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09887_corp_caixa_gov_br/Documents/Documentos/LICITAÇÃO_MAN_INTEG_CE_2023/PASTA_2_ARQUIVOS_PARA_LICITAÇÃO_CE/"/>
    </mc:Choice>
  </mc:AlternateContent>
  <xr:revisionPtr revIDLastSave="256" documentId="13_ncr:1_{71E47C73-032F-4A69-B73B-2D5E48CBE9E8}" xr6:coauthVersionLast="47" xr6:coauthVersionMax="47" xr10:uidLastSave="{F6F415B8-237B-4CD5-AF38-F701D24849CF}"/>
  <bookViews>
    <workbookView xWindow="19090" yWindow="-110" windowWidth="19420" windowHeight="10300" xr2:uid="{035D6599-9A90-45E4-A247-DC3E2E5AF106}"/>
  </bookViews>
  <sheets>
    <sheet name="PROP. COM. PARTE l" sheetId="3" r:id="rId1"/>
    <sheet name="PROP. COM. PARTE ll" sheetId="1" r:id="rId2"/>
    <sheet name="PROP. COM. PARTE lll" sheetId="2" r:id="rId3"/>
  </sheets>
  <externalReferences>
    <externalReference r:id="rId4"/>
  </externalReferences>
  <definedNames>
    <definedName name="_xlnm._FilterDatabase" localSheetId="2" hidden="1">'PROP. COM. PARTE lll'!$A$16:$S$1149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5" i="1" l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F1127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F1143" i="2" l="1"/>
  <c r="F1142" i="2"/>
  <c r="E1141" i="2"/>
  <c r="E1140" i="2"/>
  <c r="E1139" i="2"/>
  <c r="E1138" i="2"/>
  <c r="E1137" i="2"/>
  <c r="E1136" i="2"/>
  <c r="E1135" i="2"/>
  <c r="E1134" i="2"/>
  <c r="E1133" i="2"/>
  <c r="E1132" i="2"/>
  <c r="E1131" i="2"/>
  <c r="E1130" i="2"/>
  <c r="E1129" i="2"/>
  <c r="E1128" i="2"/>
  <c r="F1126" i="2"/>
  <c r="F1125" i="2"/>
  <c r="F1124" i="2"/>
  <c r="F1123" i="2"/>
  <c r="F1122" i="2"/>
  <c r="E1121" i="2"/>
  <c r="E1120" i="2"/>
  <c r="E1119" i="2"/>
  <c r="E1118" i="2"/>
  <c r="E1117" i="2"/>
  <c r="E1116" i="2"/>
  <c r="E1115" i="2"/>
  <c r="E1114" i="2"/>
  <c r="E1113" i="2"/>
  <c r="E1112" i="2"/>
  <c r="E1111" i="2"/>
  <c r="E1110" i="2"/>
  <c r="E1109" i="2"/>
  <c r="E1108" i="2"/>
  <c r="E1107" i="2"/>
  <c r="E1106" i="2"/>
  <c r="E1105" i="2"/>
  <c r="E1104" i="2"/>
  <c r="E1103" i="2"/>
  <c r="E1102" i="2"/>
  <c r="E1101" i="2"/>
  <c r="E1100" i="2"/>
  <c r="E1099" i="2"/>
  <c r="E1098" i="2"/>
  <c r="E1097" i="2"/>
  <c r="E1096" i="2"/>
  <c r="E1095" i="2"/>
  <c r="E1094" i="2"/>
  <c r="E1093" i="2"/>
  <c r="E1092" i="2"/>
  <c r="E1091" i="2"/>
  <c r="E1090" i="2"/>
  <c r="E1089" i="2"/>
  <c r="E1088" i="2"/>
  <c r="E1087" i="2"/>
  <c r="E1086" i="2"/>
  <c r="E1085" i="2"/>
  <c r="E1084" i="2"/>
  <c r="E1083" i="2"/>
  <c r="E1082" i="2"/>
  <c r="E1081" i="2"/>
  <c r="E1080" i="2"/>
  <c r="E1079" i="2"/>
  <c r="E1078" i="2"/>
  <c r="E1077" i="2"/>
  <c r="E1076" i="2"/>
  <c r="E1075" i="2"/>
  <c r="E1074" i="2"/>
  <c r="E1073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1056" i="2"/>
  <c r="E1055" i="2"/>
  <c r="E1054" i="2"/>
  <c r="E1053" i="2"/>
  <c r="E1052" i="2"/>
  <c r="E1051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9" i="2"/>
  <c r="E1028" i="2"/>
  <c r="E1027" i="2"/>
  <c r="E1026" i="2"/>
  <c r="E1025" i="2"/>
  <c r="E1024" i="2"/>
  <c r="E1023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1007" i="2"/>
  <c r="E1006" i="2"/>
  <c r="E1005" i="2"/>
  <c r="E1004" i="2"/>
  <c r="E1003" i="2"/>
  <c r="E1002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J12" i="2" l="1"/>
  <c r="J12" i="1"/>
  <c r="B47" i="3" l="1"/>
  <c r="B72" i="3"/>
  <c r="B83" i="3"/>
  <c r="F1141" i="2" l="1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C110" i="3"/>
  <c r="C109" i="3"/>
  <c r="C108" i="3"/>
  <c r="C54" i="3"/>
  <c r="C53" i="3"/>
  <c r="B17" i="2" l="1"/>
  <c r="B29" i="2"/>
  <c r="B37" i="2"/>
  <c r="B89" i="2"/>
  <c r="B58" i="2"/>
  <c r="B18" i="2"/>
  <c r="B22" i="2"/>
  <c r="B26" i="2"/>
  <c r="B30" i="2"/>
  <c r="B34" i="2"/>
  <c r="B38" i="2"/>
  <c r="B42" i="2"/>
  <c r="B46" i="2"/>
  <c r="B50" i="2"/>
  <c r="B54" i="2"/>
  <c r="B23" i="2"/>
  <c r="B31" i="2"/>
  <c r="B35" i="2"/>
  <c r="B43" i="2"/>
  <c r="B51" i="2"/>
  <c r="B59" i="2"/>
  <c r="B67" i="2"/>
  <c r="B75" i="2"/>
  <c r="B83" i="2"/>
  <c r="B87" i="2"/>
  <c r="B91" i="2"/>
  <c r="B99" i="2"/>
  <c r="B103" i="2"/>
  <c r="B107" i="2"/>
  <c r="B111" i="2"/>
  <c r="B115" i="2"/>
  <c r="B119" i="2"/>
  <c r="B123" i="2"/>
  <c r="B127" i="2"/>
  <c r="B131" i="2"/>
  <c r="B135" i="2"/>
  <c r="B139" i="2"/>
  <c r="B143" i="2"/>
  <c r="B147" i="2"/>
  <c r="B151" i="2"/>
  <c r="B155" i="2"/>
  <c r="B19" i="2"/>
  <c r="B27" i="2"/>
  <c r="B39" i="2"/>
  <c r="B47" i="2"/>
  <c r="B55" i="2"/>
  <c r="B63" i="2"/>
  <c r="B71" i="2"/>
  <c r="B79" i="2"/>
  <c r="B95" i="2"/>
  <c r="C19" i="2"/>
  <c r="C23" i="2"/>
  <c r="C27" i="2"/>
  <c r="C31" i="2"/>
  <c r="C35" i="2"/>
  <c r="C39" i="2"/>
  <c r="C43" i="2"/>
  <c r="C47" i="2"/>
  <c r="C51" i="2"/>
  <c r="C55" i="2"/>
  <c r="C59" i="2"/>
  <c r="C63" i="2"/>
  <c r="C67" i="2"/>
  <c r="C71" i="2"/>
  <c r="C75" i="2"/>
  <c r="B24" i="2"/>
  <c r="B36" i="2"/>
  <c r="B44" i="2"/>
  <c r="B56" i="2"/>
  <c r="B68" i="2"/>
  <c r="B80" i="2"/>
  <c r="B88" i="2"/>
  <c r="B96" i="2"/>
  <c r="B104" i="2"/>
  <c r="B120" i="2"/>
  <c r="B128" i="2"/>
  <c r="B140" i="2"/>
  <c r="B20" i="2"/>
  <c r="B28" i="2"/>
  <c r="B40" i="2"/>
  <c r="B52" i="2"/>
  <c r="B64" i="2"/>
  <c r="B72" i="2"/>
  <c r="B84" i="2"/>
  <c r="B100" i="2"/>
  <c r="B108" i="2"/>
  <c r="B116" i="2"/>
  <c r="B124" i="2"/>
  <c r="B136" i="2"/>
  <c r="B32" i="2"/>
  <c r="B48" i="2"/>
  <c r="B60" i="2"/>
  <c r="B76" i="2"/>
  <c r="B92" i="2"/>
  <c r="B112" i="2"/>
  <c r="B132" i="2"/>
  <c r="B21" i="2"/>
  <c r="B25" i="2"/>
  <c r="B33" i="2"/>
  <c r="B41" i="2"/>
  <c r="B45" i="2"/>
  <c r="B49" i="2"/>
  <c r="B53" i="2"/>
  <c r="B57" i="2"/>
  <c r="B61" i="2"/>
  <c r="B65" i="2"/>
  <c r="B69" i="2"/>
  <c r="B73" i="2"/>
  <c r="B77" i="2"/>
  <c r="B81" i="2"/>
  <c r="B85" i="2"/>
  <c r="B93" i="2"/>
  <c r="B97" i="2"/>
  <c r="B105" i="2"/>
  <c r="B109" i="2"/>
  <c r="B117" i="2"/>
  <c r="B125" i="2"/>
  <c r="B133" i="2"/>
  <c r="B141" i="2"/>
  <c r="B145" i="2"/>
  <c r="B153" i="2"/>
  <c r="B161" i="2"/>
  <c r="B169" i="2"/>
  <c r="B173" i="2"/>
  <c r="B181" i="2"/>
  <c r="B189" i="2"/>
  <c r="B201" i="2"/>
  <c r="B221" i="2"/>
  <c r="C17" i="2"/>
  <c r="C21" i="2"/>
  <c r="C25" i="2"/>
  <c r="C29" i="2"/>
  <c r="C33" i="2"/>
  <c r="C37" i="2"/>
  <c r="C41" i="2"/>
  <c r="C45" i="2"/>
  <c r="C49" i="2"/>
  <c r="C53" i="2"/>
  <c r="C57" i="2"/>
  <c r="C61" i="2"/>
  <c r="C65" i="2"/>
  <c r="C69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29" i="2"/>
  <c r="C133" i="2"/>
  <c r="C137" i="2"/>
  <c r="C141" i="2"/>
  <c r="C145" i="2"/>
  <c r="C149" i="2"/>
  <c r="C153" i="2"/>
  <c r="C157" i="2"/>
  <c r="C161" i="2"/>
  <c r="C165" i="2"/>
  <c r="C169" i="2"/>
  <c r="C173" i="2"/>
  <c r="C177" i="2"/>
  <c r="C181" i="2"/>
  <c r="C185" i="2"/>
  <c r="C189" i="2"/>
  <c r="C193" i="2"/>
  <c r="C197" i="2"/>
  <c r="C201" i="2"/>
  <c r="C205" i="2"/>
  <c r="C209" i="2"/>
  <c r="C213" i="2"/>
  <c r="C217" i="2"/>
  <c r="C221" i="2"/>
  <c r="C225" i="2"/>
  <c r="C229" i="2"/>
  <c r="C233" i="2"/>
  <c r="C237" i="2"/>
  <c r="C241" i="2"/>
  <c r="C245" i="2"/>
  <c r="C249" i="2"/>
  <c r="C253" i="2"/>
  <c r="C257" i="2"/>
  <c r="C261" i="2"/>
  <c r="C265" i="2"/>
  <c r="C269" i="2"/>
  <c r="C273" i="2"/>
  <c r="C277" i="2"/>
  <c r="C281" i="2"/>
  <c r="C285" i="2"/>
  <c r="C289" i="2"/>
  <c r="C293" i="2"/>
  <c r="C297" i="2"/>
  <c r="C301" i="2"/>
  <c r="C305" i="2"/>
  <c r="C309" i="2"/>
  <c r="C313" i="2"/>
  <c r="C317" i="2"/>
  <c r="C321" i="2"/>
  <c r="C325" i="2"/>
  <c r="C329" i="2"/>
  <c r="C333" i="2"/>
  <c r="C337" i="2"/>
  <c r="C341" i="2"/>
  <c r="C345" i="2"/>
  <c r="C349" i="2"/>
  <c r="C353" i="2"/>
  <c r="C357" i="2"/>
  <c r="C361" i="2"/>
  <c r="C365" i="2"/>
  <c r="C369" i="2"/>
  <c r="C373" i="2"/>
  <c r="C377" i="2"/>
  <c r="C381" i="2"/>
  <c r="C385" i="2"/>
  <c r="C389" i="2"/>
  <c r="C393" i="2"/>
  <c r="C397" i="2"/>
  <c r="C401" i="2"/>
  <c r="C405" i="2"/>
  <c r="C409" i="2"/>
  <c r="C413" i="2"/>
  <c r="C417" i="2"/>
  <c r="C421" i="2"/>
  <c r="C425" i="2"/>
  <c r="C429" i="2"/>
  <c r="C433" i="2"/>
  <c r="C437" i="2"/>
  <c r="C441" i="2"/>
  <c r="C445" i="2"/>
  <c r="C449" i="2"/>
  <c r="C453" i="2"/>
  <c r="C457" i="2"/>
  <c r="C461" i="2"/>
  <c r="C465" i="2"/>
  <c r="C469" i="2"/>
  <c r="C473" i="2"/>
  <c r="C477" i="2"/>
  <c r="C481" i="2"/>
  <c r="C485" i="2"/>
  <c r="C489" i="2"/>
  <c r="C493" i="2"/>
  <c r="C497" i="2"/>
  <c r="C501" i="2"/>
  <c r="C505" i="2"/>
  <c r="C509" i="2"/>
  <c r="C513" i="2"/>
  <c r="C517" i="2"/>
  <c r="C521" i="2"/>
  <c r="C525" i="2"/>
  <c r="C529" i="2"/>
  <c r="C533" i="2"/>
  <c r="C537" i="2"/>
  <c r="C541" i="2"/>
  <c r="C545" i="2"/>
  <c r="C549" i="2"/>
  <c r="C553" i="2"/>
  <c r="C557" i="2"/>
  <c r="C561" i="2"/>
  <c r="C565" i="2"/>
  <c r="C569" i="2"/>
  <c r="C573" i="2"/>
  <c r="C577" i="2"/>
  <c r="C581" i="2"/>
  <c r="C585" i="2"/>
  <c r="C589" i="2"/>
  <c r="C593" i="2"/>
  <c r="C597" i="2"/>
  <c r="C601" i="2"/>
  <c r="C605" i="2"/>
  <c r="C609" i="2"/>
  <c r="C613" i="2"/>
  <c r="C617" i="2"/>
  <c r="C621" i="2"/>
  <c r="C625" i="2"/>
  <c r="C629" i="2"/>
  <c r="C633" i="2"/>
  <c r="C637" i="2"/>
  <c r="C641" i="2"/>
  <c r="C645" i="2"/>
  <c r="C649" i="2"/>
  <c r="C653" i="2"/>
  <c r="C657" i="2"/>
  <c r="C661" i="2"/>
  <c r="C665" i="2"/>
  <c r="C669" i="2"/>
  <c r="C673" i="2"/>
  <c r="C677" i="2"/>
  <c r="C681" i="2"/>
  <c r="C685" i="2"/>
  <c r="C689" i="2"/>
  <c r="C693" i="2"/>
  <c r="C697" i="2"/>
  <c r="C701" i="2"/>
  <c r="C705" i="2"/>
  <c r="C709" i="2"/>
  <c r="C713" i="2"/>
  <c r="C717" i="2"/>
  <c r="C721" i="2"/>
  <c r="C725" i="2"/>
  <c r="C729" i="2"/>
  <c r="C733" i="2"/>
  <c r="C737" i="2"/>
  <c r="C741" i="2"/>
  <c r="C745" i="2"/>
  <c r="C749" i="2"/>
  <c r="C753" i="2"/>
  <c r="C757" i="2"/>
  <c r="C761" i="2"/>
  <c r="C765" i="2"/>
  <c r="C769" i="2"/>
  <c r="C773" i="2"/>
  <c r="C777" i="2"/>
  <c r="C781" i="2"/>
  <c r="C785" i="2"/>
  <c r="C789" i="2"/>
  <c r="C793" i="2"/>
  <c r="C797" i="2"/>
  <c r="C801" i="2"/>
  <c r="C805" i="2"/>
  <c r="C809" i="2"/>
  <c r="C813" i="2"/>
  <c r="C817" i="2"/>
  <c r="C821" i="2"/>
  <c r="C825" i="2"/>
  <c r="C829" i="2"/>
  <c r="C833" i="2"/>
  <c r="C837" i="2"/>
  <c r="C841" i="2"/>
  <c r="C845" i="2"/>
  <c r="C849" i="2"/>
  <c r="C853" i="2"/>
  <c r="C857" i="2"/>
  <c r="C861" i="2"/>
  <c r="C865" i="2"/>
  <c r="C869" i="2"/>
  <c r="C873" i="2"/>
  <c r="C877" i="2"/>
  <c r="C881" i="2"/>
  <c r="C885" i="2"/>
  <c r="C889" i="2"/>
  <c r="C893" i="2"/>
  <c r="C897" i="2"/>
  <c r="C901" i="2"/>
  <c r="C905" i="2"/>
  <c r="C909" i="2"/>
  <c r="C913" i="2"/>
  <c r="C917" i="2"/>
  <c r="C921" i="2"/>
  <c r="C925" i="2"/>
  <c r="C929" i="2"/>
  <c r="C933" i="2"/>
  <c r="C937" i="2"/>
  <c r="C941" i="2"/>
  <c r="C945" i="2"/>
  <c r="C949" i="2"/>
  <c r="C953" i="2"/>
  <c r="C957" i="2"/>
  <c r="C961" i="2"/>
  <c r="C965" i="2"/>
  <c r="C969" i="2"/>
  <c r="C973" i="2"/>
  <c r="C977" i="2"/>
  <c r="C981" i="2"/>
  <c r="C985" i="2"/>
  <c r="C989" i="2"/>
  <c r="C993" i="2"/>
  <c r="C997" i="2"/>
  <c r="C1001" i="2"/>
  <c r="C1005" i="2"/>
  <c r="C1009" i="2"/>
  <c r="C1013" i="2"/>
  <c r="C1017" i="2"/>
  <c r="C1021" i="2"/>
  <c r="C1025" i="2"/>
  <c r="C1029" i="2"/>
  <c r="C1033" i="2"/>
  <c r="C1037" i="2"/>
  <c r="C1041" i="2"/>
  <c r="C1045" i="2"/>
  <c r="C1049" i="2"/>
  <c r="C1053" i="2"/>
  <c r="C1057" i="2"/>
  <c r="C1061" i="2"/>
  <c r="C1065" i="2"/>
  <c r="C1069" i="2"/>
  <c r="C1073" i="2"/>
  <c r="C1077" i="2"/>
  <c r="C1081" i="2"/>
  <c r="C1085" i="2"/>
  <c r="C1089" i="2"/>
  <c r="C1093" i="2"/>
  <c r="C1097" i="2"/>
  <c r="C1101" i="2"/>
  <c r="C1105" i="2"/>
  <c r="C1109" i="2"/>
  <c r="C1113" i="2"/>
  <c r="C1117" i="2"/>
  <c r="C1121" i="2"/>
  <c r="B1127" i="2"/>
  <c r="C1131" i="2"/>
  <c r="C1135" i="2"/>
  <c r="C1139" i="2"/>
  <c r="C1127" i="2"/>
  <c r="B66" i="2"/>
  <c r="B74" i="2"/>
  <c r="B82" i="2"/>
  <c r="B90" i="2"/>
  <c r="B98" i="2"/>
  <c r="B106" i="2"/>
  <c r="B118" i="2"/>
  <c r="B126" i="2"/>
  <c r="B134" i="2"/>
  <c r="B142" i="2"/>
  <c r="B146" i="2"/>
  <c r="B154" i="2"/>
  <c r="B162" i="2"/>
  <c r="B170" i="2"/>
  <c r="B174" i="2"/>
  <c r="B182" i="2"/>
  <c r="B186" i="2"/>
  <c r="B190" i="2"/>
  <c r="B194" i="2"/>
  <c r="B202" i="2"/>
  <c r="B206" i="2"/>
  <c r="B210" i="2"/>
  <c r="B214" i="2"/>
  <c r="B218" i="2"/>
  <c r="B222" i="2"/>
  <c r="B226" i="2"/>
  <c r="B230" i="2"/>
  <c r="B234" i="2"/>
  <c r="B238" i="2"/>
  <c r="B242" i="2"/>
  <c r="B246" i="2"/>
  <c r="B250" i="2"/>
  <c r="B254" i="2"/>
  <c r="B258" i="2"/>
  <c r="B262" i="2"/>
  <c r="B266" i="2"/>
  <c r="B270" i="2"/>
  <c r="B274" i="2"/>
  <c r="B278" i="2"/>
  <c r="B282" i="2"/>
  <c r="B286" i="2"/>
  <c r="B290" i="2"/>
  <c r="B294" i="2"/>
  <c r="B298" i="2"/>
  <c r="B302" i="2"/>
  <c r="B306" i="2"/>
  <c r="B310" i="2"/>
  <c r="B314" i="2"/>
  <c r="B318" i="2"/>
  <c r="B322" i="2"/>
  <c r="B326" i="2"/>
  <c r="B330" i="2"/>
  <c r="B334" i="2"/>
  <c r="B338" i="2"/>
  <c r="B342" i="2"/>
  <c r="B346" i="2"/>
  <c r="B350" i="2"/>
  <c r="B354" i="2"/>
  <c r="B358" i="2"/>
  <c r="B362" i="2"/>
  <c r="B366" i="2"/>
  <c r="B370" i="2"/>
  <c r="B374" i="2"/>
  <c r="B378" i="2"/>
  <c r="B382" i="2"/>
  <c r="B386" i="2"/>
  <c r="B390" i="2"/>
  <c r="B394" i="2"/>
  <c r="B398" i="2"/>
  <c r="B402" i="2"/>
  <c r="B406" i="2"/>
  <c r="B410" i="2"/>
  <c r="B414" i="2"/>
  <c r="B418" i="2"/>
  <c r="B422" i="2"/>
  <c r="B426" i="2"/>
  <c r="B430" i="2"/>
  <c r="B434" i="2"/>
  <c r="B438" i="2"/>
  <c r="B442" i="2"/>
  <c r="B446" i="2"/>
  <c r="B450" i="2"/>
  <c r="B454" i="2"/>
  <c r="B458" i="2"/>
  <c r="B462" i="2"/>
  <c r="B466" i="2"/>
  <c r="B470" i="2"/>
  <c r="B474" i="2"/>
  <c r="B478" i="2"/>
  <c r="B482" i="2"/>
  <c r="B486" i="2"/>
  <c r="B490" i="2"/>
  <c r="B494" i="2"/>
  <c r="B498" i="2"/>
  <c r="B502" i="2"/>
  <c r="B506" i="2"/>
  <c r="B510" i="2"/>
  <c r="B514" i="2"/>
  <c r="B518" i="2"/>
  <c r="B522" i="2"/>
  <c r="B526" i="2"/>
  <c r="B530" i="2"/>
  <c r="B534" i="2"/>
  <c r="B538" i="2"/>
  <c r="B542" i="2"/>
  <c r="B546" i="2"/>
  <c r="B550" i="2"/>
  <c r="B554" i="2"/>
  <c r="B558" i="2"/>
  <c r="B562" i="2"/>
  <c r="B566" i="2"/>
  <c r="B570" i="2"/>
  <c r="B574" i="2"/>
  <c r="B578" i="2"/>
  <c r="B582" i="2"/>
  <c r="B586" i="2"/>
  <c r="B590" i="2"/>
  <c r="B594" i="2"/>
  <c r="B598" i="2"/>
  <c r="B602" i="2"/>
  <c r="B606" i="2"/>
  <c r="B610" i="2"/>
  <c r="B614" i="2"/>
  <c r="B618" i="2"/>
  <c r="B622" i="2"/>
  <c r="B626" i="2"/>
  <c r="B630" i="2"/>
  <c r="B634" i="2"/>
  <c r="B638" i="2"/>
  <c r="B642" i="2"/>
  <c r="B646" i="2"/>
  <c r="B650" i="2"/>
  <c r="B654" i="2"/>
  <c r="B658" i="2"/>
  <c r="B662" i="2"/>
  <c r="B666" i="2"/>
  <c r="B670" i="2"/>
  <c r="B674" i="2"/>
  <c r="B678" i="2"/>
  <c r="B682" i="2"/>
  <c r="B686" i="2"/>
  <c r="B690" i="2"/>
  <c r="B694" i="2"/>
  <c r="B698" i="2"/>
  <c r="B702" i="2"/>
  <c r="B706" i="2"/>
  <c r="B710" i="2"/>
  <c r="B714" i="2"/>
  <c r="B718" i="2"/>
  <c r="B722" i="2"/>
  <c r="B726" i="2"/>
  <c r="B730" i="2"/>
  <c r="B734" i="2"/>
  <c r="B738" i="2"/>
  <c r="B742" i="2"/>
  <c r="B746" i="2"/>
  <c r="B750" i="2"/>
  <c r="B754" i="2"/>
  <c r="B758" i="2"/>
  <c r="B762" i="2"/>
  <c r="B766" i="2"/>
  <c r="B770" i="2"/>
  <c r="B774" i="2"/>
  <c r="B778" i="2"/>
  <c r="B782" i="2"/>
  <c r="B786" i="2"/>
  <c r="B790" i="2"/>
  <c r="B794" i="2"/>
  <c r="B798" i="2"/>
  <c r="B802" i="2"/>
  <c r="B806" i="2"/>
  <c r="B810" i="2"/>
  <c r="B814" i="2"/>
  <c r="B818" i="2"/>
  <c r="B822" i="2"/>
  <c r="B826" i="2"/>
  <c r="B830" i="2"/>
  <c r="B834" i="2"/>
  <c r="B838" i="2"/>
  <c r="B842" i="2"/>
  <c r="B846" i="2"/>
  <c r="B850" i="2"/>
  <c r="B854" i="2"/>
  <c r="B858" i="2"/>
  <c r="B862" i="2"/>
  <c r="B866" i="2"/>
  <c r="B870" i="2"/>
  <c r="B874" i="2"/>
  <c r="B878" i="2"/>
  <c r="B882" i="2"/>
  <c r="B886" i="2"/>
  <c r="B890" i="2"/>
  <c r="B894" i="2"/>
  <c r="B898" i="2"/>
  <c r="B902" i="2"/>
  <c r="B906" i="2"/>
  <c r="B910" i="2"/>
  <c r="B914" i="2"/>
  <c r="B918" i="2"/>
  <c r="B922" i="2"/>
  <c r="B926" i="2"/>
  <c r="B930" i="2"/>
  <c r="B934" i="2"/>
  <c r="B938" i="2"/>
  <c r="B942" i="2"/>
  <c r="B946" i="2"/>
  <c r="B950" i="2"/>
  <c r="B954" i="2"/>
  <c r="B958" i="2"/>
  <c r="B962" i="2"/>
  <c r="B966" i="2"/>
  <c r="B970" i="2"/>
  <c r="B974" i="2"/>
  <c r="B978" i="2"/>
  <c r="B982" i="2"/>
  <c r="B986" i="2"/>
  <c r="B990" i="2"/>
  <c r="B994" i="2"/>
  <c r="B998" i="2"/>
  <c r="B1002" i="2"/>
  <c r="B1006" i="2"/>
  <c r="B1010" i="2"/>
  <c r="B1014" i="2"/>
  <c r="B1018" i="2"/>
  <c r="B1022" i="2"/>
  <c r="B1026" i="2"/>
  <c r="B1030" i="2"/>
  <c r="B1034" i="2"/>
  <c r="B1038" i="2"/>
  <c r="B1042" i="2"/>
  <c r="B1046" i="2"/>
  <c r="B1050" i="2"/>
  <c r="B1054" i="2"/>
  <c r="B1058" i="2"/>
  <c r="B1062" i="2"/>
  <c r="B1066" i="2"/>
  <c r="B1070" i="2"/>
  <c r="B1074" i="2"/>
  <c r="B1078" i="2"/>
  <c r="B1082" i="2"/>
  <c r="B1086" i="2"/>
  <c r="B1090" i="2"/>
  <c r="B1094" i="2"/>
  <c r="B1098" i="2"/>
  <c r="B1102" i="2"/>
  <c r="B1106" i="2"/>
  <c r="B1110" i="2"/>
  <c r="B1114" i="2"/>
  <c r="B1118" i="2"/>
  <c r="B1122" i="2"/>
  <c r="B1128" i="2"/>
  <c r="B1132" i="2"/>
  <c r="B1136" i="2"/>
  <c r="B1140" i="2"/>
  <c r="B62" i="2"/>
  <c r="B70" i="2"/>
  <c r="B78" i="2"/>
  <c r="B86" i="2"/>
  <c r="B94" i="2"/>
  <c r="B102" i="2"/>
  <c r="B110" i="2"/>
  <c r="B114" i="2"/>
  <c r="B122" i="2"/>
  <c r="B130" i="2"/>
  <c r="B138" i="2"/>
  <c r="B150" i="2"/>
  <c r="B158" i="2"/>
  <c r="B166" i="2"/>
  <c r="B178" i="2"/>
  <c r="B198" i="2"/>
  <c r="C18" i="2"/>
  <c r="C22" i="2"/>
  <c r="C26" i="2"/>
  <c r="C30" i="2"/>
  <c r="C34" i="2"/>
  <c r="C38" i="2"/>
  <c r="C42" i="2"/>
  <c r="C46" i="2"/>
  <c r="C50" i="2"/>
  <c r="C54" i="2"/>
  <c r="C58" i="2"/>
  <c r="C62" i="2"/>
  <c r="C66" i="2"/>
  <c r="C70" i="2"/>
  <c r="C74" i="2"/>
  <c r="C78" i="2"/>
  <c r="C82" i="2"/>
  <c r="C86" i="2"/>
  <c r="C90" i="2"/>
  <c r="C94" i="2"/>
  <c r="C98" i="2"/>
  <c r="C102" i="2"/>
  <c r="C106" i="2"/>
  <c r="C110" i="2"/>
  <c r="C114" i="2"/>
  <c r="C118" i="2"/>
  <c r="C122" i="2"/>
  <c r="C126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182" i="2"/>
  <c r="C186" i="2"/>
  <c r="C190" i="2"/>
  <c r="C194" i="2"/>
  <c r="C198" i="2"/>
  <c r="C202" i="2"/>
  <c r="C206" i="2"/>
  <c r="C210" i="2"/>
  <c r="C214" i="2"/>
  <c r="C218" i="2"/>
  <c r="C222" i="2"/>
  <c r="C226" i="2"/>
  <c r="C230" i="2"/>
  <c r="C234" i="2"/>
  <c r="C238" i="2"/>
  <c r="C242" i="2"/>
  <c r="C246" i="2"/>
  <c r="C250" i="2"/>
  <c r="C254" i="2"/>
  <c r="C258" i="2"/>
  <c r="C262" i="2"/>
  <c r="C266" i="2"/>
  <c r="C270" i="2"/>
  <c r="C274" i="2"/>
  <c r="C278" i="2"/>
  <c r="C282" i="2"/>
  <c r="C286" i="2"/>
  <c r="C290" i="2"/>
  <c r="C294" i="2"/>
  <c r="C298" i="2"/>
  <c r="C302" i="2"/>
  <c r="C306" i="2"/>
  <c r="C310" i="2"/>
  <c r="C314" i="2"/>
  <c r="C318" i="2"/>
  <c r="C322" i="2"/>
  <c r="C326" i="2"/>
  <c r="C330" i="2"/>
  <c r="C334" i="2"/>
  <c r="C338" i="2"/>
  <c r="C342" i="2"/>
  <c r="C346" i="2"/>
  <c r="C350" i="2"/>
  <c r="C354" i="2"/>
  <c r="C358" i="2"/>
  <c r="C362" i="2"/>
  <c r="C366" i="2"/>
  <c r="C370" i="2"/>
  <c r="C374" i="2"/>
  <c r="C378" i="2"/>
  <c r="C382" i="2"/>
  <c r="C386" i="2"/>
  <c r="C390" i="2"/>
  <c r="C394" i="2"/>
  <c r="C398" i="2"/>
  <c r="C402" i="2"/>
  <c r="C406" i="2"/>
  <c r="C410" i="2"/>
  <c r="C414" i="2"/>
  <c r="C418" i="2"/>
  <c r="C422" i="2"/>
  <c r="C426" i="2"/>
  <c r="C430" i="2"/>
  <c r="C434" i="2"/>
  <c r="C438" i="2"/>
  <c r="C442" i="2"/>
  <c r="C446" i="2"/>
  <c r="C450" i="2"/>
  <c r="C454" i="2"/>
  <c r="C458" i="2"/>
  <c r="C462" i="2"/>
  <c r="C466" i="2"/>
  <c r="C470" i="2"/>
  <c r="C474" i="2"/>
  <c r="C478" i="2"/>
  <c r="C482" i="2"/>
  <c r="C486" i="2"/>
  <c r="C490" i="2"/>
  <c r="C494" i="2"/>
  <c r="C498" i="2"/>
  <c r="C502" i="2"/>
  <c r="C506" i="2"/>
  <c r="C510" i="2"/>
  <c r="C514" i="2"/>
  <c r="C518" i="2"/>
  <c r="C522" i="2"/>
  <c r="C526" i="2"/>
  <c r="C530" i="2"/>
  <c r="C534" i="2"/>
  <c r="C538" i="2"/>
  <c r="C542" i="2"/>
  <c r="C546" i="2"/>
  <c r="C550" i="2"/>
  <c r="C554" i="2"/>
  <c r="C558" i="2"/>
  <c r="C562" i="2"/>
  <c r="C566" i="2"/>
  <c r="C570" i="2"/>
  <c r="C574" i="2"/>
  <c r="C578" i="2"/>
  <c r="C582" i="2"/>
  <c r="C586" i="2"/>
  <c r="C590" i="2"/>
  <c r="C594" i="2"/>
  <c r="C598" i="2"/>
  <c r="C602" i="2"/>
  <c r="C606" i="2"/>
  <c r="C610" i="2"/>
  <c r="C614" i="2"/>
  <c r="C618" i="2"/>
  <c r="C622" i="2"/>
  <c r="C626" i="2"/>
  <c r="C630" i="2"/>
  <c r="C634" i="2"/>
  <c r="C638" i="2"/>
  <c r="C642" i="2"/>
  <c r="C646" i="2"/>
  <c r="C650" i="2"/>
  <c r="C654" i="2"/>
  <c r="C658" i="2"/>
  <c r="C662" i="2"/>
  <c r="C666" i="2"/>
  <c r="C670" i="2"/>
  <c r="C674" i="2"/>
  <c r="C678" i="2"/>
  <c r="C682" i="2"/>
  <c r="C686" i="2"/>
  <c r="C690" i="2"/>
  <c r="C694" i="2"/>
  <c r="C698" i="2"/>
  <c r="C702" i="2"/>
  <c r="C706" i="2"/>
  <c r="C710" i="2"/>
  <c r="C714" i="2"/>
  <c r="C718" i="2"/>
  <c r="C722" i="2"/>
  <c r="C726" i="2"/>
  <c r="C730" i="2"/>
  <c r="C734" i="2"/>
  <c r="C738" i="2"/>
  <c r="C742" i="2"/>
  <c r="C746" i="2"/>
  <c r="C750" i="2"/>
  <c r="C754" i="2"/>
  <c r="C758" i="2"/>
  <c r="C762" i="2"/>
  <c r="C766" i="2"/>
  <c r="C770" i="2"/>
  <c r="C774" i="2"/>
  <c r="C778" i="2"/>
  <c r="C782" i="2"/>
  <c r="C786" i="2"/>
  <c r="C790" i="2"/>
  <c r="C794" i="2"/>
  <c r="C798" i="2"/>
  <c r="C802" i="2"/>
  <c r="C806" i="2"/>
  <c r="C810" i="2"/>
  <c r="C814" i="2"/>
  <c r="C818" i="2"/>
  <c r="C822" i="2"/>
  <c r="C826" i="2"/>
  <c r="C830" i="2"/>
  <c r="C834" i="2"/>
  <c r="C838" i="2"/>
  <c r="C842" i="2"/>
  <c r="C846" i="2"/>
  <c r="C850" i="2"/>
  <c r="C854" i="2"/>
  <c r="C858" i="2"/>
  <c r="C862" i="2"/>
  <c r="C866" i="2"/>
  <c r="C870" i="2"/>
  <c r="C874" i="2"/>
  <c r="C878" i="2"/>
  <c r="C882" i="2"/>
  <c r="C886" i="2"/>
  <c r="C890" i="2"/>
  <c r="C894" i="2"/>
  <c r="C898" i="2"/>
  <c r="C902" i="2"/>
  <c r="C906" i="2"/>
  <c r="C910" i="2"/>
  <c r="C914" i="2"/>
  <c r="C918" i="2"/>
  <c r="C922" i="2"/>
  <c r="C926" i="2"/>
  <c r="C930" i="2"/>
  <c r="C934" i="2"/>
  <c r="C938" i="2"/>
  <c r="C942" i="2"/>
  <c r="C946" i="2"/>
  <c r="C950" i="2"/>
  <c r="C954" i="2"/>
  <c r="C958" i="2"/>
  <c r="C962" i="2"/>
  <c r="C966" i="2"/>
  <c r="C970" i="2"/>
  <c r="C974" i="2"/>
  <c r="C978" i="2"/>
  <c r="C982" i="2"/>
  <c r="C986" i="2"/>
  <c r="C990" i="2"/>
  <c r="C994" i="2"/>
  <c r="C998" i="2"/>
  <c r="C1002" i="2"/>
  <c r="C1006" i="2"/>
  <c r="C1010" i="2"/>
  <c r="C1014" i="2"/>
  <c r="C1018" i="2"/>
  <c r="C1022" i="2"/>
  <c r="C1026" i="2"/>
  <c r="C1030" i="2"/>
  <c r="C1034" i="2"/>
  <c r="C1038" i="2"/>
  <c r="C1042" i="2"/>
  <c r="C1046" i="2"/>
  <c r="C1050" i="2"/>
  <c r="C1054" i="2"/>
  <c r="C1058" i="2"/>
  <c r="C1062" i="2"/>
  <c r="C1066" i="2"/>
  <c r="C1070" i="2"/>
  <c r="C1074" i="2"/>
  <c r="C1078" i="2"/>
  <c r="C1082" i="2"/>
  <c r="C1086" i="2"/>
  <c r="C1090" i="2"/>
  <c r="C1094" i="2"/>
  <c r="C1098" i="2"/>
  <c r="C1102" i="2"/>
  <c r="C1106" i="2"/>
  <c r="C1110" i="2"/>
  <c r="C1114" i="2"/>
  <c r="C1118" i="2"/>
  <c r="C1122" i="2"/>
  <c r="C1128" i="2"/>
  <c r="C1132" i="2"/>
  <c r="C1136" i="2"/>
  <c r="C1140" i="2"/>
  <c r="B1123" i="2"/>
  <c r="B159" i="2"/>
  <c r="B163" i="2"/>
  <c r="B167" i="2"/>
  <c r="B171" i="2"/>
  <c r="B175" i="2"/>
  <c r="B179" i="2"/>
  <c r="B183" i="2"/>
  <c r="B187" i="2"/>
  <c r="B191" i="2"/>
  <c r="B195" i="2"/>
  <c r="B199" i="2"/>
  <c r="B203" i="2"/>
  <c r="B207" i="2"/>
  <c r="B211" i="2"/>
  <c r="B215" i="2"/>
  <c r="B219" i="2"/>
  <c r="B223" i="2"/>
  <c r="B227" i="2"/>
  <c r="B231" i="2"/>
  <c r="B235" i="2"/>
  <c r="B239" i="2"/>
  <c r="B243" i="2"/>
  <c r="B247" i="2"/>
  <c r="B251" i="2"/>
  <c r="B255" i="2"/>
  <c r="B259" i="2"/>
  <c r="B263" i="2"/>
  <c r="B267" i="2"/>
  <c r="B271" i="2"/>
  <c r="B275" i="2"/>
  <c r="B279" i="2"/>
  <c r="B283" i="2"/>
  <c r="B287" i="2"/>
  <c r="B291" i="2"/>
  <c r="B295" i="2"/>
  <c r="B299" i="2"/>
  <c r="B303" i="2"/>
  <c r="B307" i="2"/>
  <c r="B311" i="2"/>
  <c r="B315" i="2"/>
  <c r="B319" i="2"/>
  <c r="B323" i="2"/>
  <c r="B327" i="2"/>
  <c r="B331" i="2"/>
  <c r="B335" i="2"/>
  <c r="B339" i="2"/>
  <c r="B343" i="2"/>
  <c r="B347" i="2"/>
  <c r="B351" i="2"/>
  <c r="B355" i="2"/>
  <c r="B359" i="2"/>
  <c r="B363" i="2"/>
  <c r="B367" i="2"/>
  <c r="B371" i="2"/>
  <c r="B375" i="2"/>
  <c r="B379" i="2"/>
  <c r="B383" i="2"/>
  <c r="B387" i="2"/>
  <c r="B391" i="2"/>
  <c r="B395" i="2"/>
  <c r="B399" i="2"/>
  <c r="B403" i="2"/>
  <c r="B407" i="2"/>
  <c r="B411" i="2"/>
  <c r="B415" i="2"/>
  <c r="B419" i="2"/>
  <c r="B423" i="2"/>
  <c r="B427" i="2"/>
  <c r="B431" i="2"/>
  <c r="B435" i="2"/>
  <c r="B439" i="2"/>
  <c r="B443" i="2"/>
  <c r="B447" i="2"/>
  <c r="B451" i="2"/>
  <c r="B455" i="2"/>
  <c r="B459" i="2"/>
  <c r="B463" i="2"/>
  <c r="B467" i="2"/>
  <c r="B471" i="2"/>
  <c r="B475" i="2"/>
  <c r="B479" i="2"/>
  <c r="B483" i="2"/>
  <c r="B487" i="2"/>
  <c r="B491" i="2"/>
  <c r="B495" i="2"/>
  <c r="B499" i="2"/>
  <c r="B503" i="2"/>
  <c r="B507" i="2"/>
  <c r="B511" i="2"/>
  <c r="B515" i="2"/>
  <c r="B519" i="2"/>
  <c r="B523" i="2"/>
  <c r="B527" i="2"/>
  <c r="B531" i="2"/>
  <c r="B535" i="2"/>
  <c r="B539" i="2"/>
  <c r="B543" i="2"/>
  <c r="B547" i="2"/>
  <c r="B551" i="2"/>
  <c r="B555" i="2"/>
  <c r="B559" i="2"/>
  <c r="B563" i="2"/>
  <c r="B567" i="2"/>
  <c r="B571" i="2"/>
  <c r="B575" i="2"/>
  <c r="B579" i="2"/>
  <c r="B583" i="2"/>
  <c r="B587" i="2"/>
  <c r="B591" i="2"/>
  <c r="B595" i="2"/>
  <c r="B599" i="2"/>
  <c r="B603" i="2"/>
  <c r="B607" i="2"/>
  <c r="B611" i="2"/>
  <c r="B615" i="2"/>
  <c r="B619" i="2"/>
  <c r="B623" i="2"/>
  <c r="B627" i="2"/>
  <c r="B631" i="2"/>
  <c r="B635" i="2"/>
  <c r="B639" i="2"/>
  <c r="B643" i="2"/>
  <c r="B647" i="2"/>
  <c r="B651" i="2"/>
  <c r="B655" i="2"/>
  <c r="B659" i="2"/>
  <c r="B663" i="2"/>
  <c r="B667" i="2"/>
  <c r="B671" i="2"/>
  <c r="B675" i="2"/>
  <c r="B679" i="2"/>
  <c r="B683" i="2"/>
  <c r="B687" i="2"/>
  <c r="B691" i="2"/>
  <c r="B695" i="2"/>
  <c r="B699" i="2"/>
  <c r="B703" i="2"/>
  <c r="B707" i="2"/>
  <c r="B711" i="2"/>
  <c r="B715" i="2"/>
  <c r="B719" i="2"/>
  <c r="B723" i="2"/>
  <c r="B727" i="2"/>
  <c r="B731" i="2"/>
  <c r="B735" i="2"/>
  <c r="B739" i="2"/>
  <c r="B743" i="2"/>
  <c r="B747" i="2"/>
  <c r="B751" i="2"/>
  <c r="B755" i="2"/>
  <c r="B759" i="2"/>
  <c r="B763" i="2"/>
  <c r="B767" i="2"/>
  <c r="B771" i="2"/>
  <c r="B775" i="2"/>
  <c r="B779" i="2"/>
  <c r="B783" i="2"/>
  <c r="B787" i="2"/>
  <c r="B791" i="2"/>
  <c r="B795" i="2"/>
  <c r="B799" i="2"/>
  <c r="B803" i="2"/>
  <c r="B807" i="2"/>
  <c r="B811" i="2"/>
  <c r="B815" i="2"/>
  <c r="B819" i="2"/>
  <c r="B823" i="2"/>
  <c r="B827" i="2"/>
  <c r="B831" i="2"/>
  <c r="B835" i="2"/>
  <c r="B839" i="2"/>
  <c r="B843" i="2"/>
  <c r="B847" i="2"/>
  <c r="B851" i="2"/>
  <c r="B855" i="2"/>
  <c r="B859" i="2"/>
  <c r="B863" i="2"/>
  <c r="B867" i="2"/>
  <c r="B871" i="2"/>
  <c r="B875" i="2"/>
  <c r="B879" i="2"/>
  <c r="B883" i="2"/>
  <c r="B887" i="2"/>
  <c r="B891" i="2"/>
  <c r="B895" i="2"/>
  <c r="B899" i="2"/>
  <c r="B903" i="2"/>
  <c r="B907" i="2"/>
  <c r="B911" i="2"/>
  <c r="B915" i="2"/>
  <c r="B919" i="2"/>
  <c r="B923" i="2"/>
  <c r="B927" i="2"/>
  <c r="B931" i="2"/>
  <c r="B935" i="2"/>
  <c r="B939" i="2"/>
  <c r="B943" i="2"/>
  <c r="B947" i="2"/>
  <c r="B951" i="2"/>
  <c r="B955" i="2"/>
  <c r="B959" i="2"/>
  <c r="B963" i="2"/>
  <c r="B967" i="2"/>
  <c r="B971" i="2"/>
  <c r="B975" i="2"/>
  <c r="B979" i="2"/>
  <c r="B983" i="2"/>
  <c r="B987" i="2"/>
  <c r="B991" i="2"/>
  <c r="B995" i="2"/>
  <c r="B999" i="2"/>
  <c r="B1003" i="2"/>
  <c r="B1007" i="2"/>
  <c r="B1011" i="2"/>
  <c r="B1015" i="2"/>
  <c r="B1019" i="2"/>
  <c r="B1023" i="2"/>
  <c r="B1027" i="2"/>
  <c r="B1031" i="2"/>
  <c r="B1035" i="2"/>
  <c r="B1039" i="2"/>
  <c r="B1043" i="2"/>
  <c r="B1047" i="2"/>
  <c r="B1051" i="2"/>
  <c r="B1055" i="2"/>
  <c r="B1059" i="2"/>
  <c r="B1063" i="2"/>
  <c r="B1067" i="2"/>
  <c r="B1071" i="2"/>
  <c r="B1075" i="2"/>
  <c r="B1079" i="2"/>
  <c r="B1083" i="2"/>
  <c r="B1087" i="2"/>
  <c r="B1091" i="2"/>
  <c r="B1095" i="2"/>
  <c r="B1099" i="2"/>
  <c r="B1103" i="2"/>
  <c r="B1107" i="2"/>
  <c r="B1111" i="2"/>
  <c r="B1115" i="2"/>
  <c r="B1119" i="2"/>
  <c r="C1123" i="2"/>
  <c r="B1129" i="2"/>
  <c r="B1133" i="2"/>
  <c r="B1137" i="2"/>
  <c r="B1141" i="2"/>
  <c r="C79" i="2"/>
  <c r="C83" i="2"/>
  <c r="C87" i="2"/>
  <c r="C91" i="2"/>
  <c r="C95" i="2"/>
  <c r="C99" i="2"/>
  <c r="C103" i="2"/>
  <c r="C107" i="2"/>
  <c r="C111" i="2"/>
  <c r="C115" i="2"/>
  <c r="C119" i="2"/>
  <c r="C123" i="2"/>
  <c r="C127" i="2"/>
  <c r="C131" i="2"/>
  <c r="C135" i="2"/>
  <c r="C139" i="2"/>
  <c r="C143" i="2"/>
  <c r="C147" i="2"/>
  <c r="C151" i="2"/>
  <c r="C155" i="2"/>
  <c r="C159" i="2"/>
  <c r="C163" i="2"/>
  <c r="C167" i="2"/>
  <c r="C171" i="2"/>
  <c r="C175" i="2"/>
  <c r="C179" i="2"/>
  <c r="C183" i="2"/>
  <c r="C187" i="2"/>
  <c r="C191" i="2"/>
  <c r="C195" i="2"/>
  <c r="C199" i="2"/>
  <c r="C203" i="2"/>
  <c r="C207" i="2"/>
  <c r="C211" i="2"/>
  <c r="C215" i="2"/>
  <c r="C219" i="2"/>
  <c r="C223" i="2"/>
  <c r="C227" i="2"/>
  <c r="C231" i="2"/>
  <c r="C235" i="2"/>
  <c r="C239" i="2"/>
  <c r="C243" i="2"/>
  <c r="C247" i="2"/>
  <c r="C251" i="2"/>
  <c r="C255" i="2"/>
  <c r="C259" i="2"/>
  <c r="C263" i="2"/>
  <c r="C267" i="2"/>
  <c r="C271" i="2"/>
  <c r="C275" i="2"/>
  <c r="C279" i="2"/>
  <c r="C283" i="2"/>
  <c r="C287" i="2"/>
  <c r="C291" i="2"/>
  <c r="C295" i="2"/>
  <c r="C299" i="2"/>
  <c r="C303" i="2"/>
  <c r="C307" i="2"/>
  <c r="C311" i="2"/>
  <c r="C315" i="2"/>
  <c r="C319" i="2"/>
  <c r="C323" i="2"/>
  <c r="C327" i="2"/>
  <c r="C331" i="2"/>
  <c r="C335" i="2"/>
  <c r="C339" i="2"/>
  <c r="C343" i="2"/>
  <c r="C347" i="2"/>
  <c r="C351" i="2"/>
  <c r="C355" i="2"/>
  <c r="C359" i="2"/>
  <c r="C363" i="2"/>
  <c r="C367" i="2"/>
  <c r="C371" i="2"/>
  <c r="C375" i="2"/>
  <c r="C379" i="2"/>
  <c r="C383" i="2"/>
  <c r="C387" i="2"/>
  <c r="C391" i="2"/>
  <c r="C395" i="2"/>
  <c r="C399" i="2"/>
  <c r="C403" i="2"/>
  <c r="C407" i="2"/>
  <c r="C411" i="2"/>
  <c r="C415" i="2"/>
  <c r="C419" i="2"/>
  <c r="C423" i="2"/>
  <c r="C427" i="2"/>
  <c r="C431" i="2"/>
  <c r="C435" i="2"/>
  <c r="C439" i="2"/>
  <c r="C443" i="2"/>
  <c r="C447" i="2"/>
  <c r="C451" i="2"/>
  <c r="C455" i="2"/>
  <c r="C459" i="2"/>
  <c r="C463" i="2"/>
  <c r="C467" i="2"/>
  <c r="C471" i="2"/>
  <c r="C475" i="2"/>
  <c r="C479" i="2"/>
  <c r="C483" i="2"/>
  <c r="C487" i="2"/>
  <c r="C491" i="2"/>
  <c r="C495" i="2"/>
  <c r="C499" i="2"/>
  <c r="C503" i="2"/>
  <c r="C507" i="2"/>
  <c r="C511" i="2"/>
  <c r="C515" i="2"/>
  <c r="C519" i="2"/>
  <c r="C523" i="2"/>
  <c r="C527" i="2"/>
  <c r="C531" i="2"/>
  <c r="C535" i="2"/>
  <c r="C539" i="2"/>
  <c r="C543" i="2"/>
  <c r="C547" i="2"/>
  <c r="C551" i="2"/>
  <c r="C555" i="2"/>
  <c r="C559" i="2"/>
  <c r="C563" i="2"/>
  <c r="C567" i="2"/>
  <c r="C571" i="2"/>
  <c r="C575" i="2"/>
  <c r="C579" i="2"/>
  <c r="C583" i="2"/>
  <c r="C587" i="2"/>
  <c r="C591" i="2"/>
  <c r="C595" i="2"/>
  <c r="C599" i="2"/>
  <c r="C603" i="2"/>
  <c r="C607" i="2"/>
  <c r="C611" i="2"/>
  <c r="C615" i="2"/>
  <c r="C619" i="2"/>
  <c r="C623" i="2"/>
  <c r="C627" i="2"/>
  <c r="C631" i="2"/>
  <c r="C635" i="2"/>
  <c r="C639" i="2"/>
  <c r="C643" i="2"/>
  <c r="C647" i="2"/>
  <c r="C651" i="2"/>
  <c r="C655" i="2"/>
  <c r="C659" i="2"/>
  <c r="C663" i="2"/>
  <c r="C667" i="2"/>
  <c r="C671" i="2"/>
  <c r="C675" i="2"/>
  <c r="C679" i="2"/>
  <c r="C683" i="2"/>
  <c r="C687" i="2"/>
  <c r="C691" i="2"/>
  <c r="C695" i="2"/>
  <c r="C699" i="2"/>
  <c r="C703" i="2"/>
  <c r="C707" i="2"/>
  <c r="C711" i="2"/>
  <c r="C715" i="2"/>
  <c r="C719" i="2"/>
  <c r="C723" i="2"/>
  <c r="C727" i="2"/>
  <c r="C731" i="2"/>
  <c r="C735" i="2"/>
  <c r="C739" i="2"/>
  <c r="C743" i="2"/>
  <c r="C747" i="2"/>
  <c r="C751" i="2"/>
  <c r="C755" i="2"/>
  <c r="C759" i="2"/>
  <c r="C763" i="2"/>
  <c r="C767" i="2"/>
  <c r="C771" i="2"/>
  <c r="C775" i="2"/>
  <c r="C779" i="2"/>
  <c r="C783" i="2"/>
  <c r="C787" i="2"/>
  <c r="C791" i="2"/>
  <c r="C795" i="2"/>
  <c r="C799" i="2"/>
  <c r="C803" i="2"/>
  <c r="C807" i="2"/>
  <c r="C811" i="2"/>
  <c r="C815" i="2"/>
  <c r="C819" i="2"/>
  <c r="C823" i="2"/>
  <c r="C827" i="2"/>
  <c r="C831" i="2"/>
  <c r="C835" i="2"/>
  <c r="C839" i="2"/>
  <c r="C843" i="2"/>
  <c r="C847" i="2"/>
  <c r="C851" i="2"/>
  <c r="C855" i="2"/>
  <c r="C859" i="2"/>
  <c r="C863" i="2"/>
  <c r="C867" i="2"/>
  <c r="C871" i="2"/>
  <c r="C875" i="2"/>
  <c r="C879" i="2"/>
  <c r="C883" i="2"/>
  <c r="C887" i="2"/>
  <c r="C891" i="2"/>
  <c r="C895" i="2"/>
  <c r="C899" i="2"/>
  <c r="C903" i="2"/>
  <c r="C907" i="2"/>
  <c r="C911" i="2"/>
  <c r="C915" i="2"/>
  <c r="C919" i="2"/>
  <c r="C923" i="2"/>
  <c r="C927" i="2"/>
  <c r="C931" i="2"/>
  <c r="C935" i="2"/>
  <c r="C939" i="2"/>
  <c r="C943" i="2"/>
  <c r="C947" i="2"/>
  <c r="C951" i="2"/>
  <c r="C955" i="2"/>
  <c r="C959" i="2"/>
  <c r="C963" i="2"/>
  <c r="C967" i="2"/>
  <c r="C971" i="2"/>
  <c r="C975" i="2"/>
  <c r="C979" i="2"/>
  <c r="C983" i="2"/>
  <c r="C987" i="2"/>
  <c r="C991" i="2"/>
  <c r="C995" i="2"/>
  <c r="C999" i="2"/>
  <c r="C1003" i="2"/>
  <c r="C1007" i="2"/>
  <c r="C1011" i="2"/>
  <c r="C1015" i="2"/>
  <c r="C1019" i="2"/>
  <c r="C1023" i="2"/>
  <c r="C1027" i="2"/>
  <c r="C1031" i="2"/>
  <c r="C1035" i="2"/>
  <c r="C1039" i="2"/>
  <c r="C1043" i="2"/>
  <c r="C1047" i="2"/>
  <c r="C1051" i="2"/>
  <c r="C1055" i="2"/>
  <c r="C1059" i="2"/>
  <c r="C1063" i="2"/>
  <c r="C1067" i="2"/>
  <c r="C1071" i="2"/>
  <c r="C1075" i="2"/>
  <c r="C1079" i="2"/>
  <c r="C1083" i="2"/>
  <c r="C1087" i="2"/>
  <c r="C1091" i="2"/>
  <c r="C1095" i="2"/>
  <c r="C1099" i="2"/>
  <c r="C1103" i="2"/>
  <c r="C1107" i="2"/>
  <c r="C1111" i="2"/>
  <c r="C1115" i="2"/>
  <c r="C1119" i="2"/>
  <c r="B1124" i="2"/>
  <c r="C1129" i="2"/>
  <c r="C1133" i="2"/>
  <c r="C1137" i="2"/>
  <c r="C1141" i="2"/>
  <c r="C1124" i="2"/>
  <c r="B144" i="2"/>
  <c r="B148" i="2"/>
  <c r="B152" i="2"/>
  <c r="B164" i="2"/>
  <c r="B168" i="2"/>
  <c r="B172" i="2"/>
  <c r="B176" i="2"/>
  <c r="B180" i="2"/>
  <c r="B184" i="2"/>
  <c r="B188" i="2"/>
  <c r="B192" i="2"/>
  <c r="B196" i="2"/>
  <c r="B200" i="2"/>
  <c r="B204" i="2"/>
  <c r="B208" i="2"/>
  <c r="B212" i="2"/>
  <c r="B216" i="2"/>
  <c r="B220" i="2"/>
  <c r="B224" i="2"/>
  <c r="B228" i="2"/>
  <c r="B232" i="2"/>
  <c r="B236" i="2"/>
  <c r="B240" i="2"/>
  <c r="B244" i="2"/>
  <c r="B248" i="2"/>
  <c r="B252" i="2"/>
  <c r="B256" i="2"/>
  <c r="B260" i="2"/>
  <c r="B264" i="2"/>
  <c r="B268" i="2"/>
  <c r="B272" i="2"/>
  <c r="B276" i="2"/>
  <c r="B280" i="2"/>
  <c r="B284" i="2"/>
  <c r="B288" i="2"/>
  <c r="B292" i="2"/>
  <c r="B296" i="2"/>
  <c r="B300" i="2"/>
  <c r="B304" i="2"/>
  <c r="B308" i="2"/>
  <c r="B312" i="2"/>
  <c r="B316" i="2"/>
  <c r="B320" i="2"/>
  <c r="B324" i="2"/>
  <c r="B328" i="2"/>
  <c r="B332" i="2"/>
  <c r="B336" i="2"/>
  <c r="B340" i="2"/>
  <c r="B344" i="2"/>
  <c r="B348" i="2"/>
  <c r="B352" i="2"/>
  <c r="B356" i="2"/>
  <c r="B360" i="2"/>
  <c r="B364" i="2"/>
  <c r="B368" i="2"/>
  <c r="B372" i="2"/>
  <c r="B376" i="2"/>
  <c r="B380" i="2"/>
  <c r="B384" i="2"/>
  <c r="B388" i="2"/>
  <c r="B392" i="2"/>
  <c r="B396" i="2"/>
  <c r="B400" i="2"/>
  <c r="B404" i="2"/>
  <c r="B408" i="2"/>
  <c r="B412" i="2"/>
  <c r="B416" i="2"/>
  <c r="B420" i="2"/>
  <c r="B424" i="2"/>
  <c r="B428" i="2"/>
  <c r="B432" i="2"/>
  <c r="B436" i="2"/>
  <c r="B440" i="2"/>
  <c r="B444" i="2"/>
  <c r="B448" i="2"/>
  <c r="B452" i="2"/>
  <c r="B456" i="2"/>
  <c r="B460" i="2"/>
  <c r="B464" i="2"/>
  <c r="B468" i="2"/>
  <c r="B472" i="2"/>
  <c r="B476" i="2"/>
  <c r="B480" i="2"/>
  <c r="B484" i="2"/>
  <c r="B488" i="2"/>
  <c r="B492" i="2"/>
  <c r="B496" i="2"/>
  <c r="B500" i="2"/>
  <c r="B504" i="2"/>
  <c r="B508" i="2"/>
  <c r="B512" i="2"/>
  <c r="B516" i="2"/>
  <c r="B520" i="2"/>
  <c r="B524" i="2"/>
  <c r="B528" i="2"/>
  <c r="B532" i="2"/>
  <c r="B536" i="2"/>
  <c r="B540" i="2"/>
  <c r="B544" i="2"/>
  <c r="B548" i="2"/>
  <c r="B552" i="2"/>
  <c r="B556" i="2"/>
  <c r="B560" i="2"/>
  <c r="B564" i="2"/>
  <c r="B568" i="2"/>
  <c r="B572" i="2"/>
  <c r="B576" i="2"/>
  <c r="B580" i="2"/>
  <c r="B584" i="2"/>
  <c r="B588" i="2"/>
  <c r="B592" i="2"/>
  <c r="B596" i="2"/>
  <c r="B600" i="2"/>
  <c r="B604" i="2"/>
  <c r="B608" i="2"/>
  <c r="B612" i="2"/>
  <c r="B616" i="2"/>
  <c r="B620" i="2"/>
  <c r="B624" i="2"/>
  <c r="B628" i="2"/>
  <c r="B632" i="2"/>
  <c r="B636" i="2"/>
  <c r="B640" i="2"/>
  <c r="B644" i="2"/>
  <c r="B648" i="2"/>
  <c r="B652" i="2"/>
  <c r="B656" i="2"/>
  <c r="B660" i="2"/>
  <c r="B664" i="2"/>
  <c r="B668" i="2"/>
  <c r="B672" i="2"/>
  <c r="B676" i="2"/>
  <c r="B680" i="2"/>
  <c r="B684" i="2"/>
  <c r="B688" i="2"/>
  <c r="B692" i="2"/>
  <c r="B696" i="2"/>
  <c r="B700" i="2"/>
  <c r="B704" i="2"/>
  <c r="B708" i="2"/>
  <c r="B712" i="2"/>
  <c r="B716" i="2"/>
  <c r="B720" i="2"/>
  <c r="B724" i="2"/>
  <c r="B728" i="2"/>
  <c r="B732" i="2"/>
  <c r="B736" i="2"/>
  <c r="B740" i="2"/>
  <c r="B744" i="2"/>
  <c r="B748" i="2"/>
  <c r="B752" i="2"/>
  <c r="B756" i="2"/>
  <c r="B760" i="2"/>
  <c r="B764" i="2"/>
  <c r="B768" i="2"/>
  <c r="B772" i="2"/>
  <c r="B776" i="2"/>
  <c r="B780" i="2"/>
  <c r="B784" i="2"/>
  <c r="B788" i="2"/>
  <c r="B792" i="2"/>
  <c r="B796" i="2"/>
  <c r="B800" i="2"/>
  <c r="B804" i="2"/>
  <c r="B808" i="2"/>
  <c r="B812" i="2"/>
  <c r="B816" i="2"/>
  <c r="B820" i="2"/>
  <c r="B824" i="2"/>
  <c r="B828" i="2"/>
  <c r="B832" i="2"/>
  <c r="B836" i="2"/>
  <c r="B840" i="2"/>
  <c r="B844" i="2"/>
  <c r="B848" i="2"/>
  <c r="B852" i="2"/>
  <c r="B856" i="2"/>
  <c r="B860" i="2"/>
  <c r="B864" i="2"/>
  <c r="B868" i="2"/>
  <c r="B872" i="2"/>
  <c r="B876" i="2"/>
  <c r="B880" i="2"/>
  <c r="B884" i="2"/>
  <c r="B888" i="2"/>
  <c r="B892" i="2"/>
  <c r="B896" i="2"/>
  <c r="B900" i="2"/>
  <c r="B904" i="2"/>
  <c r="B908" i="2"/>
  <c r="B912" i="2"/>
  <c r="B916" i="2"/>
  <c r="B920" i="2"/>
  <c r="B924" i="2"/>
  <c r="B928" i="2"/>
  <c r="B932" i="2"/>
  <c r="B936" i="2"/>
  <c r="B940" i="2"/>
  <c r="B944" i="2"/>
  <c r="B948" i="2"/>
  <c r="B952" i="2"/>
  <c r="B956" i="2"/>
  <c r="B960" i="2"/>
  <c r="B964" i="2"/>
  <c r="B968" i="2"/>
  <c r="B972" i="2"/>
  <c r="B976" i="2"/>
  <c r="B980" i="2"/>
  <c r="B984" i="2"/>
  <c r="B988" i="2"/>
  <c r="B992" i="2"/>
  <c r="B996" i="2"/>
  <c r="B1000" i="2"/>
  <c r="B1004" i="2"/>
  <c r="B1008" i="2"/>
  <c r="B1012" i="2"/>
  <c r="B1016" i="2"/>
  <c r="B1020" i="2"/>
  <c r="B1024" i="2"/>
  <c r="B1028" i="2"/>
  <c r="B1032" i="2"/>
  <c r="B1036" i="2"/>
  <c r="B1040" i="2"/>
  <c r="B1044" i="2"/>
  <c r="B1048" i="2"/>
  <c r="B1052" i="2"/>
  <c r="B1056" i="2"/>
  <c r="B1060" i="2"/>
  <c r="B1064" i="2"/>
  <c r="B1068" i="2"/>
  <c r="B1072" i="2"/>
  <c r="B1076" i="2"/>
  <c r="B1080" i="2"/>
  <c r="B1084" i="2"/>
  <c r="B1088" i="2"/>
  <c r="B1092" i="2"/>
  <c r="B1096" i="2"/>
  <c r="B1100" i="2"/>
  <c r="B1104" i="2"/>
  <c r="B1108" i="2"/>
  <c r="B1112" i="2"/>
  <c r="B1116" i="2"/>
  <c r="B1120" i="2"/>
  <c r="B1125" i="2"/>
  <c r="B1130" i="2"/>
  <c r="B1134" i="2"/>
  <c r="B1138" i="2"/>
  <c r="B1142" i="2"/>
  <c r="B160" i="2"/>
  <c r="C20" i="2"/>
  <c r="C24" i="2"/>
  <c r="C28" i="2"/>
  <c r="C32" i="2"/>
  <c r="C36" i="2"/>
  <c r="C40" i="2"/>
  <c r="C44" i="2"/>
  <c r="C48" i="2"/>
  <c r="C52" i="2"/>
  <c r="C56" i="2"/>
  <c r="C60" i="2"/>
  <c r="C64" i="2"/>
  <c r="C68" i="2"/>
  <c r="C72" i="2"/>
  <c r="C76" i="2"/>
  <c r="C80" i="2"/>
  <c r="C84" i="2"/>
  <c r="C88" i="2"/>
  <c r="C92" i="2"/>
  <c r="C96" i="2"/>
  <c r="C100" i="2"/>
  <c r="C104" i="2"/>
  <c r="C108" i="2"/>
  <c r="C112" i="2"/>
  <c r="C116" i="2"/>
  <c r="C120" i="2"/>
  <c r="C124" i="2"/>
  <c r="C128" i="2"/>
  <c r="C132" i="2"/>
  <c r="C136" i="2"/>
  <c r="C140" i="2"/>
  <c r="C144" i="2"/>
  <c r="C148" i="2"/>
  <c r="C152" i="2"/>
  <c r="C156" i="2"/>
  <c r="C160" i="2"/>
  <c r="C164" i="2"/>
  <c r="C168" i="2"/>
  <c r="C172" i="2"/>
  <c r="C176" i="2"/>
  <c r="C180" i="2"/>
  <c r="C184" i="2"/>
  <c r="C188" i="2"/>
  <c r="C192" i="2"/>
  <c r="C196" i="2"/>
  <c r="C200" i="2"/>
  <c r="C204" i="2"/>
  <c r="C208" i="2"/>
  <c r="C212" i="2"/>
  <c r="C216" i="2"/>
  <c r="C220" i="2"/>
  <c r="C224" i="2"/>
  <c r="C228" i="2"/>
  <c r="C232" i="2"/>
  <c r="C236" i="2"/>
  <c r="C240" i="2"/>
  <c r="C244" i="2"/>
  <c r="C248" i="2"/>
  <c r="C252" i="2"/>
  <c r="C256" i="2"/>
  <c r="C260" i="2"/>
  <c r="C264" i="2"/>
  <c r="C268" i="2"/>
  <c r="C272" i="2"/>
  <c r="C276" i="2"/>
  <c r="C280" i="2"/>
  <c r="C284" i="2"/>
  <c r="C288" i="2"/>
  <c r="C292" i="2"/>
  <c r="C296" i="2"/>
  <c r="C300" i="2"/>
  <c r="C304" i="2"/>
  <c r="C308" i="2"/>
  <c r="C312" i="2"/>
  <c r="C316" i="2"/>
  <c r="C320" i="2"/>
  <c r="C324" i="2"/>
  <c r="C328" i="2"/>
  <c r="C332" i="2"/>
  <c r="C336" i="2"/>
  <c r="C340" i="2"/>
  <c r="C344" i="2"/>
  <c r="C348" i="2"/>
  <c r="C352" i="2"/>
  <c r="C356" i="2"/>
  <c r="C360" i="2"/>
  <c r="C364" i="2"/>
  <c r="C368" i="2"/>
  <c r="C372" i="2"/>
  <c r="C376" i="2"/>
  <c r="C380" i="2"/>
  <c r="C384" i="2"/>
  <c r="C388" i="2"/>
  <c r="C392" i="2"/>
  <c r="C396" i="2"/>
  <c r="C400" i="2"/>
  <c r="C404" i="2"/>
  <c r="C408" i="2"/>
  <c r="C412" i="2"/>
  <c r="C416" i="2"/>
  <c r="C420" i="2"/>
  <c r="C424" i="2"/>
  <c r="C428" i="2"/>
  <c r="C432" i="2"/>
  <c r="C436" i="2"/>
  <c r="C440" i="2"/>
  <c r="C444" i="2"/>
  <c r="C448" i="2"/>
  <c r="C452" i="2"/>
  <c r="C456" i="2"/>
  <c r="C460" i="2"/>
  <c r="C464" i="2"/>
  <c r="C468" i="2"/>
  <c r="C472" i="2"/>
  <c r="C476" i="2"/>
  <c r="C480" i="2"/>
  <c r="C484" i="2"/>
  <c r="C488" i="2"/>
  <c r="C492" i="2"/>
  <c r="C496" i="2"/>
  <c r="C500" i="2"/>
  <c r="C504" i="2"/>
  <c r="C508" i="2"/>
  <c r="C512" i="2"/>
  <c r="C516" i="2"/>
  <c r="C520" i="2"/>
  <c r="C524" i="2"/>
  <c r="C528" i="2"/>
  <c r="C532" i="2"/>
  <c r="C536" i="2"/>
  <c r="C540" i="2"/>
  <c r="C544" i="2"/>
  <c r="C548" i="2"/>
  <c r="C552" i="2"/>
  <c r="C556" i="2"/>
  <c r="C560" i="2"/>
  <c r="C564" i="2"/>
  <c r="C568" i="2"/>
  <c r="C572" i="2"/>
  <c r="C576" i="2"/>
  <c r="C580" i="2"/>
  <c r="C584" i="2"/>
  <c r="C588" i="2"/>
  <c r="C592" i="2"/>
  <c r="C596" i="2"/>
  <c r="C600" i="2"/>
  <c r="C604" i="2"/>
  <c r="C608" i="2"/>
  <c r="C612" i="2"/>
  <c r="C616" i="2"/>
  <c r="C620" i="2"/>
  <c r="C624" i="2"/>
  <c r="C628" i="2"/>
  <c r="C632" i="2"/>
  <c r="C636" i="2"/>
  <c r="C640" i="2"/>
  <c r="C644" i="2"/>
  <c r="C648" i="2"/>
  <c r="C652" i="2"/>
  <c r="C656" i="2"/>
  <c r="C660" i="2"/>
  <c r="C664" i="2"/>
  <c r="C668" i="2"/>
  <c r="C672" i="2"/>
  <c r="C676" i="2"/>
  <c r="C680" i="2"/>
  <c r="C684" i="2"/>
  <c r="C688" i="2"/>
  <c r="C692" i="2"/>
  <c r="C696" i="2"/>
  <c r="C700" i="2"/>
  <c r="C704" i="2"/>
  <c r="C708" i="2"/>
  <c r="C712" i="2"/>
  <c r="C716" i="2"/>
  <c r="C720" i="2"/>
  <c r="C724" i="2"/>
  <c r="C728" i="2"/>
  <c r="C732" i="2"/>
  <c r="C736" i="2"/>
  <c r="C740" i="2"/>
  <c r="C744" i="2"/>
  <c r="C748" i="2"/>
  <c r="C752" i="2"/>
  <c r="C756" i="2"/>
  <c r="C760" i="2"/>
  <c r="C764" i="2"/>
  <c r="C768" i="2"/>
  <c r="C772" i="2"/>
  <c r="C776" i="2"/>
  <c r="C780" i="2"/>
  <c r="C784" i="2"/>
  <c r="C788" i="2"/>
  <c r="C792" i="2"/>
  <c r="C796" i="2"/>
  <c r="C800" i="2"/>
  <c r="C804" i="2"/>
  <c r="C808" i="2"/>
  <c r="C812" i="2"/>
  <c r="C816" i="2"/>
  <c r="C820" i="2"/>
  <c r="C824" i="2"/>
  <c r="C828" i="2"/>
  <c r="C832" i="2"/>
  <c r="C836" i="2"/>
  <c r="C840" i="2"/>
  <c r="C844" i="2"/>
  <c r="C848" i="2"/>
  <c r="C852" i="2"/>
  <c r="C856" i="2"/>
  <c r="C860" i="2"/>
  <c r="C864" i="2"/>
  <c r="C868" i="2"/>
  <c r="C872" i="2"/>
  <c r="C876" i="2"/>
  <c r="C880" i="2"/>
  <c r="C884" i="2"/>
  <c r="C888" i="2"/>
  <c r="C892" i="2"/>
  <c r="C896" i="2"/>
  <c r="C900" i="2"/>
  <c r="C904" i="2"/>
  <c r="C908" i="2"/>
  <c r="C912" i="2"/>
  <c r="C916" i="2"/>
  <c r="C920" i="2"/>
  <c r="C924" i="2"/>
  <c r="C928" i="2"/>
  <c r="C932" i="2"/>
  <c r="C936" i="2"/>
  <c r="C940" i="2"/>
  <c r="C944" i="2"/>
  <c r="C948" i="2"/>
  <c r="C952" i="2"/>
  <c r="C956" i="2"/>
  <c r="C960" i="2"/>
  <c r="C964" i="2"/>
  <c r="C968" i="2"/>
  <c r="C972" i="2"/>
  <c r="C976" i="2"/>
  <c r="C980" i="2"/>
  <c r="C984" i="2"/>
  <c r="C988" i="2"/>
  <c r="C992" i="2"/>
  <c r="C996" i="2"/>
  <c r="C1000" i="2"/>
  <c r="C1004" i="2"/>
  <c r="C1008" i="2"/>
  <c r="C1012" i="2"/>
  <c r="C1016" i="2"/>
  <c r="C1020" i="2"/>
  <c r="C1024" i="2"/>
  <c r="C1028" i="2"/>
  <c r="C1032" i="2"/>
  <c r="C1036" i="2"/>
  <c r="C1040" i="2"/>
  <c r="C1044" i="2"/>
  <c r="C1048" i="2"/>
  <c r="C1052" i="2"/>
  <c r="C1056" i="2"/>
  <c r="C1060" i="2"/>
  <c r="C1064" i="2"/>
  <c r="C1068" i="2"/>
  <c r="C1072" i="2"/>
  <c r="C1076" i="2"/>
  <c r="C1080" i="2"/>
  <c r="C1084" i="2"/>
  <c r="C1088" i="2"/>
  <c r="C1092" i="2"/>
  <c r="C1096" i="2"/>
  <c r="C1100" i="2"/>
  <c r="C1104" i="2"/>
  <c r="C1108" i="2"/>
  <c r="C1112" i="2"/>
  <c r="C1116" i="2"/>
  <c r="C1120" i="2"/>
  <c r="C1125" i="2"/>
  <c r="C1130" i="2"/>
  <c r="C1134" i="2"/>
  <c r="C1138" i="2"/>
  <c r="C1142" i="2"/>
  <c r="B156" i="2"/>
  <c r="B1126" i="2"/>
  <c r="B1143" i="2"/>
  <c r="B101" i="2"/>
  <c r="B113" i="2"/>
  <c r="B121" i="2"/>
  <c r="B129" i="2"/>
  <c r="B137" i="2"/>
  <c r="B149" i="2"/>
  <c r="B157" i="2"/>
  <c r="B165" i="2"/>
  <c r="B177" i="2"/>
  <c r="B185" i="2"/>
  <c r="B193" i="2"/>
  <c r="B197" i="2"/>
  <c r="B205" i="2"/>
  <c r="B209" i="2"/>
  <c r="B213" i="2"/>
  <c r="B217" i="2"/>
  <c r="B225" i="2"/>
  <c r="B229" i="2"/>
  <c r="B233" i="2"/>
  <c r="B237" i="2"/>
  <c r="B241" i="2"/>
  <c r="B245" i="2"/>
  <c r="B249" i="2"/>
  <c r="B253" i="2"/>
  <c r="B257" i="2"/>
  <c r="B261" i="2"/>
  <c r="B265" i="2"/>
  <c r="B269" i="2"/>
  <c r="B273" i="2"/>
  <c r="B277" i="2"/>
  <c r="B281" i="2"/>
  <c r="B285" i="2"/>
  <c r="B289" i="2"/>
  <c r="B293" i="2"/>
  <c r="B297" i="2"/>
  <c r="B301" i="2"/>
  <c r="B305" i="2"/>
  <c r="B309" i="2"/>
  <c r="B313" i="2"/>
  <c r="B317" i="2"/>
  <c r="B321" i="2"/>
  <c r="B325" i="2"/>
  <c r="B329" i="2"/>
  <c r="B333" i="2"/>
  <c r="B337" i="2"/>
  <c r="B341" i="2"/>
  <c r="B345" i="2"/>
  <c r="B349" i="2"/>
  <c r="B353" i="2"/>
  <c r="B357" i="2"/>
  <c r="B361" i="2"/>
  <c r="B365" i="2"/>
  <c r="B369" i="2"/>
  <c r="B373" i="2"/>
  <c r="B377" i="2"/>
  <c r="B381" i="2"/>
  <c r="B385" i="2"/>
  <c r="B389" i="2"/>
  <c r="B393" i="2"/>
  <c r="B397" i="2"/>
  <c r="B401" i="2"/>
  <c r="B405" i="2"/>
  <c r="B409" i="2"/>
  <c r="B413" i="2"/>
  <c r="B417" i="2"/>
  <c r="B421" i="2"/>
  <c r="B425" i="2"/>
  <c r="B429" i="2"/>
  <c r="B433" i="2"/>
  <c r="B437" i="2"/>
  <c r="B441" i="2"/>
  <c r="B445" i="2"/>
  <c r="B449" i="2"/>
  <c r="B453" i="2"/>
  <c r="B457" i="2"/>
  <c r="B461" i="2"/>
  <c r="B465" i="2"/>
  <c r="B469" i="2"/>
  <c r="B473" i="2"/>
  <c r="B477" i="2"/>
  <c r="B481" i="2"/>
  <c r="B485" i="2"/>
  <c r="B489" i="2"/>
  <c r="B493" i="2"/>
  <c r="B497" i="2"/>
  <c r="B501" i="2"/>
  <c r="B505" i="2"/>
  <c r="B509" i="2"/>
  <c r="B513" i="2"/>
  <c r="B517" i="2"/>
  <c r="B521" i="2"/>
  <c r="B525" i="2"/>
  <c r="B529" i="2"/>
  <c r="B533" i="2"/>
  <c r="B537" i="2"/>
  <c r="B541" i="2"/>
  <c r="B545" i="2"/>
  <c r="B549" i="2"/>
  <c r="B553" i="2"/>
  <c r="B557" i="2"/>
  <c r="B561" i="2"/>
  <c r="B565" i="2"/>
  <c r="B569" i="2"/>
  <c r="B573" i="2"/>
  <c r="B577" i="2"/>
  <c r="B581" i="2"/>
  <c r="B585" i="2"/>
  <c r="B589" i="2"/>
  <c r="B593" i="2"/>
  <c r="B597" i="2"/>
  <c r="B601" i="2"/>
  <c r="B605" i="2"/>
  <c r="B609" i="2"/>
  <c r="B613" i="2"/>
  <c r="B617" i="2"/>
  <c r="B621" i="2"/>
  <c r="B625" i="2"/>
  <c r="B629" i="2"/>
  <c r="B633" i="2"/>
  <c r="B637" i="2"/>
  <c r="B641" i="2"/>
  <c r="B645" i="2"/>
  <c r="B649" i="2"/>
  <c r="B653" i="2"/>
  <c r="B657" i="2"/>
  <c r="B661" i="2"/>
  <c r="B665" i="2"/>
  <c r="B669" i="2"/>
  <c r="B673" i="2"/>
  <c r="B677" i="2"/>
  <c r="B681" i="2"/>
  <c r="B685" i="2"/>
  <c r="B689" i="2"/>
  <c r="B693" i="2"/>
  <c r="B697" i="2"/>
  <c r="B701" i="2"/>
  <c r="B705" i="2"/>
  <c r="B709" i="2"/>
  <c r="B713" i="2"/>
  <c r="B717" i="2"/>
  <c r="B721" i="2"/>
  <c r="B725" i="2"/>
  <c r="B729" i="2"/>
  <c r="B733" i="2"/>
  <c r="B737" i="2"/>
  <c r="B741" i="2"/>
  <c r="B745" i="2"/>
  <c r="B749" i="2"/>
  <c r="B753" i="2"/>
  <c r="B757" i="2"/>
  <c r="B761" i="2"/>
  <c r="B765" i="2"/>
  <c r="B769" i="2"/>
  <c r="B773" i="2"/>
  <c r="B777" i="2"/>
  <c r="B781" i="2"/>
  <c r="B785" i="2"/>
  <c r="B789" i="2"/>
  <c r="B793" i="2"/>
  <c r="B797" i="2"/>
  <c r="B801" i="2"/>
  <c r="B805" i="2"/>
  <c r="B809" i="2"/>
  <c r="B813" i="2"/>
  <c r="B817" i="2"/>
  <c r="B821" i="2"/>
  <c r="B825" i="2"/>
  <c r="B829" i="2"/>
  <c r="B833" i="2"/>
  <c r="B837" i="2"/>
  <c r="B841" i="2"/>
  <c r="B845" i="2"/>
  <c r="B849" i="2"/>
  <c r="B853" i="2"/>
  <c r="B857" i="2"/>
  <c r="B861" i="2"/>
  <c r="B865" i="2"/>
  <c r="B869" i="2"/>
  <c r="B873" i="2"/>
  <c r="B877" i="2"/>
  <c r="B881" i="2"/>
  <c r="B885" i="2"/>
  <c r="B889" i="2"/>
  <c r="B893" i="2"/>
  <c r="B897" i="2"/>
  <c r="B901" i="2"/>
  <c r="B905" i="2"/>
  <c r="B909" i="2"/>
  <c r="B913" i="2"/>
  <c r="B917" i="2"/>
  <c r="B921" i="2"/>
  <c r="B925" i="2"/>
  <c r="B929" i="2"/>
  <c r="B933" i="2"/>
  <c r="B937" i="2"/>
  <c r="B941" i="2"/>
  <c r="B945" i="2"/>
  <c r="B949" i="2"/>
  <c r="B953" i="2"/>
  <c r="B957" i="2"/>
  <c r="B961" i="2"/>
  <c r="B965" i="2"/>
  <c r="B969" i="2"/>
  <c r="B973" i="2"/>
  <c r="B977" i="2"/>
  <c r="B981" i="2"/>
  <c r="B985" i="2"/>
  <c r="B989" i="2"/>
  <c r="B993" i="2"/>
  <c r="B997" i="2"/>
  <c r="B1001" i="2"/>
  <c r="B1005" i="2"/>
  <c r="B1009" i="2"/>
  <c r="B1013" i="2"/>
  <c r="B1017" i="2"/>
  <c r="B1021" i="2"/>
  <c r="B1025" i="2"/>
  <c r="B1029" i="2"/>
  <c r="B1033" i="2"/>
  <c r="B1037" i="2"/>
  <c r="B1041" i="2"/>
  <c r="B1045" i="2"/>
  <c r="B1049" i="2"/>
  <c r="B1053" i="2"/>
  <c r="B1057" i="2"/>
  <c r="B1061" i="2"/>
  <c r="B1065" i="2"/>
  <c r="B1069" i="2"/>
  <c r="B1073" i="2"/>
  <c r="B1077" i="2"/>
  <c r="B1081" i="2"/>
  <c r="B1085" i="2"/>
  <c r="B1089" i="2"/>
  <c r="B1093" i="2"/>
  <c r="B1097" i="2"/>
  <c r="B1101" i="2"/>
  <c r="B1105" i="2"/>
  <c r="B1109" i="2"/>
  <c r="B1113" i="2"/>
  <c r="B1117" i="2"/>
  <c r="B1121" i="2"/>
  <c r="C1126" i="2"/>
  <c r="B1131" i="2"/>
  <c r="B1135" i="2"/>
  <c r="B1139" i="2"/>
  <c r="C1143" i="2"/>
  <c r="G17" i="2"/>
  <c r="G21" i="2"/>
  <c r="G25" i="2"/>
  <c r="G29" i="2"/>
  <c r="G33" i="2"/>
  <c r="G37" i="2"/>
  <c r="G41" i="2"/>
  <c r="G45" i="2"/>
  <c r="G49" i="2"/>
  <c r="G53" i="2"/>
  <c r="G57" i="2"/>
  <c r="G61" i="2"/>
  <c r="G65" i="2"/>
  <c r="G69" i="2"/>
  <c r="G73" i="2"/>
  <c r="G77" i="2"/>
  <c r="G81" i="2"/>
  <c r="G85" i="2"/>
  <c r="G89" i="2"/>
  <c r="G93" i="2"/>
  <c r="G97" i="2"/>
  <c r="G101" i="2"/>
  <c r="G105" i="2"/>
  <c r="G109" i="2"/>
  <c r="G113" i="2"/>
  <c r="G117" i="2"/>
  <c r="G121" i="2"/>
  <c r="G125" i="2"/>
  <c r="G129" i="2"/>
  <c r="G133" i="2"/>
  <c r="G137" i="2"/>
  <c r="G141" i="2"/>
  <c r="G145" i="2"/>
  <c r="G149" i="2"/>
  <c r="G153" i="2"/>
  <c r="G157" i="2"/>
  <c r="G161" i="2"/>
  <c r="G165" i="2"/>
  <c r="G169" i="2"/>
  <c r="G173" i="2"/>
  <c r="G177" i="2"/>
  <c r="G181" i="2"/>
  <c r="G185" i="2"/>
  <c r="G189" i="2"/>
  <c r="G193" i="2"/>
  <c r="G197" i="2"/>
  <c r="G201" i="2"/>
  <c r="G205" i="2"/>
  <c r="G209" i="2"/>
  <c r="G213" i="2"/>
  <c r="G217" i="2"/>
  <c r="G221" i="2"/>
  <c r="G225" i="2"/>
  <c r="G229" i="2"/>
  <c r="G233" i="2"/>
  <c r="G237" i="2"/>
  <c r="G241" i="2"/>
  <c r="G245" i="2"/>
  <c r="G249" i="2"/>
  <c r="G253" i="2"/>
  <c r="G257" i="2"/>
  <c r="G261" i="2"/>
  <c r="G265" i="2"/>
  <c r="G269" i="2"/>
  <c r="G273" i="2"/>
  <c r="G277" i="2"/>
  <c r="G281" i="2"/>
  <c r="G285" i="2"/>
  <c r="G289" i="2"/>
  <c r="G293" i="2"/>
  <c r="G297" i="2"/>
  <c r="G301" i="2"/>
  <c r="G305" i="2"/>
  <c r="G309" i="2"/>
  <c r="G313" i="2"/>
  <c r="G317" i="2"/>
  <c r="G321" i="2"/>
  <c r="G325" i="2"/>
  <c r="G329" i="2"/>
  <c r="G333" i="2"/>
  <c r="G337" i="2"/>
  <c r="G341" i="2"/>
  <c r="G345" i="2"/>
  <c r="G349" i="2"/>
  <c r="G353" i="2"/>
  <c r="G357" i="2"/>
  <c r="G361" i="2"/>
  <c r="G365" i="2"/>
  <c r="G369" i="2"/>
  <c r="G373" i="2"/>
  <c r="G377" i="2"/>
  <c r="G381" i="2"/>
  <c r="G385" i="2"/>
  <c r="G389" i="2"/>
  <c r="G393" i="2"/>
  <c r="G397" i="2"/>
  <c r="G401" i="2"/>
  <c r="G405" i="2"/>
  <c r="G409" i="2"/>
  <c r="G413" i="2"/>
  <c r="G417" i="2"/>
  <c r="G421" i="2"/>
  <c r="G425" i="2"/>
  <c r="G429" i="2"/>
  <c r="G433" i="2"/>
  <c r="G437" i="2"/>
  <c r="G441" i="2"/>
  <c r="G445" i="2"/>
  <c r="G449" i="2"/>
  <c r="G453" i="2"/>
  <c r="G457" i="2"/>
  <c r="G461" i="2"/>
  <c r="G465" i="2"/>
  <c r="G469" i="2"/>
  <c r="G473" i="2"/>
  <c r="G477" i="2"/>
  <c r="G481" i="2"/>
  <c r="G485" i="2"/>
  <c r="G489" i="2"/>
  <c r="G493" i="2"/>
  <c r="G497" i="2"/>
  <c r="G501" i="2"/>
  <c r="G505" i="2"/>
  <c r="G509" i="2"/>
  <c r="G513" i="2"/>
  <c r="G517" i="2"/>
  <c r="G521" i="2"/>
  <c r="G525" i="2"/>
  <c r="G529" i="2"/>
  <c r="G533" i="2"/>
  <c r="G537" i="2"/>
  <c r="G541" i="2"/>
  <c r="G545" i="2"/>
  <c r="G549" i="2"/>
  <c r="G553" i="2"/>
  <c r="G557" i="2"/>
  <c r="G561" i="2"/>
  <c r="G565" i="2"/>
  <c r="G569" i="2"/>
  <c r="G573" i="2"/>
  <c r="G577" i="2"/>
  <c r="G581" i="2"/>
  <c r="G585" i="2"/>
  <c r="G589" i="2"/>
  <c r="G593" i="2"/>
  <c r="G597" i="2"/>
  <c r="G601" i="2"/>
  <c r="G605" i="2"/>
  <c r="G609" i="2"/>
  <c r="G613" i="2"/>
  <c r="G617" i="2"/>
  <c r="G621" i="2"/>
  <c r="G625" i="2"/>
  <c r="G629" i="2"/>
  <c r="G633" i="2"/>
  <c r="G637" i="2"/>
  <c r="G641" i="2"/>
  <c r="G645" i="2"/>
  <c r="G649" i="2"/>
  <c r="G653" i="2"/>
  <c r="G657" i="2"/>
  <c r="G661" i="2"/>
  <c r="G665" i="2"/>
  <c r="G669" i="2"/>
  <c r="G673" i="2"/>
  <c r="G677" i="2"/>
  <c r="G681" i="2"/>
  <c r="G685" i="2"/>
  <c r="G689" i="2"/>
  <c r="G693" i="2"/>
  <c r="G697" i="2"/>
  <c r="G701" i="2"/>
  <c r="G705" i="2"/>
  <c r="G709" i="2"/>
  <c r="G713" i="2"/>
  <c r="G717" i="2"/>
  <c r="G721" i="2"/>
  <c r="G725" i="2"/>
  <c r="G729" i="2"/>
  <c r="G733" i="2"/>
  <c r="G737" i="2"/>
  <c r="G741" i="2"/>
  <c r="G745" i="2"/>
  <c r="G749" i="2"/>
  <c r="G753" i="2"/>
  <c r="G757" i="2"/>
  <c r="G761" i="2"/>
  <c r="G765" i="2"/>
  <c r="G769" i="2"/>
  <c r="G773" i="2"/>
  <c r="G777" i="2"/>
  <c r="G781" i="2"/>
  <c r="G785" i="2"/>
  <c r="G789" i="2"/>
  <c r="G793" i="2"/>
  <c r="G797" i="2"/>
  <c r="G801" i="2"/>
  <c r="G805" i="2"/>
  <c r="G809" i="2"/>
  <c r="G813" i="2"/>
  <c r="G817" i="2"/>
  <c r="G821" i="2"/>
  <c r="G825" i="2"/>
  <c r="G829" i="2"/>
  <c r="G833" i="2"/>
  <c r="G837" i="2"/>
  <c r="G841" i="2"/>
  <c r="G845" i="2"/>
  <c r="G849" i="2"/>
  <c r="G853" i="2"/>
  <c r="G857" i="2"/>
  <c r="G861" i="2"/>
  <c r="G865" i="2"/>
  <c r="G869" i="2"/>
  <c r="G873" i="2"/>
  <c r="G877" i="2"/>
  <c r="G881" i="2"/>
  <c r="G885" i="2"/>
  <c r="G889" i="2"/>
  <c r="G893" i="2"/>
  <c r="G897" i="2"/>
  <c r="G901" i="2"/>
  <c r="G905" i="2"/>
  <c r="G909" i="2"/>
  <c r="G913" i="2"/>
  <c r="G917" i="2"/>
  <c r="G921" i="2"/>
  <c r="G925" i="2"/>
  <c r="G929" i="2"/>
  <c r="G933" i="2"/>
  <c r="G937" i="2"/>
  <c r="G941" i="2"/>
  <c r="G945" i="2"/>
  <c r="G949" i="2"/>
  <c r="G953" i="2"/>
  <c r="G957" i="2"/>
  <c r="G961" i="2"/>
  <c r="G965" i="2"/>
  <c r="G969" i="2"/>
  <c r="G973" i="2"/>
  <c r="G977" i="2"/>
  <c r="G981" i="2"/>
  <c r="G985" i="2"/>
  <c r="G989" i="2"/>
  <c r="G993" i="2"/>
  <c r="G997" i="2"/>
  <c r="G1001" i="2"/>
  <c r="G1005" i="2"/>
  <c r="G1009" i="2"/>
  <c r="G1013" i="2"/>
  <c r="G1017" i="2"/>
  <c r="G1021" i="2"/>
  <c r="G1025" i="2"/>
  <c r="G1029" i="2"/>
  <c r="G1033" i="2"/>
  <c r="G1037" i="2"/>
  <c r="G1041" i="2"/>
  <c r="G1045" i="2"/>
  <c r="G1049" i="2"/>
  <c r="G1053" i="2"/>
  <c r="G1057" i="2"/>
  <c r="G1061" i="2"/>
  <c r="G1065" i="2"/>
  <c r="G1069" i="2"/>
  <c r="G1073" i="2"/>
  <c r="G1077" i="2"/>
  <c r="G1081" i="2"/>
  <c r="G1085" i="2"/>
  <c r="G1089" i="2"/>
  <c r="G1093" i="2"/>
  <c r="G1097" i="2"/>
  <c r="G1101" i="2"/>
  <c r="G1105" i="2"/>
  <c r="G1109" i="2"/>
  <c r="G1113" i="2"/>
  <c r="G1117" i="2"/>
  <c r="G1121" i="2"/>
  <c r="G1131" i="2"/>
  <c r="G1135" i="2"/>
  <c r="G1139" i="2"/>
  <c r="C33" i="3"/>
  <c r="C32" i="3"/>
  <c r="C112" i="3"/>
  <c r="C124" i="3"/>
  <c r="G18" i="2"/>
  <c r="G22" i="2"/>
  <c r="G26" i="2"/>
  <c r="G30" i="2"/>
  <c r="G34" i="2"/>
  <c r="G38" i="2"/>
  <c r="G42" i="2"/>
  <c r="G46" i="2"/>
  <c r="G50" i="2"/>
  <c r="G54" i="2"/>
  <c r="G58" i="2"/>
  <c r="G62" i="2"/>
  <c r="G66" i="2"/>
  <c r="G70" i="2"/>
  <c r="G74" i="2"/>
  <c r="G78" i="2"/>
  <c r="G82" i="2"/>
  <c r="G86" i="2"/>
  <c r="G90" i="2"/>
  <c r="G94" i="2"/>
  <c r="G98" i="2"/>
  <c r="G102" i="2"/>
  <c r="G106" i="2"/>
  <c r="G110" i="2"/>
  <c r="G114" i="2"/>
  <c r="G118" i="2"/>
  <c r="G122" i="2"/>
  <c r="G126" i="2"/>
  <c r="G130" i="2"/>
  <c r="G134" i="2"/>
  <c r="G138" i="2"/>
  <c r="G142" i="2"/>
  <c r="G146" i="2"/>
  <c r="G150" i="2"/>
  <c r="G154" i="2"/>
  <c r="G158" i="2"/>
  <c r="G162" i="2"/>
  <c r="G166" i="2"/>
  <c r="G170" i="2"/>
  <c r="G174" i="2"/>
  <c r="G178" i="2"/>
  <c r="G182" i="2"/>
  <c r="G186" i="2"/>
  <c r="G190" i="2"/>
  <c r="G194" i="2"/>
  <c r="G198" i="2"/>
  <c r="G202" i="2"/>
  <c r="G206" i="2"/>
  <c r="G210" i="2"/>
  <c r="G214" i="2"/>
  <c r="G218" i="2"/>
  <c r="G222" i="2"/>
  <c r="G226" i="2"/>
  <c r="G230" i="2"/>
  <c r="G234" i="2"/>
  <c r="G238" i="2"/>
  <c r="G242" i="2"/>
  <c r="G246" i="2"/>
  <c r="G250" i="2"/>
  <c r="G254" i="2"/>
  <c r="G258" i="2"/>
  <c r="G262" i="2"/>
  <c r="G266" i="2"/>
  <c r="G270" i="2"/>
  <c r="G274" i="2"/>
  <c r="G278" i="2"/>
  <c r="G282" i="2"/>
  <c r="G286" i="2"/>
  <c r="G290" i="2"/>
  <c r="G294" i="2"/>
  <c r="G298" i="2"/>
  <c r="G302" i="2"/>
  <c r="G306" i="2"/>
  <c r="G310" i="2"/>
  <c r="G314" i="2"/>
  <c r="G318" i="2"/>
  <c r="G322" i="2"/>
  <c r="G326" i="2"/>
  <c r="G330" i="2"/>
  <c r="G334" i="2"/>
  <c r="G338" i="2"/>
  <c r="G342" i="2"/>
  <c r="G346" i="2"/>
  <c r="G350" i="2"/>
  <c r="G354" i="2"/>
  <c r="G358" i="2"/>
  <c r="G362" i="2"/>
  <c r="G366" i="2"/>
  <c r="G370" i="2"/>
  <c r="G374" i="2"/>
  <c r="G378" i="2"/>
  <c r="G382" i="2"/>
  <c r="G386" i="2"/>
  <c r="G390" i="2"/>
  <c r="G394" i="2"/>
  <c r="G398" i="2"/>
  <c r="G402" i="2"/>
  <c r="G406" i="2"/>
  <c r="G410" i="2"/>
  <c r="G414" i="2"/>
  <c r="G418" i="2"/>
  <c r="G422" i="2"/>
  <c r="G426" i="2"/>
  <c r="G430" i="2"/>
  <c r="G434" i="2"/>
  <c r="G438" i="2"/>
  <c r="G442" i="2"/>
  <c r="G446" i="2"/>
  <c r="G450" i="2"/>
  <c r="G454" i="2"/>
  <c r="G458" i="2"/>
  <c r="G462" i="2"/>
  <c r="G466" i="2"/>
  <c r="G470" i="2"/>
  <c r="G474" i="2"/>
  <c r="G478" i="2"/>
  <c r="G482" i="2"/>
  <c r="G486" i="2"/>
  <c r="G490" i="2"/>
  <c r="G494" i="2"/>
  <c r="G498" i="2"/>
  <c r="G502" i="2"/>
  <c r="G506" i="2"/>
  <c r="G510" i="2"/>
  <c r="G514" i="2"/>
  <c r="G518" i="2"/>
  <c r="G522" i="2"/>
  <c r="G526" i="2"/>
  <c r="G530" i="2"/>
  <c r="G534" i="2"/>
  <c r="G538" i="2"/>
  <c r="G542" i="2"/>
  <c r="G546" i="2"/>
  <c r="G550" i="2"/>
  <c r="G554" i="2"/>
  <c r="G558" i="2"/>
  <c r="G562" i="2"/>
  <c r="G566" i="2"/>
  <c r="G570" i="2"/>
  <c r="G574" i="2"/>
  <c r="G578" i="2"/>
  <c r="G582" i="2"/>
  <c r="G586" i="2"/>
  <c r="G590" i="2"/>
  <c r="G594" i="2"/>
  <c r="G598" i="2"/>
  <c r="G602" i="2"/>
  <c r="G606" i="2"/>
  <c r="G610" i="2"/>
  <c r="G614" i="2"/>
  <c r="G618" i="2"/>
  <c r="G622" i="2"/>
  <c r="G626" i="2"/>
  <c r="G630" i="2"/>
  <c r="G634" i="2"/>
  <c r="G638" i="2"/>
  <c r="G642" i="2"/>
  <c r="G646" i="2"/>
  <c r="G650" i="2"/>
  <c r="G654" i="2"/>
  <c r="G658" i="2"/>
  <c r="G662" i="2"/>
  <c r="G666" i="2"/>
  <c r="G670" i="2"/>
  <c r="G674" i="2"/>
  <c r="G678" i="2"/>
  <c r="G682" i="2"/>
  <c r="G686" i="2"/>
  <c r="G690" i="2"/>
  <c r="G694" i="2"/>
  <c r="G698" i="2"/>
  <c r="G702" i="2"/>
  <c r="G706" i="2"/>
  <c r="G710" i="2"/>
  <c r="G714" i="2"/>
  <c r="G718" i="2"/>
  <c r="G722" i="2"/>
  <c r="G726" i="2"/>
  <c r="G730" i="2"/>
  <c r="G734" i="2"/>
  <c r="G738" i="2"/>
  <c r="G742" i="2"/>
  <c r="G746" i="2"/>
  <c r="G750" i="2"/>
  <c r="G754" i="2"/>
  <c r="G758" i="2"/>
  <c r="G762" i="2"/>
  <c r="G766" i="2"/>
  <c r="G770" i="2"/>
  <c r="G774" i="2"/>
  <c r="G778" i="2"/>
  <c r="G782" i="2"/>
  <c r="G786" i="2"/>
  <c r="G790" i="2"/>
  <c r="G794" i="2"/>
  <c r="G798" i="2"/>
  <c r="G802" i="2"/>
  <c r="G806" i="2"/>
  <c r="G810" i="2"/>
  <c r="G814" i="2"/>
  <c r="G818" i="2"/>
  <c r="G822" i="2"/>
  <c r="G826" i="2"/>
  <c r="G830" i="2"/>
  <c r="G834" i="2"/>
  <c r="G838" i="2"/>
  <c r="G842" i="2"/>
  <c r="G846" i="2"/>
  <c r="G850" i="2"/>
  <c r="G854" i="2"/>
  <c r="G858" i="2"/>
  <c r="G862" i="2"/>
  <c r="G866" i="2"/>
  <c r="G870" i="2"/>
  <c r="G874" i="2"/>
  <c r="G878" i="2"/>
  <c r="G882" i="2"/>
  <c r="G886" i="2"/>
  <c r="G890" i="2"/>
  <c r="G894" i="2"/>
  <c r="G898" i="2"/>
  <c r="G902" i="2"/>
  <c r="G906" i="2"/>
  <c r="G910" i="2"/>
  <c r="G914" i="2"/>
  <c r="G918" i="2"/>
  <c r="G922" i="2"/>
  <c r="G926" i="2"/>
  <c r="G930" i="2"/>
  <c r="G934" i="2"/>
  <c r="G938" i="2"/>
  <c r="G942" i="2"/>
  <c r="G946" i="2"/>
  <c r="G950" i="2"/>
  <c r="G954" i="2"/>
  <c r="G958" i="2"/>
  <c r="G962" i="2"/>
  <c r="G966" i="2"/>
  <c r="G970" i="2"/>
  <c r="G974" i="2"/>
  <c r="G978" i="2"/>
  <c r="G982" i="2"/>
  <c r="G986" i="2"/>
  <c r="G990" i="2"/>
  <c r="G994" i="2"/>
  <c r="G998" i="2"/>
  <c r="G1002" i="2"/>
  <c r="G1006" i="2"/>
  <c r="G1010" i="2"/>
  <c r="G1014" i="2"/>
  <c r="G1018" i="2"/>
  <c r="G1022" i="2"/>
  <c r="G1026" i="2"/>
  <c r="G1030" i="2"/>
  <c r="G1034" i="2"/>
  <c r="G1038" i="2"/>
  <c r="G1042" i="2"/>
  <c r="G1046" i="2"/>
  <c r="G1050" i="2"/>
  <c r="G1054" i="2"/>
  <c r="G1058" i="2"/>
  <c r="G1062" i="2"/>
  <c r="G1066" i="2"/>
  <c r="G1070" i="2"/>
  <c r="G1074" i="2"/>
  <c r="G1078" i="2"/>
  <c r="G1082" i="2"/>
  <c r="G1086" i="2"/>
  <c r="G1090" i="2"/>
  <c r="G1094" i="2"/>
  <c r="G1098" i="2"/>
  <c r="G1102" i="2"/>
  <c r="G1106" i="2"/>
  <c r="G1110" i="2"/>
  <c r="G1114" i="2"/>
  <c r="G1118" i="2"/>
  <c r="G1128" i="2"/>
  <c r="G1132" i="2"/>
  <c r="G1136" i="2"/>
  <c r="G1140" i="2"/>
  <c r="C121" i="3"/>
  <c r="C52" i="3"/>
  <c r="C122" i="3"/>
  <c r="C111" i="3"/>
  <c r="C125" i="3"/>
  <c r="C120" i="3"/>
  <c r="C123" i="3"/>
  <c r="C113" i="3"/>
  <c r="C114" i="3"/>
  <c r="C126" i="3"/>
  <c r="G27" i="2"/>
  <c r="G31" i="2"/>
  <c r="G35" i="2"/>
  <c r="G39" i="2"/>
  <c r="G43" i="2"/>
  <c r="G47" i="2"/>
  <c r="G51" i="2"/>
  <c r="G55" i="2"/>
  <c r="G59" i="2"/>
  <c r="G63" i="2"/>
  <c r="G67" i="2"/>
  <c r="G71" i="2"/>
  <c r="G75" i="2"/>
  <c r="G79" i="2"/>
  <c r="G83" i="2"/>
  <c r="G87" i="2"/>
  <c r="G91" i="2"/>
  <c r="G95" i="2"/>
  <c r="G99" i="2"/>
  <c r="G103" i="2"/>
  <c r="G107" i="2"/>
  <c r="G111" i="2"/>
  <c r="G115" i="2"/>
  <c r="G119" i="2"/>
  <c r="G123" i="2"/>
  <c r="G127" i="2"/>
  <c r="G131" i="2"/>
  <c r="G135" i="2"/>
  <c r="G139" i="2"/>
  <c r="G143" i="2"/>
  <c r="G147" i="2"/>
  <c r="G151" i="2"/>
  <c r="G155" i="2"/>
  <c r="G159" i="2"/>
  <c r="G163" i="2"/>
  <c r="G167" i="2"/>
  <c r="G171" i="2"/>
  <c r="G175" i="2"/>
  <c r="G179" i="2"/>
  <c r="G183" i="2"/>
  <c r="G187" i="2"/>
  <c r="G191" i="2"/>
  <c r="G195" i="2"/>
  <c r="G199" i="2"/>
  <c r="G203" i="2"/>
  <c r="G207" i="2"/>
  <c r="G211" i="2"/>
  <c r="G215" i="2"/>
  <c r="G219" i="2"/>
  <c r="G223" i="2"/>
  <c r="G227" i="2"/>
  <c r="G231" i="2"/>
  <c r="G235" i="2"/>
  <c r="G239" i="2"/>
  <c r="G243" i="2"/>
  <c r="G247" i="2"/>
  <c r="G251" i="2"/>
  <c r="G255" i="2"/>
  <c r="G259" i="2"/>
  <c r="G263" i="2"/>
  <c r="G267" i="2"/>
  <c r="G271" i="2"/>
  <c r="G275" i="2"/>
  <c r="G279" i="2"/>
  <c r="G283" i="2"/>
  <c r="G287" i="2"/>
  <c r="G291" i="2"/>
  <c r="G295" i="2"/>
  <c r="G299" i="2"/>
  <c r="G303" i="2"/>
  <c r="G307" i="2"/>
  <c r="G311" i="2"/>
  <c r="G315" i="2"/>
  <c r="G319" i="2"/>
  <c r="G323" i="2"/>
  <c r="G327" i="2"/>
  <c r="G331" i="2"/>
  <c r="G335" i="2"/>
  <c r="G339" i="2"/>
  <c r="G343" i="2"/>
  <c r="G347" i="2"/>
  <c r="G351" i="2"/>
  <c r="G355" i="2"/>
  <c r="G359" i="2"/>
  <c r="G363" i="2"/>
  <c r="G367" i="2"/>
  <c r="G371" i="2"/>
  <c r="G375" i="2"/>
  <c r="G379" i="2"/>
  <c r="G383" i="2"/>
  <c r="G387" i="2"/>
  <c r="G391" i="2"/>
  <c r="G395" i="2"/>
  <c r="G399" i="2"/>
  <c r="G403" i="2"/>
  <c r="G407" i="2"/>
  <c r="G411" i="2"/>
  <c r="G415" i="2"/>
  <c r="G419" i="2"/>
  <c r="G423" i="2"/>
  <c r="G427" i="2"/>
  <c r="G431" i="2"/>
  <c r="G435" i="2"/>
  <c r="G439" i="2"/>
  <c r="G443" i="2"/>
  <c r="G447" i="2"/>
  <c r="G451" i="2"/>
  <c r="G455" i="2"/>
  <c r="G459" i="2"/>
  <c r="G463" i="2"/>
  <c r="G467" i="2"/>
  <c r="G471" i="2"/>
  <c r="G475" i="2"/>
  <c r="G479" i="2"/>
  <c r="G483" i="2"/>
  <c r="G487" i="2"/>
  <c r="G491" i="2"/>
  <c r="G495" i="2"/>
  <c r="G499" i="2"/>
  <c r="G503" i="2"/>
  <c r="G507" i="2"/>
  <c r="G511" i="2"/>
  <c r="G515" i="2"/>
  <c r="G519" i="2"/>
  <c r="G523" i="2"/>
  <c r="G527" i="2"/>
  <c r="G531" i="2"/>
  <c r="G535" i="2"/>
  <c r="G539" i="2"/>
  <c r="G543" i="2"/>
  <c r="G547" i="2"/>
  <c r="G551" i="2"/>
  <c r="G555" i="2"/>
  <c r="G559" i="2"/>
  <c r="G563" i="2"/>
  <c r="G567" i="2"/>
  <c r="G571" i="2"/>
  <c r="G575" i="2"/>
  <c r="G579" i="2"/>
  <c r="G583" i="2"/>
  <c r="G587" i="2"/>
  <c r="G591" i="2"/>
  <c r="G595" i="2"/>
  <c r="G599" i="2"/>
  <c r="G603" i="2"/>
  <c r="G607" i="2"/>
  <c r="G611" i="2"/>
  <c r="G615" i="2"/>
  <c r="G619" i="2"/>
  <c r="G623" i="2"/>
  <c r="G627" i="2"/>
  <c r="G631" i="2"/>
  <c r="G635" i="2"/>
  <c r="G639" i="2"/>
  <c r="G643" i="2"/>
  <c r="G647" i="2"/>
  <c r="G651" i="2"/>
  <c r="G655" i="2"/>
  <c r="G659" i="2"/>
  <c r="G663" i="2"/>
  <c r="G667" i="2"/>
  <c r="G671" i="2"/>
  <c r="G675" i="2"/>
  <c r="G679" i="2"/>
  <c r="G683" i="2"/>
  <c r="G687" i="2"/>
  <c r="G691" i="2"/>
  <c r="G695" i="2"/>
  <c r="G699" i="2"/>
  <c r="G703" i="2"/>
  <c r="G707" i="2"/>
  <c r="G711" i="2"/>
  <c r="G715" i="2"/>
  <c r="G719" i="2"/>
  <c r="G723" i="2"/>
  <c r="G727" i="2"/>
  <c r="G731" i="2"/>
  <c r="G735" i="2"/>
  <c r="G739" i="2"/>
  <c r="G743" i="2"/>
  <c r="G747" i="2"/>
  <c r="G751" i="2"/>
  <c r="G755" i="2"/>
  <c r="G759" i="2"/>
  <c r="G763" i="2"/>
  <c r="G767" i="2"/>
  <c r="G771" i="2"/>
  <c r="G775" i="2"/>
  <c r="G779" i="2"/>
  <c r="G783" i="2"/>
  <c r="G787" i="2"/>
  <c r="G791" i="2"/>
  <c r="G795" i="2"/>
  <c r="G799" i="2"/>
  <c r="G803" i="2"/>
  <c r="G807" i="2"/>
  <c r="G811" i="2"/>
  <c r="G815" i="2"/>
  <c r="G819" i="2"/>
  <c r="G823" i="2"/>
  <c r="G827" i="2"/>
  <c r="G831" i="2"/>
  <c r="G835" i="2"/>
  <c r="G839" i="2"/>
  <c r="G843" i="2"/>
  <c r="G847" i="2"/>
  <c r="G851" i="2"/>
  <c r="G855" i="2"/>
  <c r="G859" i="2"/>
  <c r="G863" i="2"/>
  <c r="G867" i="2"/>
  <c r="G871" i="2"/>
  <c r="G875" i="2"/>
  <c r="G879" i="2"/>
  <c r="G883" i="2"/>
  <c r="G887" i="2"/>
  <c r="G891" i="2"/>
  <c r="G895" i="2"/>
  <c r="G899" i="2"/>
  <c r="G903" i="2"/>
  <c r="G907" i="2"/>
  <c r="G911" i="2"/>
  <c r="G915" i="2"/>
  <c r="G919" i="2"/>
  <c r="G923" i="2"/>
  <c r="G927" i="2"/>
  <c r="G931" i="2"/>
  <c r="G935" i="2"/>
  <c r="G939" i="2"/>
  <c r="G943" i="2"/>
  <c r="G947" i="2"/>
  <c r="G951" i="2"/>
  <c r="G955" i="2"/>
  <c r="G959" i="2"/>
  <c r="G963" i="2"/>
  <c r="G967" i="2"/>
  <c r="G971" i="2"/>
  <c r="G975" i="2"/>
  <c r="G979" i="2"/>
  <c r="G983" i="2"/>
  <c r="G987" i="2"/>
  <c r="G991" i="2"/>
  <c r="G995" i="2"/>
  <c r="G999" i="2"/>
  <c r="G1003" i="2"/>
  <c r="G1007" i="2"/>
  <c r="G1011" i="2"/>
  <c r="G1015" i="2"/>
  <c r="G1019" i="2"/>
  <c r="G1023" i="2"/>
  <c r="G1027" i="2"/>
  <c r="G1031" i="2"/>
  <c r="G1035" i="2"/>
  <c r="G1039" i="2"/>
  <c r="G1043" i="2"/>
  <c r="G1047" i="2"/>
  <c r="G1051" i="2"/>
  <c r="G1055" i="2"/>
  <c r="G1059" i="2"/>
  <c r="G1063" i="2"/>
  <c r="G1067" i="2"/>
  <c r="G1071" i="2"/>
  <c r="G1075" i="2"/>
  <c r="G1079" i="2"/>
  <c r="G1083" i="2"/>
  <c r="G1087" i="2"/>
  <c r="G1091" i="2"/>
  <c r="G1095" i="2"/>
  <c r="G1099" i="2"/>
  <c r="G1103" i="2"/>
  <c r="G1107" i="2"/>
  <c r="G1111" i="2"/>
  <c r="G1115" i="2"/>
  <c r="G1119" i="2"/>
  <c r="G1129" i="2"/>
  <c r="G1133" i="2"/>
  <c r="G1137" i="2"/>
  <c r="G1141" i="2"/>
  <c r="C115" i="3"/>
  <c r="G19" i="2"/>
  <c r="G23" i="2"/>
  <c r="C116" i="3"/>
  <c r="C119" i="3"/>
  <c r="C117" i="3"/>
  <c r="C118" i="3"/>
  <c r="G20" i="2"/>
  <c r="G24" i="2"/>
  <c r="G28" i="2"/>
  <c r="G32" i="2"/>
  <c r="G36" i="2"/>
  <c r="G40" i="2"/>
  <c r="G44" i="2"/>
  <c r="G48" i="2"/>
  <c r="G52" i="2"/>
  <c r="G56" i="2"/>
  <c r="G60" i="2"/>
  <c r="G64" i="2"/>
  <c r="G68" i="2"/>
  <c r="G72" i="2"/>
  <c r="G76" i="2"/>
  <c r="G80" i="2"/>
  <c r="G84" i="2"/>
  <c r="G88" i="2"/>
  <c r="G92" i="2"/>
  <c r="G96" i="2"/>
  <c r="G100" i="2"/>
  <c r="G104" i="2"/>
  <c r="G108" i="2"/>
  <c r="G112" i="2"/>
  <c r="G116" i="2"/>
  <c r="G120" i="2"/>
  <c r="G124" i="2"/>
  <c r="G128" i="2"/>
  <c r="G132" i="2"/>
  <c r="G136" i="2"/>
  <c r="G140" i="2"/>
  <c r="G144" i="2"/>
  <c r="G148" i="2"/>
  <c r="G152" i="2"/>
  <c r="G156" i="2"/>
  <c r="G160" i="2"/>
  <c r="G164" i="2"/>
  <c r="G168" i="2"/>
  <c r="G172" i="2"/>
  <c r="G176" i="2"/>
  <c r="G180" i="2"/>
  <c r="G184" i="2"/>
  <c r="G188" i="2"/>
  <c r="G192" i="2"/>
  <c r="G196" i="2"/>
  <c r="G200" i="2"/>
  <c r="G204" i="2"/>
  <c r="G208" i="2"/>
  <c r="G212" i="2"/>
  <c r="G216" i="2"/>
  <c r="G220" i="2"/>
  <c r="G224" i="2"/>
  <c r="G228" i="2"/>
  <c r="G232" i="2"/>
  <c r="G236" i="2"/>
  <c r="G240" i="2"/>
  <c r="G244" i="2"/>
  <c r="G248" i="2"/>
  <c r="G252" i="2"/>
  <c r="G256" i="2"/>
  <c r="G260" i="2"/>
  <c r="G264" i="2"/>
  <c r="G268" i="2"/>
  <c r="G272" i="2"/>
  <c r="G276" i="2"/>
  <c r="G280" i="2"/>
  <c r="G284" i="2"/>
  <c r="G288" i="2"/>
  <c r="G292" i="2"/>
  <c r="G296" i="2"/>
  <c r="G300" i="2"/>
  <c r="G304" i="2"/>
  <c r="G308" i="2"/>
  <c r="G312" i="2"/>
  <c r="G316" i="2"/>
  <c r="G320" i="2"/>
  <c r="G324" i="2"/>
  <c r="G328" i="2"/>
  <c r="G332" i="2"/>
  <c r="G336" i="2"/>
  <c r="G340" i="2"/>
  <c r="G344" i="2"/>
  <c r="G348" i="2"/>
  <c r="G352" i="2"/>
  <c r="G356" i="2"/>
  <c r="G360" i="2"/>
  <c r="G364" i="2"/>
  <c r="G368" i="2"/>
  <c r="G372" i="2"/>
  <c r="G376" i="2"/>
  <c r="G380" i="2"/>
  <c r="G384" i="2"/>
  <c r="G388" i="2"/>
  <c r="G392" i="2"/>
  <c r="G396" i="2"/>
  <c r="G400" i="2"/>
  <c r="G404" i="2"/>
  <c r="G408" i="2"/>
  <c r="G412" i="2"/>
  <c r="G416" i="2"/>
  <c r="G420" i="2"/>
  <c r="G424" i="2"/>
  <c r="G428" i="2"/>
  <c r="G432" i="2"/>
  <c r="G436" i="2"/>
  <c r="G440" i="2"/>
  <c r="G444" i="2"/>
  <c r="G448" i="2"/>
  <c r="G452" i="2"/>
  <c r="G456" i="2"/>
  <c r="G460" i="2"/>
  <c r="G464" i="2"/>
  <c r="G468" i="2"/>
  <c r="G472" i="2"/>
  <c r="G476" i="2"/>
  <c r="G480" i="2"/>
  <c r="G484" i="2"/>
  <c r="G488" i="2"/>
  <c r="G492" i="2"/>
  <c r="G496" i="2"/>
  <c r="G500" i="2"/>
  <c r="G504" i="2"/>
  <c r="G508" i="2"/>
  <c r="G512" i="2"/>
  <c r="G516" i="2"/>
  <c r="G520" i="2"/>
  <c r="G524" i="2"/>
  <c r="G528" i="2"/>
  <c r="G532" i="2"/>
  <c r="G536" i="2"/>
  <c r="G540" i="2"/>
  <c r="G544" i="2"/>
  <c r="G548" i="2"/>
  <c r="G552" i="2"/>
  <c r="G556" i="2"/>
  <c r="G560" i="2"/>
  <c r="G564" i="2"/>
  <c r="G568" i="2"/>
  <c r="G572" i="2"/>
  <c r="G576" i="2"/>
  <c r="G580" i="2"/>
  <c r="G584" i="2"/>
  <c r="G588" i="2"/>
  <c r="G592" i="2"/>
  <c r="G596" i="2"/>
  <c r="G600" i="2"/>
  <c r="G604" i="2"/>
  <c r="G608" i="2"/>
  <c r="G612" i="2"/>
  <c r="G616" i="2"/>
  <c r="G620" i="2"/>
  <c r="G624" i="2"/>
  <c r="G628" i="2"/>
  <c r="G632" i="2"/>
  <c r="G636" i="2"/>
  <c r="G640" i="2"/>
  <c r="G644" i="2"/>
  <c r="G648" i="2"/>
  <c r="G652" i="2"/>
  <c r="G656" i="2"/>
  <c r="G660" i="2"/>
  <c r="G664" i="2"/>
  <c r="G668" i="2"/>
  <c r="G672" i="2"/>
  <c r="G676" i="2"/>
  <c r="G680" i="2"/>
  <c r="G684" i="2"/>
  <c r="G688" i="2"/>
  <c r="G692" i="2"/>
  <c r="G696" i="2"/>
  <c r="G700" i="2"/>
  <c r="G704" i="2"/>
  <c r="G708" i="2"/>
  <c r="G712" i="2"/>
  <c r="G716" i="2"/>
  <c r="G720" i="2"/>
  <c r="G724" i="2"/>
  <c r="G728" i="2"/>
  <c r="G732" i="2"/>
  <c r="G736" i="2"/>
  <c r="G740" i="2"/>
  <c r="G744" i="2"/>
  <c r="G748" i="2"/>
  <c r="G752" i="2"/>
  <c r="G756" i="2"/>
  <c r="G760" i="2"/>
  <c r="G764" i="2"/>
  <c r="G768" i="2"/>
  <c r="G772" i="2"/>
  <c r="G776" i="2"/>
  <c r="G780" i="2"/>
  <c r="G784" i="2"/>
  <c r="G788" i="2"/>
  <c r="G792" i="2"/>
  <c r="G796" i="2"/>
  <c r="G800" i="2"/>
  <c r="G804" i="2"/>
  <c r="G808" i="2"/>
  <c r="G812" i="2"/>
  <c r="G816" i="2"/>
  <c r="G820" i="2"/>
  <c r="G824" i="2"/>
  <c r="G828" i="2"/>
  <c r="G832" i="2"/>
  <c r="G836" i="2"/>
  <c r="G840" i="2"/>
  <c r="G844" i="2"/>
  <c r="G848" i="2"/>
  <c r="G852" i="2"/>
  <c r="G856" i="2"/>
  <c r="G860" i="2"/>
  <c r="G864" i="2"/>
  <c r="G868" i="2"/>
  <c r="G872" i="2"/>
  <c r="G876" i="2"/>
  <c r="G880" i="2"/>
  <c r="G884" i="2"/>
  <c r="G888" i="2"/>
  <c r="G892" i="2"/>
  <c r="G896" i="2"/>
  <c r="G900" i="2"/>
  <c r="G904" i="2"/>
  <c r="G908" i="2"/>
  <c r="G912" i="2"/>
  <c r="G916" i="2"/>
  <c r="G920" i="2"/>
  <c r="G924" i="2"/>
  <c r="G928" i="2"/>
  <c r="G932" i="2"/>
  <c r="G936" i="2"/>
  <c r="G940" i="2"/>
  <c r="G944" i="2"/>
  <c r="G948" i="2"/>
  <c r="G952" i="2"/>
  <c r="G956" i="2"/>
  <c r="G960" i="2"/>
  <c r="G964" i="2"/>
  <c r="G968" i="2"/>
  <c r="G972" i="2"/>
  <c r="G976" i="2"/>
  <c r="G980" i="2"/>
  <c r="G984" i="2"/>
  <c r="G988" i="2"/>
  <c r="G992" i="2"/>
  <c r="G996" i="2"/>
  <c r="G1000" i="2"/>
  <c r="G1004" i="2"/>
  <c r="G1008" i="2"/>
  <c r="G1012" i="2"/>
  <c r="G1016" i="2"/>
  <c r="G1020" i="2"/>
  <c r="G1024" i="2"/>
  <c r="G1028" i="2"/>
  <c r="G1032" i="2"/>
  <c r="G1036" i="2"/>
  <c r="G1040" i="2"/>
  <c r="G1044" i="2"/>
  <c r="G1048" i="2"/>
  <c r="G1052" i="2"/>
  <c r="G1056" i="2"/>
  <c r="G1060" i="2"/>
  <c r="G1064" i="2"/>
  <c r="G1068" i="2"/>
  <c r="G1072" i="2"/>
  <c r="G1076" i="2"/>
  <c r="G1080" i="2"/>
  <c r="G1084" i="2"/>
  <c r="G1088" i="2"/>
  <c r="G1092" i="2"/>
  <c r="G1096" i="2"/>
  <c r="G1100" i="2"/>
  <c r="G1104" i="2"/>
  <c r="G1108" i="2"/>
  <c r="G1112" i="2"/>
  <c r="G1116" i="2"/>
  <c r="G1120" i="2"/>
  <c r="G1130" i="2"/>
  <c r="G1134" i="2"/>
  <c r="G1138" i="2"/>
  <c r="C31" i="3" l="1"/>
  <c r="B125" i="3" l="1"/>
  <c r="D1099" i="2" l="1"/>
  <c r="D1100" i="2"/>
  <c r="D1101" i="2"/>
  <c r="D1102" i="2"/>
  <c r="D1103" i="2"/>
  <c r="D1104" i="2"/>
  <c r="D1106" i="2"/>
  <c r="D1107" i="2"/>
  <c r="D1110" i="2"/>
  <c r="D1111" i="2"/>
  <c r="D1112" i="2"/>
  <c r="D1113" i="2"/>
  <c r="D1114" i="2"/>
  <c r="D1115" i="2"/>
  <c r="D1116" i="2"/>
  <c r="D1118" i="2"/>
  <c r="D1119" i="2"/>
  <c r="D1121" i="2"/>
  <c r="D1109" i="2" l="1"/>
  <c r="D1120" i="2"/>
  <c r="D1108" i="2"/>
  <c r="D1117" i="2"/>
  <c r="D1105" i="2"/>
  <c r="K1112" i="2" l="1"/>
  <c r="K1115" i="2"/>
  <c r="J1102" i="2"/>
  <c r="L1112" i="2"/>
  <c r="L1102" i="2"/>
  <c r="L1115" i="2"/>
  <c r="J1116" i="2"/>
  <c r="L1107" i="2"/>
  <c r="L1111" i="2"/>
  <c r="K1107" i="2"/>
  <c r="L1121" i="2"/>
  <c r="K1111" i="2"/>
  <c r="L1110" i="2"/>
  <c r="K1119" i="2"/>
  <c r="K1110" i="2"/>
  <c r="K1106" i="2"/>
  <c r="K1104" i="2"/>
  <c r="J1106" i="2"/>
  <c r="J1119" i="2"/>
  <c r="K1102" i="2"/>
  <c r="J1107" i="2"/>
  <c r="L1106" i="2"/>
  <c r="L1104" i="2"/>
  <c r="J1101" i="2"/>
  <c r="J1114" i="2"/>
  <c r="J1104" i="2"/>
  <c r="J1110" i="2"/>
  <c r="K1121" i="2"/>
  <c r="J1115" i="2"/>
  <c r="J1111" i="2"/>
  <c r="L1114" i="2"/>
  <c r="K1114" i="2"/>
  <c r="L1100" i="2"/>
  <c r="L1113" i="2"/>
  <c r="L1103" i="2"/>
  <c r="L1118" i="2"/>
  <c r="L1099" i="2"/>
  <c r="K1100" i="2"/>
  <c r="K1113" i="2"/>
  <c r="K1103" i="2"/>
  <c r="L1116" i="2"/>
  <c r="K1118" i="2"/>
  <c r="K1099" i="2"/>
  <c r="J1112" i="2"/>
  <c r="J1121" i="2"/>
  <c r="L1101" i="2"/>
  <c r="K1101" i="2"/>
  <c r="J1103" i="2"/>
  <c r="K1116" i="2"/>
  <c r="J1099" i="2"/>
  <c r="L1119" i="2"/>
  <c r="J1100" i="2"/>
  <c r="J1113" i="2"/>
  <c r="J1118" i="2"/>
  <c r="B109" i="3"/>
  <c r="B108" i="3"/>
  <c r="B110" i="3"/>
  <c r="J1108" i="2" l="1"/>
  <c r="L1105" i="2"/>
  <c r="K1105" i="2"/>
  <c r="J1105" i="2"/>
  <c r="L1117" i="2"/>
  <c r="K1120" i="2"/>
  <c r="K1117" i="2"/>
  <c r="J1120" i="2"/>
  <c r="J1117" i="2"/>
  <c r="L1109" i="2"/>
  <c r="L1120" i="2"/>
  <c r="K1109" i="2"/>
  <c r="L1108" i="2"/>
  <c r="J1109" i="2"/>
  <c r="K1108" i="2"/>
  <c r="C51" i="3"/>
  <c r="B116" i="3" l="1"/>
  <c r="B115" i="3"/>
  <c r="B121" i="3"/>
  <c r="B114" i="3"/>
  <c r="B119" i="3" l="1"/>
  <c r="B113" i="3"/>
  <c r="B122" i="3"/>
  <c r="B120" i="3"/>
  <c r="B123" i="3"/>
  <c r="B112" i="3"/>
  <c r="B118" i="3"/>
  <c r="B117" i="3"/>
  <c r="B111" i="3" l="1"/>
  <c r="B124" i="3"/>
  <c r="B126" i="3"/>
  <c r="E1125" i="2" l="1"/>
  <c r="E1142" i="2"/>
  <c r="E1122" i="2"/>
  <c r="G1122" i="2" l="1"/>
  <c r="G1142" i="2"/>
  <c r="G1125" i="2"/>
  <c r="E1126" i="2" l="1"/>
  <c r="E1127" i="2"/>
  <c r="E1124" i="2" l="1"/>
  <c r="E1123" i="2"/>
  <c r="G1126" i="2"/>
  <c r="G1127" i="2"/>
  <c r="E1143" i="2"/>
  <c r="G1124" i="2"/>
  <c r="G1123" i="2" l="1"/>
  <c r="G1143" i="2"/>
  <c r="C50" i="3"/>
  <c r="J170" i="1" l="1"/>
  <c r="J1148" i="2"/>
  <c r="D1098" i="2"/>
  <c r="Q1098" i="2" s="1"/>
  <c r="D62" i="1"/>
  <c r="D28" i="1"/>
  <c r="D46" i="1"/>
  <c r="D45" i="1"/>
  <c r="D77" i="1"/>
  <c r="D58" i="1"/>
  <c r="D85" i="1"/>
  <c r="D69" i="1"/>
  <c r="D30" i="1"/>
  <c r="D29" i="1"/>
  <c r="D36" i="1"/>
  <c r="D43" i="1"/>
  <c r="D142" i="1"/>
  <c r="D42" i="1"/>
  <c r="D73" i="1"/>
  <c r="D41" i="1"/>
  <c r="D78" i="1"/>
  <c r="D88" i="1"/>
  <c r="D53" i="1"/>
  <c r="D37" i="1"/>
  <c r="D40" i="1"/>
  <c r="D50" i="1"/>
  <c r="D68" i="1"/>
  <c r="D97" i="1"/>
  <c r="D65" i="1"/>
  <c r="D33" i="1"/>
  <c r="D21" i="1"/>
  <c r="D70" i="1"/>
  <c r="D60" i="1"/>
  <c r="D81" i="1"/>
  <c r="D17" i="1"/>
  <c r="D82" i="1"/>
  <c r="D35" i="1"/>
  <c r="D104" i="1"/>
  <c r="D34" i="1"/>
  <c r="D71" i="1"/>
  <c r="D39" i="1"/>
  <c r="D141" i="1"/>
  <c r="D83" i="1"/>
  <c r="D22" i="1"/>
  <c r="D57" i="1"/>
  <c r="D18" i="1"/>
  <c r="D48" i="1"/>
  <c r="D54" i="1"/>
  <c r="D95" i="1"/>
  <c r="D63" i="1"/>
  <c r="D31" i="1"/>
  <c r="D76" i="1"/>
  <c r="D80" i="1"/>
  <c r="D86" i="1"/>
  <c r="D93" i="1"/>
  <c r="D67" i="1"/>
  <c r="D74" i="1"/>
  <c r="D49" i="1"/>
  <c r="D44" i="1"/>
  <c r="D75" i="1"/>
  <c r="D84" i="1"/>
  <c r="D143" i="1"/>
  <c r="D87" i="1"/>
  <c r="D55" i="1"/>
  <c r="D23" i="1"/>
  <c r="D26" i="1"/>
  <c r="D25" i="1"/>
  <c r="D59" i="1"/>
  <c r="D47" i="1"/>
  <c r="D32" i="1"/>
  <c r="D19" i="1"/>
  <c r="D92" i="1"/>
  <c r="D24" i="1"/>
  <c r="D64" i="1"/>
  <c r="D61" i="1"/>
  <c r="D56" i="1"/>
  <c r="D52" i="1"/>
  <c r="D91" i="1"/>
  <c r="D106" i="1"/>
  <c r="D96" i="1"/>
  <c r="D105" i="1"/>
  <c r="D94" i="1"/>
  <c r="D66" i="1"/>
  <c r="D51" i="1"/>
  <c r="D144" i="1"/>
  <c r="D145" i="1"/>
  <c r="D90" i="1"/>
  <c r="D89" i="1"/>
  <c r="D72" i="1"/>
  <c r="D79" i="1"/>
  <c r="D163" i="1"/>
  <c r="D27" i="1"/>
  <c r="D38" i="1"/>
  <c r="D20" i="1"/>
  <c r="D929" i="2"/>
  <c r="Q929" i="2" s="1"/>
  <c r="D1004" i="2"/>
  <c r="Q1004" i="2" s="1"/>
  <c r="D689" i="2"/>
  <c r="Q689" i="2" s="1"/>
  <c r="D191" i="2"/>
  <c r="Q191" i="2" s="1"/>
  <c r="D334" i="2"/>
  <c r="Q334" i="2" s="1"/>
  <c r="D467" i="2"/>
  <c r="Q467" i="2" s="1"/>
  <c r="D580" i="2"/>
  <c r="Q580" i="2" s="1"/>
  <c r="D647" i="2"/>
  <c r="Q647" i="2" s="1"/>
  <c r="D713" i="2"/>
  <c r="Q713" i="2" s="1"/>
  <c r="D773" i="2"/>
  <c r="Q773" i="2" s="1"/>
  <c r="D819" i="2"/>
  <c r="Q819" i="2" s="1"/>
  <c r="D882" i="2"/>
  <c r="Q882" i="2" s="1"/>
  <c r="D934" i="2"/>
  <c r="Q934" i="2" s="1"/>
  <c r="D997" i="2"/>
  <c r="Q997" i="2" s="1"/>
  <c r="D1061" i="2"/>
  <c r="Q1061" i="2" s="1"/>
  <c r="D34" i="2"/>
  <c r="Q34" i="2" s="1"/>
  <c r="D183" i="2"/>
  <c r="Q183" i="2" s="1"/>
  <c r="D271" i="2"/>
  <c r="Q271" i="2" s="1"/>
  <c r="D357" i="2"/>
  <c r="Q357" i="2" s="1"/>
  <c r="D437" i="2"/>
  <c r="Q437" i="2" s="1"/>
  <c r="D506" i="2"/>
  <c r="Q506" i="2" s="1"/>
  <c r="D581" i="2"/>
  <c r="Q581" i="2" s="1"/>
  <c r="D641" i="2"/>
  <c r="Q641" i="2" s="1"/>
  <c r="D687" i="2"/>
  <c r="Q687" i="2" s="1"/>
  <c r="D746" i="2"/>
  <c r="Q746" i="2" s="1"/>
  <c r="D816" i="2"/>
  <c r="Q816" i="2" s="1"/>
  <c r="D868" i="2"/>
  <c r="Q868" i="2" s="1"/>
  <c r="D915" i="2"/>
  <c r="Q915" i="2" s="1"/>
  <c r="D978" i="2"/>
  <c r="Q978" i="2" s="1"/>
  <c r="D1038" i="2"/>
  <c r="Q1038" i="2" s="1"/>
  <c r="D102" i="2"/>
  <c r="Q102" i="2" s="1"/>
  <c r="D212" i="2"/>
  <c r="Q212" i="2" s="1"/>
  <c r="D310" i="2"/>
  <c r="Q310" i="2" s="1"/>
  <c r="D390" i="2"/>
  <c r="Q390" i="2" s="1"/>
  <c r="D454" i="2"/>
  <c r="Q454" i="2" s="1"/>
  <c r="D539" i="2"/>
  <c r="Q539" i="2" s="1"/>
  <c r="D610" i="2"/>
  <c r="Q610" i="2" s="1"/>
  <c r="D699" i="2"/>
  <c r="Q699" i="2" s="1"/>
  <c r="D759" i="2"/>
  <c r="Q759" i="2" s="1"/>
  <c r="D805" i="2"/>
  <c r="Q805" i="2" s="1"/>
  <c r="D869" i="2"/>
  <c r="Q869" i="2" s="1"/>
  <c r="D920" i="2"/>
  <c r="Q920" i="2" s="1"/>
  <c r="D979" i="2"/>
  <c r="Q979" i="2" s="1"/>
  <c r="D1047" i="2"/>
  <c r="Q1047" i="2" s="1"/>
  <c r="D40" i="2"/>
  <c r="Q40" i="2" s="1"/>
  <c r="D213" i="2"/>
  <c r="Q213" i="2" s="1"/>
  <c r="D274" i="2"/>
  <c r="Q274" i="2" s="1"/>
  <c r="D333" i="2"/>
  <c r="Q333" i="2" s="1"/>
  <c r="D397" i="2"/>
  <c r="Q397" i="2" s="1"/>
  <c r="D445" i="2"/>
  <c r="Q445" i="2" s="1"/>
  <c r="D503" i="2"/>
  <c r="Q503" i="2" s="1"/>
  <c r="D563" i="2"/>
  <c r="Q563" i="2" s="1"/>
  <c r="D1064" i="2"/>
  <c r="Q1064" i="2" s="1"/>
  <c r="D874" i="2"/>
  <c r="Q874" i="2" s="1"/>
  <c r="D700" i="2"/>
  <c r="Q700" i="2" s="1"/>
  <c r="D1086" i="2"/>
  <c r="Q1086" i="2" s="1"/>
  <c r="D901" i="2"/>
  <c r="Q901" i="2" s="1"/>
  <c r="D760" i="2"/>
  <c r="Q760" i="2" s="1"/>
  <c r="D587" i="2"/>
  <c r="Q587" i="2" s="1"/>
  <c r="D1092" i="2"/>
  <c r="Q1092" i="2" s="1"/>
  <c r="D878" i="2"/>
  <c r="Q878" i="2" s="1"/>
  <c r="D59" i="2"/>
  <c r="Q59" i="2" s="1"/>
  <c r="D251" i="2"/>
  <c r="Q251" i="2" s="1"/>
  <c r="D377" i="2"/>
  <c r="Q377" i="2" s="1"/>
  <c r="D489" i="2"/>
  <c r="Q489" i="2" s="1"/>
  <c r="D584" i="2"/>
  <c r="Q584" i="2" s="1"/>
  <c r="D674" i="2"/>
  <c r="Q674" i="2" s="1"/>
  <c r="D725" i="2"/>
  <c r="Q725" i="2" s="1"/>
  <c r="D777" i="2"/>
  <c r="Q777" i="2" s="1"/>
  <c r="D839" i="2"/>
  <c r="Q839" i="2" s="1"/>
  <c r="D898" i="2"/>
  <c r="Q898" i="2" s="1"/>
  <c r="D946" i="2"/>
  <c r="Q946" i="2" s="1"/>
  <c r="D1013" i="2"/>
  <c r="Q1013" i="2" s="1"/>
  <c r="D1065" i="2"/>
  <c r="Q1065" i="2" s="1"/>
  <c r="D52" i="2"/>
  <c r="Q52" i="2" s="1"/>
  <c r="D211" i="2"/>
  <c r="Q211" i="2" s="1"/>
  <c r="D309" i="2"/>
  <c r="Q309" i="2" s="1"/>
  <c r="D378" i="2"/>
  <c r="Q378" i="2" s="1"/>
  <c r="D442" i="2"/>
  <c r="Q442" i="2" s="1"/>
  <c r="D527" i="2"/>
  <c r="Q527" i="2" s="1"/>
  <c r="D593" i="2"/>
  <c r="Q593" i="2" s="1"/>
  <c r="D652" i="2"/>
  <c r="Q652" i="2" s="1"/>
  <c r="D702" i="2"/>
  <c r="Q702" i="2" s="1"/>
  <c r="D766" i="2"/>
  <c r="Q766" i="2" s="1"/>
  <c r="D820" i="2"/>
  <c r="Q820" i="2" s="1"/>
  <c r="D880" i="2"/>
  <c r="Q880" i="2" s="1"/>
  <c r="D943" i="2"/>
  <c r="Q943" i="2" s="1"/>
  <c r="D994" i="2"/>
  <c r="Q994" i="2" s="1"/>
  <c r="D1070" i="2"/>
  <c r="Q1070" i="2" s="1"/>
  <c r="D129" i="2"/>
  <c r="Q129" i="2" s="1"/>
  <c r="D262" i="2"/>
  <c r="Q262" i="2" s="1"/>
  <c r="D326" i="2"/>
  <c r="Q326" i="2" s="1"/>
  <c r="D395" i="2"/>
  <c r="Q395" i="2" s="1"/>
  <c r="D481" i="2"/>
  <c r="Q481" i="2" s="1"/>
  <c r="D558" i="2"/>
  <c r="Q558" i="2" s="1"/>
  <c r="D664" i="2"/>
  <c r="Q664" i="2" s="1"/>
  <c r="D711" i="2"/>
  <c r="Q711" i="2" s="1"/>
  <c r="D763" i="2"/>
  <c r="Q763" i="2" s="1"/>
  <c r="D825" i="2"/>
  <c r="Q825" i="2" s="1"/>
  <c r="D884" i="2"/>
  <c r="Q884" i="2" s="1"/>
  <c r="D932" i="2"/>
  <c r="Q932" i="2" s="1"/>
  <c r="D995" i="2"/>
  <c r="Q995" i="2" s="1"/>
  <c r="D1075" i="2"/>
  <c r="Q1075" i="2" s="1"/>
  <c r="D103" i="2"/>
  <c r="Q103" i="2" s="1"/>
  <c r="D220" i="2"/>
  <c r="Q220" i="2" s="1"/>
  <c r="D290" i="2"/>
  <c r="Q290" i="2" s="1"/>
  <c r="D354" i="2"/>
  <c r="Q354" i="2" s="1"/>
  <c r="D402" i="2"/>
  <c r="Q402" i="2" s="1"/>
  <c r="D461" i="2"/>
  <c r="Q461" i="2" s="1"/>
  <c r="D525" i="2"/>
  <c r="Q525" i="2" s="1"/>
  <c r="D567" i="2"/>
  <c r="Q567" i="2" s="1"/>
  <c r="D1000" i="2"/>
  <c r="Q1000" i="2" s="1"/>
  <c r="D826" i="2"/>
  <c r="Q826" i="2" s="1"/>
  <c r="D685" i="2"/>
  <c r="Q685" i="2" s="1"/>
  <c r="D1028" i="2"/>
  <c r="Q1028" i="2" s="1"/>
  <c r="D885" i="2"/>
  <c r="Q885" i="2" s="1"/>
  <c r="D696" i="2"/>
  <c r="Q696" i="2" s="1"/>
  <c r="D945" i="2"/>
  <c r="Q945" i="2" s="1"/>
  <c r="D772" i="2"/>
  <c r="Q772" i="2" s="1"/>
  <c r="D830" i="2"/>
  <c r="Q830" i="2" s="1"/>
  <c r="D109" i="2"/>
  <c r="Q109" i="2" s="1"/>
  <c r="D270" i="2"/>
  <c r="Q270" i="2" s="1"/>
  <c r="D419" i="2"/>
  <c r="Q419" i="2" s="1"/>
  <c r="D531" i="2"/>
  <c r="Q531" i="2" s="1"/>
  <c r="D612" i="2"/>
  <c r="Q612" i="2" s="1"/>
  <c r="D678" i="2"/>
  <c r="Q678" i="2" s="1"/>
  <c r="D741" i="2"/>
  <c r="Q741" i="2" s="1"/>
  <c r="D803" i="2"/>
  <c r="Q803" i="2" s="1"/>
  <c r="D851" i="2"/>
  <c r="Q851" i="2" s="1"/>
  <c r="D902" i="2"/>
  <c r="Q902" i="2" s="1"/>
  <c r="D966" i="2"/>
  <c r="Q966" i="2" s="1"/>
  <c r="D1029" i="2"/>
  <c r="Q1029" i="2" s="1"/>
  <c r="D1077" i="2"/>
  <c r="Q1077" i="2" s="1"/>
  <c r="D97" i="2"/>
  <c r="Q97" i="2" s="1"/>
  <c r="D245" i="2"/>
  <c r="Q245" i="2" s="1"/>
  <c r="D314" i="2"/>
  <c r="Q314" i="2" s="1"/>
  <c r="D394" i="2"/>
  <c r="Q394" i="2" s="1"/>
  <c r="D479" i="2"/>
  <c r="Q479" i="2" s="1"/>
  <c r="D549" i="2"/>
  <c r="Q549" i="2" s="1"/>
  <c r="D609" i="2"/>
  <c r="Q609" i="2" s="1"/>
  <c r="D656" i="2"/>
  <c r="Q656" i="2" s="1"/>
  <c r="D718" i="2"/>
  <c r="Q718" i="2" s="1"/>
  <c r="D778" i="2"/>
  <c r="Q778" i="2" s="1"/>
  <c r="D836" i="2"/>
  <c r="Q836" i="2" s="1"/>
  <c r="D899" i="2"/>
  <c r="Q899" i="2" s="1"/>
  <c r="D947" i="2"/>
  <c r="Q947" i="2" s="1"/>
  <c r="D1006" i="2"/>
  <c r="Q1006" i="2" s="1"/>
  <c r="D1074" i="2"/>
  <c r="Q1074" i="2" s="1"/>
  <c r="D161" i="2"/>
  <c r="Q161" i="2" s="1"/>
  <c r="D267" i="2"/>
  <c r="Q267" i="2" s="1"/>
  <c r="D347" i="2"/>
  <c r="Q347" i="2" s="1"/>
  <c r="D433" i="2"/>
  <c r="Q433" i="2" s="1"/>
  <c r="D497" i="2"/>
  <c r="Q497" i="2" s="1"/>
  <c r="D562" i="2"/>
  <c r="Q562" i="2" s="1"/>
  <c r="D668" i="2"/>
  <c r="Q668" i="2" s="1"/>
  <c r="D727" i="2"/>
  <c r="Q727" i="2" s="1"/>
  <c r="D791" i="2"/>
  <c r="Q791" i="2" s="1"/>
  <c r="D837" i="2"/>
  <c r="Q837" i="2" s="1"/>
  <c r="D888" i="2"/>
  <c r="Q888" i="2" s="1"/>
  <c r="D952" i="2"/>
  <c r="Q952" i="2" s="1"/>
  <c r="D1011" i="2"/>
  <c r="Q1011" i="2" s="1"/>
  <c r="D1079" i="2"/>
  <c r="Q1079" i="2" s="1"/>
  <c r="D138" i="2"/>
  <c r="Q138" i="2" s="1"/>
  <c r="D243" i="2"/>
  <c r="Q243" i="2" s="1"/>
  <c r="D311" i="2"/>
  <c r="Q311" i="2" s="1"/>
  <c r="D359" i="2"/>
  <c r="Q359" i="2" s="1"/>
  <c r="D418" i="2"/>
  <c r="Q418" i="2" s="1"/>
  <c r="D482" i="2"/>
  <c r="Q482" i="2" s="1"/>
  <c r="D530" i="2"/>
  <c r="Q530" i="2" s="1"/>
  <c r="D1124" i="2"/>
  <c r="D953" i="2"/>
  <c r="Q953" i="2" s="1"/>
  <c r="D810" i="2"/>
  <c r="Q810" i="2" s="1"/>
  <c r="D591" i="2"/>
  <c r="Q591" i="2" s="1"/>
  <c r="D1012" i="2"/>
  <c r="Q1012" i="2" s="1"/>
  <c r="D822" i="2"/>
  <c r="Q822" i="2" s="1"/>
  <c r="D650" i="2"/>
  <c r="Q650" i="2" s="1"/>
  <c r="D992" i="2"/>
  <c r="Q992" i="2" s="1"/>
  <c r="D1068" i="2"/>
  <c r="Q1068" i="2" s="1"/>
  <c r="D704" i="2"/>
  <c r="Q704" i="2" s="1"/>
  <c r="D181" i="2"/>
  <c r="Q181" i="2" s="1"/>
  <c r="D313" i="2"/>
  <c r="Q313" i="2" s="1"/>
  <c r="D425" i="2"/>
  <c r="Q425" i="2" s="1"/>
  <c r="D547" i="2"/>
  <c r="Q547" i="2" s="1"/>
  <c r="D644" i="2"/>
  <c r="Q644" i="2" s="1"/>
  <c r="D690" i="2"/>
  <c r="Q690" i="2" s="1"/>
  <c r="D757" i="2"/>
  <c r="Q757" i="2" s="1"/>
  <c r="D807" i="2"/>
  <c r="Q807" i="2" s="1"/>
  <c r="D867" i="2"/>
  <c r="Q867" i="2" s="1"/>
  <c r="D930" i="2"/>
  <c r="Q930" i="2" s="1"/>
  <c r="D981" i="2"/>
  <c r="Q981" i="2" s="1"/>
  <c r="D1033" i="2"/>
  <c r="D1097" i="2"/>
  <c r="Q1097" i="2" s="1"/>
  <c r="D142" i="2"/>
  <c r="Q142" i="2" s="1"/>
  <c r="D266" i="2"/>
  <c r="Q266" i="2" s="1"/>
  <c r="D335" i="2"/>
  <c r="Q335" i="2" s="1"/>
  <c r="D421" i="2"/>
  <c r="Q421" i="2" s="1"/>
  <c r="D485" i="2"/>
  <c r="Q485" i="2" s="1"/>
  <c r="D561" i="2"/>
  <c r="Q561" i="2" s="1"/>
  <c r="D613" i="2"/>
  <c r="Q613" i="2" s="1"/>
  <c r="D683" i="2"/>
  <c r="Q683" i="2" s="1"/>
  <c r="D734" i="2"/>
  <c r="Q734" i="2" s="1"/>
  <c r="D782" i="2"/>
  <c r="Q782" i="2" s="1"/>
  <c r="D852" i="2"/>
  <c r="Q852" i="2" s="1"/>
  <c r="D911" i="2"/>
  <c r="Q911" i="2" s="1"/>
  <c r="D963" i="2"/>
  <c r="Q963" i="2" s="1"/>
  <c r="D1026" i="2"/>
  <c r="Q1026" i="2" s="1"/>
  <c r="D54" i="2"/>
  <c r="Q54" i="2" s="1"/>
  <c r="D202" i="2"/>
  <c r="Q202" i="2" s="1"/>
  <c r="D283" i="2"/>
  <c r="Q283" i="2" s="1"/>
  <c r="D369" i="2"/>
  <c r="Q369" i="2" s="1"/>
  <c r="D438" i="2"/>
  <c r="Q438" i="2" s="1"/>
  <c r="D518" i="2"/>
  <c r="Q518" i="2" s="1"/>
  <c r="D590" i="2"/>
  <c r="Q590" i="2" s="1"/>
  <c r="D680" i="2"/>
  <c r="Q680" i="2" s="1"/>
  <c r="D743" i="2"/>
  <c r="Q743" i="2" s="1"/>
  <c r="D795" i="2"/>
  <c r="Q795" i="2" s="1"/>
  <c r="D853" i="2"/>
  <c r="Q853" i="2" s="1"/>
  <c r="D916" i="2"/>
  <c r="Q916" i="2" s="1"/>
  <c r="D964" i="2"/>
  <c r="Q964" i="2" s="1"/>
  <c r="D1015" i="2"/>
  <c r="Q1015" i="2" s="1"/>
  <c r="D1095" i="2"/>
  <c r="Q1095" i="2" s="1"/>
  <c r="D145" i="2"/>
  <c r="Q145" i="2" s="1"/>
  <c r="D269" i="2"/>
  <c r="Q269" i="2" s="1"/>
  <c r="D317" i="2"/>
  <c r="Q317" i="2" s="1"/>
  <c r="D375" i="2"/>
  <c r="Q375" i="2" s="1"/>
  <c r="D439" i="2"/>
  <c r="Q439" i="2" s="1"/>
  <c r="D487" i="2"/>
  <c r="Q487" i="2" s="1"/>
  <c r="D546" i="2"/>
  <c r="Q546" i="2" s="1"/>
  <c r="D1080" i="2"/>
  <c r="Q1080" i="2" s="1"/>
  <c r="D937" i="2"/>
  <c r="Q937" i="2" s="1"/>
  <c r="D748" i="2"/>
  <c r="Q748" i="2" s="1"/>
  <c r="D1130" i="2"/>
  <c r="D949" i="2"/>
  <c r="Q949" i="2" s="1"/>
  <c r="D776" i="2"/>
  <c r="Q776" i="2" s="1"/>
  <c r="D603" i="2"/>
  <c r="Q603" i="2" s="1"/>
  <c r="D29" i="2"/>
  <c r="Q29" i="2" s="1"/>
  <c r="D45" i="2"/>
  <c r="Q45" i="2" s="1"/>
  <c r="D61" i="2"/>
  <c r="Q61" i="2" s="1"/>
  <c r="D78" i="2"/>
  <c r="Q78" i="2" s="1"/>
  <c r="D26" i="2"/>
  <c r="Q26" i="2" s="1"/>
  <c r="D44" i="2"/>
  <c r="Q44" i="2" s="1"/>
  <c r="D67" i="2"/>
  <c r="Q67" i="2" s="1"/>
  <c r="D88" i="2"/>
  <c r="Q88" i="2" s="1"/>
  <c r="D104" i="2"/>
  <c r="Q104" i="2" s="1"/>
  <c r="D120" i="2"/>
  <c r="Q120" i="2" s="1"/>
  <c r="D136" i="2"/>
  <c r="Q136" i="2" s="1"/>
  <c r="D152" i="2"/>
  <c r="Q152" i="2" s="1"/>
  <c r="D168" i="2"/>
  <c r="Q168" i="2" s="1"/>
  <c r="D184" i="2"/>
  <c r="Q184" i="2" s="1"/>
  <c r="D200" i="2"/>
  <c r="Q200" i="2" s="1"/>
  <c r="D36" i="2"/>
  <c r="Q36" i="2" s="1"/>
  <c r="D50" i="2"/>
  <c r="Q50" i="2" s="1"/>
  <c r="D85" i="2"/>
  <c r="Q85" i="2" s="1"/>
  <c r="D98" i="2"/>
  <c r="Q98" i="2" s="1"/>
  <c r="D121" i="2"/>
  <c r="Q121" i="2" s="1"/>
  <c r="D139" i="2"/>
  <c r="Q139" i="2" s="1"/>
  <c r="D162" i="2"/>
  <c r="Q162" i="2" s="1"/>
  <c r="D185" i="2"/>
  <c r="Q185" i="2" s="1"/>
  <c r="D203" i="2"/>
  <c r="Q203" i="2" s="1"/>
  <c r="D218" i="2"/>
  <c r="Q218" i="2" s="1"/>
  <c r="D234" i="2"/>
  <c r="Q234" i="2" s="1"/>
  <c r="D250" i="2"/>
  <c r="Q250" i="2" s="1"/>
  <c r="D32" i="2"/>
  <c r="Q32" i="2" s="1"/>
  <c r="D77" i="2"/>
  <c r="Q77" i="2" s="1"/>
  <c r="D106" i="2"/>
  <c r="Q106" i="2" s="1"/>
  <c r="D151" i="2"/>
  <c r="Q151" i="2" s="1"/>
  <c r="D170" i="2"/>
  <c r="Q170" i="2" s="1"/>
  <c r="D189" i="2"/>
  <c r="Q189" i="2" s="1"/>
  <c r="D223" i="2"/>
  <c r="Q223" i="2" s="1"/>
  <c r="D241" i="2"/>
  <c r="Q241" i="2" s="1"/>
  <c r="D260" i="2"/>
  <c r="Q260" i="2" s="1"/>
  <c r="D276" i="2"/>
  <c r="Q276" i="2" s="1"/>
  <c r="D292" i="2"/>
  <c r="Q292" i="2" s="1"/>
  <c r="D308" i="2"/>
  <c r="Q308" i="2" s="1"/>
  <c r="D324" i="2"/>
  <c r="Q324" i="2" s="1"/>
  <c r="D340" i="2"/>
  <c r="Q340" i="2" s="1"/>
  <c r="D356" i="2"/>
  <c r="Q356" i="2" s="1"/>
  <c r="D372" i="2"/>
  <c r="Q372" i="2" s="1"/>
  <c r="D388" i="2"/>
  <c r="Q388" i="2" s="1"/>
  <c r="D404" i="2"/>
  <c r="Q404" i="2" s="1"/>
  <c r="D420" i="2"/>
  <c r="Q420" i="2" s="1"/>
  <c r="D436" i="2"/>
  <c r="Q436" i="2" s="1"/>
  <c r="D452" i="2"/>
  <c r="Q452" i="2" s="1"/>
  <c r="D468" i="2"/>
  <c r="Q468" i="2" s="1"/>
  <c r="D484" i="2"/>
  <c r="Q484" i="2" s="1"/>
  <c r="D500" i="2"/>
  <c r="Q500" i="2" s="1"/>
  <c r="D516" i="2"/>
  <c r="Q516" i="2" s="1"/>
  <c r="D532" i="2"/>
  <c r="Q532" i="2" s="1"/>
  <c r="D548" i="2"/>
  <c r="Q548" i="2" s="1"/>
  <c r="D17" i="2"/>
  <c r="Q17" i="2" s="1"/>
  <c r="D33" i="2"/>
  <c r="Q33" i="2" s="1"/>
  <c r="D49" i="2"/>
  <c r="Q49" i="2" s="1"/>
  <c r="D65" i="2"/>
  <c r="Q65" i="2" s="1"/>
  <c r="D82" i="2"/>
  <c r="Q82" i="2" s="1"/>
  <c r="D28" i="2"/>
  <c r="Q28" i="2" s="1"/>
  <c r="D51" i="2"/>
  <c r="Q51" i="2" s="1"/>
  <c r="D74" i="2"/>
  <c r="Q74" i="2" s="1"/>
  <c r="D92" i="2"/>
  <c r="Q92" i="2" s="1"/>
  <c r="D108" i="2"/>
  <c r="Q108" i="2" s="1"/>
  <c r="D124" i="2"/>
  <c r="Q124" i="2" s="1"/>
  <c r="D140" i="2"/>
  <c r="Q140" i="2" s="1"/>
  <c r="D156" i="2"/>
  <c r="Q156" i="2" s="1"/>
  <c r="D172" i="2"/>
  <c r="Q172" i="2" s="1"/>
  <c r="D188" i="2"/>
  <c r="Q188" i="2" s="1"/>
  <c r="D204" i="2"/>
  <c r="Q204" i="2" s="1"/>
  <c r="D38" i="2"/>
  <c r="Q38" i="2" s="1"/>
  <c r="D55" i="2"/>
  <c r="Q55" i="2" s="1"/>
  <c r="D87" i="2"/>
  <c r="Q87" i="2" s="1"/>
  <c r="D105" i="2"/>
  <c r="Q105" i="2" s="1"/>
  <c r="D123" i="2"/>
  <c r="Q123" i="2" s="1"/>
  <c r="D146" i="2"/>
  <c r="Q146" i="2" s="1"/>
  <c r="D169" i="2"/>
  <c r="Q169" i="2" s="1"/>
  <c r="D187" i="2"/>
  <c r="Q187" i="2" s="1"/>
  <c r="D206" i="2"/>
  <c r="Q206" i="2" s="1"/>
  <c r="D222" i="2"/>
  <c r="Q222" i="2" s="1"/>
  <c r="D238" i="2"/>
  <c r="Q238" i="2" s="1"/>
  <c r="D254" i="2"/>
  <c r="Q254" i="2" s="1"/>
  <c r="D47" i="2"/>
  <c r="Q47" i="2" s="1"/>
  <c r="D94" i="2"/>
  <c r="Q94" i="2" s="1"/>
  <c r="D111" i="2"/>
  <c r="Q111" i="2" s="1"/>
  <c r="D158" i="2"/>
  <c r="Q158" i="2" s="1"/>
  <c r="D175" i="2"/>
  <c r="Q175" i="2" s="1"/>
  <c r="D207" i="2"/>
  <c r="Q207" i="2" s="1"/>
  <c r="D225" i="2"/>
  <c r="Q225" i="2" s="1"/>
  <c r="D248" i="2"/>
  <c r="Q248" i="2" s="1"/>
  <c r="D264" i="2"/>
  <c r="Q264" i="2" s="1"/>
  <c r="D280" i="2"/>
  <c r="Q280" i="2" s="1"/>
  <c r="D296" i="2"/>
  <c r="Q296" i="2" s="1"/>
  <c r="D312" i="2"/>
  <c r="Q312" i="2" s="1"/>
  <c r="D328" i="2"/>
  <c r="Q328" i="2" s="1"/>
  <c r="D344" i="2"/>
  <c r="Q344" i="2" s="1"/>
  <c r="D360" i="2"/>
  <c r="Q360" i="2" s="1"/>
  <c r="D376" i="2"/>
  <c r="Q376" i="2" s="1"/>
  <c r="D392" i="2"/>
  <c r="Q392" i="2" s="1"/>
  <c r="D408" i="2"/>
  <c r="Q408" i="2" s="1"/>
  <c r="D424" i="2"/>
  <c r="Q424" i="2" s="1"/>
  <c r="D440" i="2"/>
  <c r="Q440" i="2" s="1"/>
  <c r="D456" i="2"/>
  <c r="Q456" i="2" s="1"/>
  <c r="D472" i="2"/>
  <c r="Q472" i="2" s="1"/>
  <c r="D488" i="2"/>
  <c r="Q488" i="2" s="1"/>
  <c r="D504" i="2"/>
  <c r="Q504" i="2" s="1"/>
  <c r="D520" i="2"/>
  <c r="Q520" i="2" s="1"/>
  <c r="D536" i="2"/>
  <c r="Q536" i="2" s="1"/>
  <c r="D21" i="2"/>
  <c r="Q21" i="2" s="1"/>
  <c r="D37" i="2"/>
  <c r="Q37" i="2" s="1"/>
  <c r="D53" i="2"/>
  <c r="Q53" i="2" s="1"/>
  <c r="D69" i="2"/>
  <c r="Q69" i="2" s="1"/>
  <c r="D86" i="2"/>
  <c r="Q86" i="2" s="1"/>
  <c r="D35" i="2"/>
  <c r="Q35" i="2" s="1"/>
  <c r="D58" i="2"/>
  <c r="Q58" i="2" s="1"/>
  <c r="D79" i="2"/>
  <c r="Q79" i="2" s="1"/>
  <c r="D96" i="2"/>
  <c r="Q96" i="2" s="1"/>
  <c r="D112" i="2"/>
  <c r="Q112" i="2" s="1"/>
  <c r="D128" i="2"/>
  <c r="Q128" i="2" s="1"/>
  <c r="D144" i="2"/>
  <c r="Q144" i="2" s="1"/>
  <c r="D160" i="2"/>
  <c r="Q160" i="2" s="1"/>
  <c r="D176" i="2"/>
  <c r="Q176" i="2" s="1"/>
  <c r="D192" i="2"/>
  <c r="Q192" i="2" s="1"/>
  <c r="D24" i="2"/>
  <c r="Q24" i="2" s="1"/>
  <c r="D43" i="2"/>
  <c r="Q43" i="2" s="1"/>
  <c r="D62" i="2"/>
  <c r="Q62" i="2" s="1"/>
  <c r="D89" i="2"/>
  <c r="Q89" i="2" s="1"/>
  <c r="D107" i="2"/>
  <c r="Q107" i="2" s="1"/>
  <c r="D130" i="2"/>
  <c r="Q130" i="2" s="1"/>
  <c r="D153" i="2"/>
  <c r="Q153" i="2" s="1"/>
  <c r="D171" i="2"/>
  <c r="Q171" i="2" s="1"/>
  <c r="D194" i="2"/>
  <c r="Q194" i="2" s="1"/>
  <c r="D210" i="2"/>
  <c r="Q210" i="2" s="1"/>
  <c r="D226" i="2"/>
  <c r="Q226" i="2" s="1"/>
  <c r="D242" i="2"/>
  <c r="Q242" i="2" s="1"/>
  <c r="D258" i="2"/>
  <c r="Q258" i="2" s="1"/>
  <c r="D63" i="2"/>
  <c r="Q63" i="2" s="1"/>
  <c r="D99" i="2"/>
  <c r="Q99" i="2" s="1"/>
  <c r="D118" i="2"/>
  <c r="Q118" i="2" s="1"/>
  <c r="D163" i="2"/>
  <c r="Q163" i="2" s="1"/>
  <c r="D177" i="2"/>
  <c r="Q177" i="2" s="1"/>
  <c r="D209" i="2"/>
  <c r="Q209" i="2" s="1"/>
  <c r="D232" i="2"/>
  <c r="Q232" i="2" s="1"/>
  <c r="D255" i="2"/>
  <c r="Q255" i="2" s="1"/>
  <c r="D268" i="2"/>
  <c r="Q268" i="2" s="1"/>
  <c r="D284" i="2"/>
  <c r="Q284" i="2" s="1"/>
  <c r="D300" i="2"/>
  <c r="Q300" i="2" s="1"/>
  <c r="D316" i="2"/>
  <c r="Q316" i="2" s="1"/>
  <c r="D332" i="2"/>
  <c r="Q332" i="2" s="1"/>
  <c r="D348" i="2"/>
  <c r="Q348" i="2" s="1"/>
  <c r="D364" i="2"/>
  <c r="Q364" i="2" s="1"/>
  <c r="D380" i="2"/>
  <c r="Q380" i="2" s="1"/>
  <c r="D396" i="2"/>
  <c r="Q396" i="2" s="1"/>
  <c r="D412" i="2"/>
  <c r="Q412" i="2" s="1"/>
  <c r="D428" i="2"/>
  <c r="Q428" i="2" s="1"/>
  <c r="D444" i="2"/>
  <c r="Q444" i="2" s="1"/>
  <c r="D460" i="2"/>
  <c r="Q460" i="2" s="1"/>
  <c r="D476" i="2"/>
  <c r="Q476" i="2" s="1"/>
  <c r="D492" i="2"/>
  <c r="Q492" i="2" s="1"/>
  <c r="D508" i="2"/>
  <c r="Q508" i="2" s="1"/>
  <c r="D524" i="2"/>
  <c r="Q524" i="2" s="1"/>
  <c r="D540" i="2"/>
  <c r="Q540" i="2" s="1"/>
  <c r="D25" i="2"/>
  <c r="Q25" i="2" s="1"/>
  <c r="D41" i="2"/>
  <c r="Q41" i="2" s="1"/>
  <c r="D57" i="2"/>
  <c r="Q57" i="2" s="1"/>
  <c r="D73" i="2"/>
  <c r="Q73" i="2" s="1"/>
  <c r="D19" i="2"/>
  <c r="Q19" i="2" s="1"/>
  <c r="D42" i="2"/>
  <c r="Q42" i="2" s="1"/>
  <c r="D60" i="2"/>
  <c r="Q60" i="2" s="1"/>
  <c r="D81" i="2"/>
  <c r="Q81" i="2" s="1"/>
  <c r="D100" i="2"/>
  <c r="Q100" i="2" s="1"/>
  <c r="D116" i="2"/>
  <c r="Q116" i="2" s="1"/>
  <c r="D132" i="2"/>
  <c r="Q132" i="2" s="1"/>
  <c r="D148" i="2"/>
  <c r="Q148" i="2" s="1"/>
  <c r="D164" i="2"/>
  <c r="Q164" i="2" s="1"/>
  <c r="D180" i="2"/>
  <c r="Q180" i="2" s="1"/>
  <c r="D196" i="2"/>
  <c r="Q196" i="2" s="1"/>
  <c r="D31" i="2"/>
  <c r="Q31" i="2" s="1"/>
  <c r="D48" i="2"/>
  <c r="Q48" i="2" s="1"/>
  <c r="D80" i="2"/>
  <c r="Q80" i="2" s="1"/>
  <c r="D91" i="2"/>
  <c r="Q91" i="2" s="1"/>
  <c r="D114" i="2"/>
  <c r="Q114" i="2" s="1"/>
  <c r="D137" i="2"/>
  <c r="Q137" i="2" s="1"/>
  <c r="D155" i="2"/>
  <c r="Q155" i="2" s="1"/>
  <c r="D178" i="2"/>
  <c r="Q178" i="2" s="1"/>
  <c r="D201" i="2"/>
  <c r="Q201" i="2" s="1"/>
  <c r="D214" i="2"/>
  <c r="Q214" i="2" s="1"/>
  <c r="D230" i="2"/>
  <c r="Q230" i="2" s="1"/>
  <c r="D246" i="2"/>
  <c r="Q246" i="2" s="1"/>
  <c r="D22" i="2"/>
  <c r="Q22" i="2" s="1"/>
  <c r="D66" i="2"/>
  <c r="Q66" i="2" s="1"/>
  <c r="D101" i="2"/>
  <c r="Q101" i="2" s="1"/>
  <c r="D125" i="2"/>
  <c r="Q125" i="2" s="1"/>
  <c r="D165" i="2"/>
  <c r="Q165" i="2" s="1"/>
  <c r="D182" i="2"/>
  <c r="Q182" i="2" s="1"/>
  <c r="D216" i="2"/>
  <c r="Q216" i="2" s="1"/>
  <c r="D239" i="2"/>
  <c r="Q239" i="2" s="1"/>
  <c r="D257" i="2"/>
  <c r="Q257" i="2" s="1"/>
  <c r="D272" i="2"/>
  <c r="Q272" i="2" s="1"/>
  <c r="D288" i="2"/>
  <c r="Q288" i="2" s="1"/>
  <c r="D304" i="2"/>
  <c r="Q304" i="2" s="1"/>
  <c r="D320" i="2"/>
  <c r="Q320" i="2" s="1"/>
  <c r="D336" i="2"/>
  <c r="Q336" i="2" s="1"/>
  <c r="D352" i="2"/>
  <c r="Q352" i="2" s="1"/>
  <c r="D368" i="2"/>
  <c r="Q368" i="2" s="1"/>
  <c r="D384" i="2"/>
  <c r="Q384" i="2" s="1"/>
  <c r="D400" i="2"/>
  <c r="Q400" i="2" s="1"/>
  <c r="D416" i="2"/>
  <c r="Q416" i="2" s="1"/>
  <c r="D432" i="2"/>
  <c r="Q432" i="2" s="1"/>
  <c r="D448" i="2"/>
  <c r="Q448" i="2" s="1"/>
  <c r="D464" i="2"/>
  <c r="Q464" i="2" s="1"/>
  <c r="D480" i="2"/>
  <c r="Q480" i="2" s="1"/>
  <c r="D496" i="2"/>
  <c r="Q496" i="2" s="1"/>
  <c r="D512" i="2"/>
  <c r="Q512" i="2" s="1"/>
  <c r="D528" i="2"/>
  <c r="Q528" i="2" s="1"/>
  <c r="D544" i="2"/>
  <c r="Q544" i="2" s="1"/>
  <c r="D957" i="2"/>
  <c r="Q957" i="2" s="1"/>
  <c r="D215" i="2"/>
  <c r="Q215" i="2" s="1"/>
  <c r="D446" i="2"/>
  <c r="Q446" i="2" s="1"/>
  <c r="D1082" i="2"/>
  <c r="Q1082" i="2" s="1"/>
  <c r="D141" i="2"/>
  <c r="Q141" i="2" s="1"/>
  <c r="D403" i="2"/>
  <c r="Q403" i="2" s="1"/>
  <c r="D658" i="2"/>
  <c r="Q658" i="2" s="1"/>
  <c r="D835" i="2"/>
  <c r="Q835" i="2" s="1"/>
  <c r="D1001" i="2"/>
  <c r="Q1001" i="2" s="1"/>
  <c r="D217" i="2"/>
  <c r="Q217" i="2" s="1"/>
  <c r="D463" i="2"/>
  <c r="Q463" i="2" s="1"/>
  <c r="D714" i="2"/>
  <c r="Q714" i="2" s="1"/>
  <c r="D883" i="2"/>
  <c r="Q883" i="2" s="1"/>
  <c r="D1058" i="2"/>
  <c r="Q1058" i="2" s="1"/>
  <c r="D305" i="2"/>
  <c r="Q305" i="2" s="1"/>
  <c r="D523" i="2"/>
  <c r="Q523" i="2" s="1"/>
  <c r="D695" i="2"/>
  <c r="Q695" i="2" s="1"/>
  <c r="D857" i="2"/>
  <c r="Q857" i="2" s="1"/>
  <c r="D1027" i="2"/>
  <c r="Q1027" i="2" s="1"/>
  <c r="D249" i="2"/>
  <c r="Q249" i="2" s="1"/>
  <c r="D423" i="2"/>
  <c r="Q423" i="2" s="1"/>
  <c r="D1016" i="2"/>
  <c r="Q1016" i="2" s="1"/>
  <c r="D575" i="2"/>
  <c r="Q575" i="2" s="1"/>
  <c r="D712" i="2"/>
  <c r="Q712" i="2" s="1"/>
  <c r="D661" i="2"/>
  <c r="Q661" i="2" s="1"/>
  <c r="D643" i="2"/>
  <c r="Q643" i="2" s="1"/>
  <c r="D275" i="2"/>
  <c r="Q275" i="2" s="1"/>
  <c r="D441" i="2"/>
  <c r="Q441" i="2" s="1"/>
  <c r="D596" i="2"/>
  <c r="Q596" i="2" s="1"/>
  <c r="D729" i="2"/>
  <c r="Q729" i="2" s="1"/>
  <c r="D855" i="2"/>
  <c r="Q855" i="2" s="1"/>
  <c r="D985" i="2"/>
  <c r="Q985" i="2" s="1"/>
  <c r="D84" i="2"/>
  <c r="Q84" i="2" s="1"/>
  <c r="D330" i="2"/>
  <c r="Q330" i="2" s="1"/>
  <c r="D501" i="2"/>
  <c r="Q501" i="2" s="1"/>
  <c r="D814" i="2"/>
  <c r="Q814" i="2" s="1"/>
  <c r="D291" i="2"/>
  <c r="Q291" i="2" s="1"/>
  <c r="D505" i="2"/>
  <c r="Q505" i="2" s="1"/>
  <c r="D941" i="2"/>
  <c r="Q941" i="2" s="1"/>
  <c r="D244" i="2"/>
  <c r="Q244" i="2" s="1"/>
  <c r="D462" i="2"/>
  <c r="Q462" i="2" s="1"/>
  <c r="D709" i="2"/>
  <c r="Q709" i="2" s="1"/>
  <c r="D871" i="2"/>
  <c r="Q871" i="2" s="1"/>
  <c r="D1045" i="2"/>
  <c r="Q1045" i="2" s="1"/>
  <c r="D293" i="2"/>
  <c r="Q293" i="2" s="1"/>
  <c r="D522" i="2"/>
  <c r="Q522" i="2" s="1"/>
  <c r="D750" i="2"/>
  <c r="Q750" i="2" s="1"/>
  <c r="D931" i="2"/>
  <c r="Q931" i="2" s="1"/>
  <c r="D90" i="2"/>
  <c r="Q90" i="2" s="1"/>
  <c r="D353" i="2"/>
  <c r="Q353" i="2" s="1"/>
  <c r="D574" i="2"/>
  <c r="Q574" i="2" s="1"/>
  <c r="D731" i="2"/>
  <c r="Q731" i="2" s="1"/>
  <c r="D900" i="2"/>
  <c r="Q900" i="2" s="1"/>
  <c r="D1063" i="2"/>
  <c r="Q1063" i="2" s="1"/>
  <c r="D295" i="2"/>
  <c r="Q295" i="2" s="1"/>
  <c r="D466" i="2"/>
  <c r="Q466" i="2" s="1"/>
  <c r="D889" i="2"/>
  <c r="Q889" i="2" s="1"/>
  <c r="D1076" i="2"/>
  <c r="Q1076" i="2" s="1"/>
  <c r="D1020" i="2"/>
  <c r="Q1020" i="2" s="1"/>
  <c r="D71" i="2"/>
  <c r="Q71" i="2" s="1"/>
  <c r="D318" i="2"/>
  <c r="Q318" i="2" s="1"/>
  <c r="D483" i="2"/>
  <c r="Q483" i="2" s="1"/>
  <c r="D616" i="2"/>
  <c r="Q616" i="2" s="1"/>
  <c r="D761" i="2"/>
  <c r="Q761" i="2" s="1"/>
  <c r="D886" i="2"/>
  <c r="Q886" i="2" s="1"/>
  <c r="D1017" i="2"/>
  <c r="Q1017" i="2" s="1"/>
  <c r="D173" i="2"/>
  <c r="Q173" i="2" s="1"/>
  <c r="D373" i="2"/>
  <c r="Q373" i="2" s="1"/>
  <c r="D543" i="2"/>
  <c r="Q543" i="2" s="1"/>
  <c r="D730" i="2"/>
  <c r="Q730" i="2" s="1"/>
  <c r="D864" i="2"/>
  <c r="Q864" i="2" s="1"/>
  <c r="D990" i="2"/>
  <c r="Q990" i="2" s="1"/>
  <c r="D174" i="2"/>
  <c r="Q174" i="2" s="1"/>
  <c r="D374" i="2"/>
  <c r="Q374" i="2" s="1"/>
  <c r="D545" i="2"/>
  <c r="Q545" i="2" s="1"/>
  <c r="D747" i="2"/>
  <c r="Q747" i="2" s="1"/>
  <c r="D873" i="2"/>
  <c r="Q873" i="2" s="1"/>
  <c r="D999" i="2"/>
  <c r="Q999" i="2" s="1"/>
  <c r="D115" i="2"/>
  <c r="Q115" i="2" s="1"/>
  <c r="D728" i="2"/>
  <c r="Q728" i="2" s="1"/>
  <c r="D980" i="2"/>
  <c r="Q980" i="2" s="1"/>
  <c r="D654" i="2"/>
  <c r="Q654" i="2" s="1"/>
  <c r="D905" i="2"/>
  <c r="Q905" i="2" s="1"/>
  <c r="D559" i="2"/>
  <c r="Q559" i="2" s="1"/>
  <c r="D477" i="2"/>
  <c r="Q477" i="2" s="1"/>
  <c r="D391" i="2"/>
  <c r="Q391" i="2" s="1"/>
  <c r="D306" i="2"/>
  <c r="Q306" i="2" s="1"/>
  <c r="D205" i="2"/>
  <c r="Q205" i="2" s="1"/>
  <c r="D27" i="2"/>
  <c r="Q27" i="2" s="1"/>
  <c r="D1055" i="2"/>
  <c r="Q1055" i="2" s="1"/>
  <c r="D975" i="2"/>
  <c r="Q975" i="2" s="1"/>
  <c r="D912" i="2"/>
  <c r="Q912" i="2" s="1"/>
  <c r="D849" i="2"/>
  <c r="Q849" i="2" s="1"/>
  <c r="D787" i="2"/>
  <c r="Q787" i="2" s="1"/>
  <c r="D723" i="2"/>
  <c r="Q723" i="2" s="1"/>
  <c r="D660" i="2"/>
  <c r="Q660" i="2" s="1"/>
  <c r="D554" i="2"/>
  <c r="Q554" i="2" s="1"/>
  <c r="D470" i="2"/>
  <c r="Q470" i="2" s="1"/>
  <c r="D385" i="2"/>
  <c r="Q385" i="2" s="1"/>
  <c r="D299" i="2"/>
  <c r="Q299" i="2" s="1"/>
  <c r="D195" i="2"/>
  <c r="Q195" i="2" s="1"/>
  <c r="D23" i="2"/>
  <c r="Q23" i="2" s="1"/>
  <c r="D1018" i="2"/>
  <c r="Q1018" i="2" s="1"/>
  <c r="D955" i="2"/>
  <c r="Q955" i="2" s="1"/>
  <c r="D677" i="2"/>
  <c r="Q677" i="2" s="1"/>
  <c r="D611" i="2"/>
  <c r="Q611" i="2" s="1"/>
  <c r="D339" i="2"/>
  <c r="Q339" i="2" s="1"/>
  <c r="D552" i="2"/>
  <c r="Q552" i="2" s="1"/>
  <c r="D752" i="2"/>
  <c r="Q752" i="2" s="1"/>
  <c r="D297" i="2"/>
  <c r="Q297" i="2" s="1"/>
  <c r="D510" i="2"/>
  <c r="Q510" i="2" s="1"/>
  <c r="D745" i="2"/>
  <c r="Q745" i="2" s="1"/>
  <c r="D914" i="2"/>
  <c r="Q914" i="2" s="1"/>
  <c r="D1093" i="2"/>
  <c r="Q1093" i="2" s="1"/>
  <c r="D351" i="2"/>
  <c r="Q351" i="2" s="1"/>
  <c r="D565" i="2"/>
  <c r="Q565" i="2" s="1"/>
  <c r="D804" i="2"/>
  <c r="Q804" i="2" s="1"/>
  <c r="D974" i="2"/>
  <c r="Q974" i="2" s="1"/>
  <c r="D135" i="2"/>
  <c r="Q135" i="2" s="1"/>
  <c r="D411" i="2"/>
  <c r="Q411" i="2" s="1"/>
  <c r="D622" i="2"/>
  <c r="Q622" i="2" s="1"/>
  <c r="D775" i="2"/>
  <c r="Q775" i="2" s="1"/>
  <c r="D948" i="2"/>
  <c r="Q948" i="2" s="1"/>
  <c r="D56" i="2"/>
  <c r="Q56" i="2" s="1"/>
  <c r="D338" i="2"/>
  <c r="Q338" i="2" s="1"/>
  <c r="D509" i="2"/>
  <c r="Q509" i="2" s="1"/>
  <c r="D764" i="2"/>
  <c r="Q764" i="2" s="1"/>
  <c r="D965" i="2"/>
  <c r="Q965" i="2" s="1"/>
  <c r="D866" i="2"/>
  <c r="Q866" i="2" s="1"/>
  <c r="D893" i="2"/>
  <c r="Q893" i="2" s="1"/>
  <c r="D147" i="2"/>
  <c r="Q147" i="2" s="1"/>
  <c r="D361" i="2"/>
  <c r="Q361" i="2" s="1"/>
  <c r="D526" i="2"/>
  <c r="Q526" i="2" s="1"/>
  <c r="D662" i="2"/>
  <c r="Q662" i="2" s="1"/>
  <c r="D793" i="2"/>
  <c r="Q793" i="2" s="1"/>
  <c r="D918" i="2"/>
  <c r="Q918" i="2" s="1"/>
  <c r="D1049" i="2"/>
  <c r="Q1049" i="2" s="1"/>
  <c r="D237" i="2"/>
  <c r="Q237" i="2" s="1"/>
  <c r="D415" i="2"/>
  <c r="Q415" i="2" s="1"/>
  <c r="D577" i="2"/>
  <c r="Q577" i="2" s="1"/>
  <c r="D762" i="2"/>
  <c r="Q762" i="2" s="1"/>
  <c r="D895" i="2"/>
  <c r="Q895" i="2" s="1"/>
  <c r="D1022" i="2"/>
  <c r="Q1022" i="2" s="1"/>
  <c r="D240" i="2"/>
  <c r="Q240" i="2" s="1"/>
  <c r="D417" i="2"/>
  <c r="Q417" i="2" s="1"/>
  <c r="D649" i="2"/>
  <c r="Q649" i="2" s="1"/>
  <c r="D779" i="2"/>
  <c r="Q779" i="2" s="1"/>
  <c r="D904" i="2"/>
  <c r="Q904" i="2" s="1"/>
  <c r="D1031" i="2"/>
  <c r="Q1031" i="2" s="1"/>
  <c r="D190" i="2"/>
  <c r="Q190" i="2" s="1"/>
  <c r="D792" i="2"/>
  <c r="Q792" i="2" s="1"/>
  <c r="D1094" i="2"/>
  <c r="Q1094" i="2" s="1"/>
  <c r="D716" i="2"/>
  <c r="Q716" i="2" s="1"/>
  <c r="D969" i="2"/>
  <c r="Q969" i="2" s="1"/>
  <c r="D541" i="2"/>
  <c r="Q541" i="2" s="1"/>
  <c r="D455" i="2"/>
  <c r="Q455" i="2" s="1"/>
  <c r="D370" i="2"/>
  <c r="Q370" i="2" s="1"/>
  <c r="D285" i="2"/>
  <c r="Q285" i="2" s="1"/>
  <c r="D166" i="2"/>
  <c r="Q166" i="2" s="1"/>
  <c r="D1129" i="2"/>
  <c r="D1023" i="2"/>
  <c r="Q1023" i="2" s="1"/>
  <c r="D960" i="2"/>
  <c r="Q960" i="2" s="1"/>
  <c r="D896" i="2"/>
  <c r="Q896" i="2" s="1"/>
  <c r="D833" i="2"/>
  <c r="Q833" i="2" s="1"/>
  <c r="D771" i="2"/>
  <c r="Q771" i="2" s="1"/>
  <c r="D707" i="2"/>
  <c r="Q707" i="2" s="1"/>
  <c r="D618" i="2"/>
  <c r="Q618" i="2" s="1"/>
  <c r="D534" i="2"/>
  <c r="Q534" i="2" s="1"/>
  <c r="D449" i="2"/>
  <c r="Q449" i="2" s="1"/>
  <c r="D363" i="2"/>
  <c r="Q363" i="2" s="1"/>
  <c r="D278" i="2"/>
  <c r="Q278" i="2" s="1"/>
  <c r="D150" i="2"/>
  <c r="Q150" i="2" s="1"/>
  <c r="D1066" i="2"/>
  <c r="Q1066" i="2" s="1"/>
  <c r="D1002" i="2"/>
  <c r="Q1002" i="2" s="1"/>
  <c r="D939" i="2"/>
  <c r="Q939" i="2" s="1"/>
  <c r="D724" i="2"/>
  <c r="Q724" i="2" s="1"/>
  <c r="D18" i="2"/>
  <c r="Q18" i="2" s="1"/>
  <c r="D962" i="2"/>
  <c r="Q962" i="2" s="1"/>
  <c r="D848" i="2"/>
  <c r="Q848" i="2" s="1"/>
  <c r="D642" i="2"/>
  <c r="Q642" i="2" s="1"/>
  <c r="D381" i="2"/>
  <c r="Q381" i="2" s="1"/>
  <c r="D1008" i="2"/>
  <c r="Q1008" i="2" s="1"/>
  <c r="D564" i="2"/>
  <c r="Q564" i="2" s="1"/>
  <c r="D1081" i="2"/>
  <c r="Q1081" i="2" s="1"/>
  <c r="D698" i="2"/>
  <c r="Q698" i="2" s="1"/>
  <c r="D959" i="2"/>
  <c r="Q959" i="2" s="1"/>
  <c r="D331" i="2"/>
  <c r="Q331" i="2" s="1"/>
  <c r="D715" i="2"/>
  <c r="Q715" i="2" s="1"/>
  <c r="D968" i="2"/>
  <c r="Q968" i="2" s="1"/>
  <c r="D619" i="2"/>
  <c r="Q619" i="2" s="1"/>
  <c r="D1032" i="2"/>
  <c r="D434" i="2"/>
  <c r="Q434" i="2" s="1"/>
  <c r="D263" i="2"/>
  <c r="Q263" i="2" s="1"/>
  <c r="D1087" i="2"/>
  <c r="Q1087" i="2" s="1"/>
  <c r="D944" i="2"/>
  <c r="Q944" i="2" s="1"/>
  <c r="D817" i="2"/>
  <c r="Q817" i="2" s="1"/>
  <c r="D692" i="2"/>
  <c r="Q692" i="2" s="1"/>
  <c r="D513" i="2"/>
  <c r="Q513" i="2" s="1"/>
  <c r="D342" i="2"/>
  <c r="Q342" i="2" s="1"/>
  <c r="D122" i="2"/>
  <c r="Q122" i="2" s="1"/>
  <c r="D986" i="2"/>
  <c r="Q986" i="2" s="1"/>
  <c r="D891" i="2"/>
  <c r="Q891" i="2" s="1"/>
  <c r="D828" i="2"/>
  <c r="Q828" i="2" s="1"/>
  <c r="D758" i="2"/>
  <c r="Q758" i="2" s="1"/>
  <c r="D694" i="2"/>
  <c r="Q694" i="2" s="1"/>
  <c r="D621" i="2"/>
  <c r="Q621" i="2" s="1"/>
  <c r="D538" i="2"/>
  <c r="Q538" i="2" s="1"/>
  <c r="D453" i="2"/>
  <c r="Q453" i="2" s="1"/>
  <c r="D367" i="2"/>
  <c r="Q367" i="2" s="1"/>
  <c r="D282" i="2"/>
  <c r="Q282" i="2" s="1"/>
  <c r="D159" i="2"/>
  <c r="Q159" i="2" s="1"/>
  <c r="D1127" i="2"/>
  <c r="D1041" i="2"/>
  <c r="Q1041" i="2" s="1"/>
  <c r="D977" i="2"/>
  <c r="Q977" i="2" s="1"/>
  <c r="D910" i="2"/>
  <c r="Q910" i="2" s="1"/>
  <c r="D847" i="2"/>
  <c r="Q847" i="2" s="1"/>
  <c r="D785" i="2"/>
  <c r="Q785" i="2" s="1"/>
  <c r="D721" i="2"/>
  <c r="Q721" i="2" s="1"/>
  <c r="D655" i="2"/>
  <c r="Q655" i="2" s="1"/>
  <c r="D576" i="2"/>
  <c r="Q576" i="2" s="1"/>
  <c r="D499" i="2"/>
  <c r="Q499" i="2" s="1"/>
  <c r="D414" i="2"/>
  <c r="Q414" i="2" s="1"/>
  <c r="D329" i="2"/>
  <c r="Q329" i="2" s="1"/>
  <c r="D236" i="2"/>
  <c r="Q236" i="2" s="1"/>
  <c r="D95" i="2"/>
  <c r="Q95" i="2" s="1"/>
  <c r="D784" i="2"/>
  <c r="Q784" i="2" s="1"/>
  <c r="D1036" i="2"/>
  <c r="Q1036" i="2" s="1"/>
  <c r="D913" i="2"/>
  <c r="Q913" i="2" s="1"/>
  <c r="D1072" i="2"/>
  <c r="Q1072" i="2" s="1"/>
  <c r="D744" i="2"/>
  <c r="Q744" i="2" s="1"/>
  <c r="D996" i="2"/>
  <c r="Q996" i="2" s="1"/>
  <c r="D732" i="2"/>
  <c r="Q732" i="2" s="1"/>
  <c r="D984" i="2"/>
  <c r="Q984" i="2" s="1"/>
  <c r="D555" i="2"/>
  <c r="Q555" i="2" s="1"/>
  <c r="D471" i="2"/>
  <c r="Q471" i="2" s="1"/>
  <c r="D386" i="2"/>
  <c r="Q386" i="2" s="1"/>
  <c r="D301" i="2"/>
  <c r="Q301" i="2" s="1"/>
  <c r="D197" i="2"/>
  <c r="Q197" i="2" s="1"/>
  <c r="D1125" i="2"/>
  <c r="D1035" i="2"/>
  <c r="Q1035" i="2" s="1"/>
  <c r="D972" i="2"/>
  <c r="Q972" i="2" s="1"/>
  <c r="D908" i="2"/>
  <c r="Q908" i="2" s="1"/>
  <c r="D845" i="2"/>
  <c r="Q845" i="2" s="1"/>
  <c r="D783" i="2"/>
  <c r="Q783" i="2" s="1"/>
  <c r="D719" i="2"/>
  <c r="Q719" i="2" s="1"/>
  <c r="D117" i="2"/>
  <c r="Q117" i="2" s="1"/>
  <c r="D355" i="2"/>
  <c r="Q355" i="2" s="1"/>
  <c r="D134" i="2"/>
  <c r="Q134" i="2" s="1"/>
  <c r="D1010" i="2"/>
  <c r="Q1010" i="2" s="1"/>
  <c r="D821" i="2"/>
  <c r="Q821" i="2" s="1"/>
  <c r="D551" i="2"/>
  <c r="Q551" i="2" s="1"/>
  <c r="D768" i="2"/>
  <c r="Q768" i="2" s="1"/>
  <c r="D697" i="2"/>
  <c r="Q697" i="2" s="1"/>
  <c r="D287" i="2"/>
  <c r="Q287" i="2" s="1"/>
  <c r="D794" i="2"/>
  <c r="Q794" i="2" s="1"/>
  <c r="D1054" i="2"/>
  <c r="Q1054" i="2" s="1"/>
  <c r="D459" i="2"/>
  <c r="Q459" i="2" s="1"/>
  <c r="D809" i="2"/>
  <c r="Q809" i="2" s="1"/>
  <c r="D1059" i="2"/>
  <c r="Q1059" i="2" s="1"/>
  <c r="D665" i="2"/>
  <c r="Q665" i="2" s="1"/>
  <c r="D607" i="2"/>
  <c r="Q607" i="2" s="1"/>
  <c r="D1088" i="2"/>
  <c r="Q1088" i="2" s="1"/>
  <c r="D413" i="2"/>
  <c r="Q413" i="2" s="1"/>
  <c r="D235" i="2"/>
  <c r="Q235" i="2" s="1"/>
  <c r="D1071" i="2"/>
  <c r="Q1071" i="2" s="1"/>
  <c r="D928" i="2"/>
  <c r="Q928" i="2" s="1"/>
  <c r="D801" i="2"/>
  <c r="Q801" i="2" s="1"/>
  <c r="D676" i="2"/>
  <c r="Q676" i="2" s="1"/>
  <c r="D491" i="2"/>
  <c r="Q491" i="2" s="1"/>
  <c r="D321" i="2"/>
  <c r="Q321" i="2" s="1"/>
  <c r="D75" i="2"/>
  <c r="Q75" i="2" s="1"/>
  <c r="D971" i="2"/>
  <c r="Q971" i="2" s="1"/>
  <c r="D876" i="2"/>
  <c r="Q876" i="2" s="1"/>
  <c r="D812" i="2"/>
  <c r="Q812" i="2" s="1"/>
  <c r="D742" i="2"/>
  <c r="Q742" i="2" s="1"/>
  <c r="D679" i="2"/>
  <c r="Q679" i="2" s="1"/>
  <c r="D589" i="2"/>
  <c r="Q589" i="2" s="1"/>
  <c r="D517" i="2"/>
  <c r="Q517" i="2" s="1"/>
  <c r="D431" i="2"/>
  <c r="Q431" i="2" s="1"/>
  <c r="D346" i="2"/>
  <c r="Q346" i="2" s="1"/>
  <c r="D261" i="2"/>
  <c r="Q261" i="2" s="1"/>
  <c r="D119" i="2"/>
  <c r="Q119" i="2" s="1"/>
  <c r="D1089" i="2"/>
  <c r="Q1089" i="2" s="1"/>
  <c r="D1025" i="2"/>
  <c r="Q1025" i="2" s="1"/>
  <c r="D958" i="2"/>
  <c r="Q958" i="2" s="1"/>
  <c r="D894" i="2"/>
  <c r="Q894" i="2" s="1"/>
  <c r="D831" i="2"/>
  <c r="Q831" i="2" s="1"/>
  <c r="D769" i="2"/>
  <c r="Q769" i="2" s="1"/>
  <c r="D705" i="2"/>
  <c r="Q705" i="2" s="1"/>
  <c r="D640" i="2"/>
  <c r="Q640" i="2" s="1"/>
  <c r="D560" i="2"/>
  <c r="Q560" i="2" s="1"/>
  <c r="D478" i="2"/>
  <c r="Q478" i="2" s="1"/>
  <c r="D393" i="2"/>
  <c r="Q393" i="2" s="1"/>
  <c r="D307" i="2"/>
  <c r="Q307" i="2" s="1"/>
  <c r="D208" i="2"/>
  <c r="Q208" i="2" s="1"/>
  <c r="D46" i="2"/>
  <c r="Q46" i="2" s="1"/>
  <c r="D846" i="2"/>
  <c r="Q846" i="2" s="1"/>
  <c r="D1090" i="2"/>
  <c r="Q1090" i="2" s="1"/>
  <c r="D788" i="2"/>
  <c r="Q788" i="2" s="1"/>
  <c r="D806" i="2"/>
  <c r="Q806" i="2" s="1"/>
  <c r="D1060" i="2"/>
  <c r="Q1060" i="2" s="1"/>
  <c r="D796" i="2"/>
  <c r="Q796" i="2" s="1"/>
  <c r="D1048" i="2"/>
  <c r="Q1048" i="2" s="1"/>
  <c r="D535" i="2"/>
  <c r="Q535" i="2" s="1"/>
  <c r="D450" i="2"/>
  <c r="Q450" i="2" s="1"/>
  <c r="D365" i="2"/>
  <c r="Q365" i="2" s="1"/>
  <c r="D279" i="2"/>
  <c r="Q279" i="2" s="1"/>
  <c r="D154" i="2"/>
  <c r="Q154" i="2" s="1"/>
  <c r="D1083" i="2"/>
  <c r="Q1083" i="2" s="1"/>
  <c r="D1019" i="2"/>
  <c r="Q1019" i="2" s="1"/>
  <c r="D956" i="2"/>
  <c r="Q956" i="2" s="1"/>
  <c r="D892" i="2"/>
  <c r="Q892" i="2" s="1"/>
  <c r="D829" i="2"/>
  <c r="Q829" i="2" s="1"/>
  <c r="D767" i="2"/>
  <c r="Q767" i="2" s="1"/>
  <c r="D703" i="2"/>
  <c r="Q703" i="2" s="1"/>
  <c r="D382" i="2"/>
  <c r="Q382" i="2" s="1"/>
  <c r="D568" i="2"/>
  <c r="Q568" i="2" s="1"/>
  <c r="D399" i="2"/>
  <c r="Q399" i="2" s="1"/>
  <c r="D233" i="2"/>
  <c r="Q233" i="2" s="1"/>
  <c r="D983" i="2"/>
  <c r="Q983" i="2" s="1"/>
  <c r="D639" i="2"/>
  <c r="Q639" i="2" s="1"/>
  <c r="D221" i="2"/>
  <c r="Q221" i="2" s="1"/>
  <c r="D823" i="2"/>
  <c r="Q823" i="2" s="1"/>
  <c r="D458" i="2"/>
  <c r="Q458" i="2" s="1"/>
  <c r="D832" i="2"/>
  <c r="Q832" i="2" s="1"/>
  <c r="D39" i="2"/>
  <c r="Q39" i="2" s="1"/>
  <c r="D502" i="2"/>
  <c r="Q502" i="2" s="1"/>
  <c r="D841" i="2"/>
  <c r="Q841" i="2" s="1"/>
  <c r="D1091" i="2"/>
  <c r="Q1091" i="2" s="1"/>
  <c r="D854" i="2"/>
  <c r="Q854" i="2" s="1"/>
  <c r="D780" i="2"/>
  <c r="Q780" i="2" s="1"/>
  <c r="D519" i="2"/>
  <c r="Q519" i="2" s="1"/>
  <c r="D349" i="2"/>
  <c r="Q349" i="2" s="1"/>
  <c r="D131" i="2"/>
  <c r="Q131" i="2" s="1"/>
  <c r="D1007" i="2"/>
  <c r="Q1007" i="2" s="1"/>
  <c r="D881" i="2"/>
  <c r="Q881" i="2" s="1"/>
  <c r="D755" i="2"/>
  <c r="Q755" i="2" s="1"/>
  <c r="D586" i="2"/>
  <c r="Q586" i="2" s="1"/>
  <c r="D427" i="2"/>
  <c r="Q427" i="2" s="1"/>
  <c r="D253" i="2"/>
  <c r="Q253" i="2" s="1"/>
  <c r="D1050" i="2"/>
  <c r="Q1050" i="2" s="1"/>
  <c r="D923" i="2"/>
  <c r="Q923" i="2" s="1"/>
  <c r="D860" i="2"/>
  <c r="Q860" i="2" s="1"/>
  <c r="D790" i="2"/>
  <c r="Q790" i="2" s="1"/>
  <c r="D726" i="2"/>
  <c r="Q726" i="2" s="1"/>
  <c r="D663" i="2"/>
  <c r="Q663" i="2" s="1"/>
  <c r="D573" i="2"/>
  <c r="Q573" i="2" s="1"/>
  <c r="D495" i="2"/>
  <c r="Q495" i="2" s="1"/>
  <c r="D410" i="2"/>
  <c r="Q410" i="2" s="1"/>
  <c r="D325" i="2"/>
  <c r="Q325" i="2" s="1"/>
  <c r="D231" i="2"/>
  <c r="Q231" i="2" s="1"/>
  <c r="D72" i="2"/>
  <c r="Q72" i="2" s="1"/>
  <c r="D1073" i="2"/>
  <c r="Q1073" i="2" s="1"/>
  <c r="D1009" i="2"/>
  <c r="Q1009" i="2" s="1"/>
  <c r="D942" i="2"/>
  <c r="Q942" i="2" s="1"/>
  <c r="D879" i="2"/>
  <c r="Q879" i="2" s="1"/>
  <c r="D815" i="2"/>
  <c r="Q815" i="2" s="1"/>
  <c r="D753" i="2"/>
  <c r="Q753" i="2" s="1"/>
  <c r="D686" i="2"/>
  <c r="Q686" i="2" s="1"/>
  <c r="D608" i="2"/>
  <c r="Q608" i="2" s="1"/>
  <c r="D542" i="2"/>
  <c r="Q542" i="2" s="1"/>
  <c r="D457" i="2"/>
  <c r="Q457" i="2" s="1"/>
  <c r="D371" i="2"/>
  <c r="Q371" i="2" s="1"/>
  <c r="D286" i="2"/>
  <c r="Q286" i="2" s="1"/>
  <c r="D167" i="2"/>
  <c r="Q167" i="2" s="1"/>
  <c r="D657" i="2"/>
  <c r="Q657" i="2" s="1"/>
  <c r="D909" i="2"/>
  <c r="Q909" i="2" s="1"/>
  <c r="D1056" i="2"/>
  <c r="Q1056" i="2" s="1"/>
  <c r="D870" i="2"/>
  <c r="Q870" i="2" s="1"/>
  <c r="D1122" i="2"/>
  <c r="Q1122" i="2" s="1"/>
  <c r="D858" i="2"/>
  <c r="Q858" i="2" s="1"/>
  <c r="D1096" i="2"/>
  <c r="Q1096" i="2" s="1"/>
  <c r="D514" i="2"/>
  <c r="Q514" i="2" s="1"/>
  <c r="D429" i="2"/>
  <c r="Q429" i="2" s="1"/>
  <c r="D343" i="2"/>
  <c r="Q343" i="2" s="1"/>
  <c r="D256" i="2"/>
  <c r="Q256" i="2" s="1"/>
  <c r="D126" i="2"/>
  <c r="Q126" i="2" s="1"/>
  <c r="D1067" i="2"/>
  <c r="Q1067" i="2" s="1"/>
  <c r="D1003" i="2"/>
  <c r="Q1003" i="2" s="1"/>
  <c r="D940" i="2"/>
  <c r="Q940" i="2" s="1"/>
  <c r="D877" i="2"/>
  <c r="Q877" i="2" s="1"/>
  <c r="D813" i="2"/>
  <c r="Q813" i="2" s="1"/>
  <c r="D751" i="2"/>
  <c r="Q751" i="2" s="1"/>
  <c r="D688" i="2"/>
  <c r="Q688" i="2" s="1"/>
  <c r="D834" i="2"/>
  <c r="Q834" i="2" s="1"/>
  <c r="D179" i="2"/>
  <c r="Q179" i="2" s="1"/>
  <c r="D667" i="2"/>
  <c r="Q667" i="2" s="1"/>
  <c r="D936" i="2"/>
  <c r="Q936" i="2" s="1"/>
  <c r="D842" i="2"/>
  <c r="Q842" i="2" s="1"/>
  <c r="D991" i="2"/>
  <c r="Q991" i="2" s="1"/>
  <c r="D406" i="2"/>
  <c r="Q406" i="2" s="1"/>
  <c r="D844" i="2"/>
  <c r="Q844" i="2" s="1"/>
  <c r="D557" i="2"/>
  <c r="Q557" i="2" s="1"/>
  <c r="D199" i="2"/>
  <c r="Q199" i="2" s="1"/>
  <c r="D926" i="2"/>
  <c r="Q926" i="2" s="1"/>
  <c r="D670" i="2"/>
  <c r="Q670" i="2" s="1"/>
  <c r="D350" i="2"/>
  <c r="Q350" i="2" s="1"/>
  <c r="D973" i="2"/>
  <c r="Q973" i="2" s="1"/>
  <c r="D669" i="2"/>
  <c r="Q669" i="2" s="1"/>
  <c r="D407" i="2"/>
  <c r="Q407" i="2" s="1"/>
  <c r="D1051" i="2"/>
  <c r="Q1051" i="2" s="1"/>
  <c r="D798" i="2"/>
  <c r="Q798" i="2" s="1"/>
  <c r="D614" i="2"/>
  <c r="Q614" i="2" s="1"/>
  <c r="D529" i="2"/>
  <c r="Q529" i="2" s="1"/>
  <c r="D443" i="2"/>
  <c r="Q443" i="2" s="1"/>
  <c r="D358" i="2"/>
  <c r="Q358" i="2" s="1"/>
  <c r="D273" i="2"/>
  <c r="Q273" i="2" s="1"/>
  <c r="D143" i="2"/>
  <c r="Q143" i="2" s="1"/>
  <c r="D1046" i="2"/>
  <c r="Q1046" i="2" s="1"/>
  <c r="D982" i="2"/>
  <c r="Q982" i="2" s="1"/>
  <c r="D919" i="2"/>
  <c r="Q919" i="2" s="1"/>
  <c r="D856" i="2"/>
  <c r="Q856" i="2" s="1"/>
  <c r="D786" i="2"/>
  <c r="Q786" i="2" s="1"/>
  <c r="D722" i="2"/>
  <c r="Q722" i="2" s="1"/>
  <c r="D659" i="2"/>
  <c r="Q659" i="2" s="1"/>
  <c r="D569" i="2"/>
  <c r="Q569" i="2" s="1"/>
  <c r="D490" i="2"/>
  <c r="Q490" i="2" s="1"/>
  <c r="D405" i="2"/>
  <c r="Q405" i="2" s="1"/>
  <c r="D319" i="2"/>
  <c r="Q319" i="2" s="1"/>
  <c r="D224" i="2"/>
  <c r="Q224" i="2" s="1"/>
  <c r="D64" i="2"/>
  <c r="Q64" i="2" s="1"/>
  <c r="D1053" i="2"/>
  <c r="Q1053" i="2" s="1"/>
  <c r="D989" i="2"/>
  <c r="Q989" i="2" s="1"/>
  <c r="D922" i="2"/>
  <c r="Q922" i="2" s="1"/>
  <c r="D859" i="2"/>
  <c r="Q859" i="2" s="1"/>
  <c r="D797" i="2"/>
  <c r="Q797" i="2" s="1"/>
  <c r="D733" i="2"/>
  <c r="Q733" i="2" s="1"/>
  <c r="D666" i="2"/>
  <c r="Q666" i="2" s="1"/>
  <c r="D572" i="2"/>
  <c r="Q572" i="2" s="1"/>
  <c r="D494" i="2"/>
  <c r="Q494" i="2" s="1"/>
  <c r="D409" i="2"/>
  <c r="Q409" i="2" s="1"/>
  <c r="D302" i="2"/>
  <c r="Q302" i="2" s="1"/>
  <c r="D198" i="2"/>
  <c r="Q198" i="2" s="1"/>
  <c r="D30" i="2"/>
  <c r="Q30" i="2" s="1"/>
  <c r="D799" i="2"/>
  <c r="Q799" i="2" s="1"/>
  <c r="D1052" i="2"/>
  <c r="Q1052" i="2" s="1"/>
  <c r="D976" i="2"/>
  <c r="Q976" i="2" s="1"/>
  <c r="D1024" i="2"/>
  <c r="Q1024" i="2" s="1"/>
  <c r="D615" i="2"/>
  <c r="Q615" i="2" s="1"/>
  <c r="D789" i="2"/>
  <c r="Q789" i="2" s="1"/>
  <c r="D838" i="2"/>
  <c r="Q838" i="2" s="1"/>
  <c r="D927" i="2"/>
  <c r="Q927" i="2" s="1"/>
  <c r="D498" i="2"/>
  <c r="Q498" i="2" s="1"/>
  <c r="D865" i="2"/>
  <c r="Q865" i="2" s="1"/>
  <c r="D227" i="2"/>
  <c r="Q227" i="2" s="1"/>
  <c r="D774" i="2"/>
  <c r="Q774" i="2" s="1"/>
  <c r="D474" i="2"/>
  <c r="Q474" i="2" s="1"/>
  <c r="D20" i="2"/>
  <c r="Q20" i="2" s="1"/>
  <c r="D863" i="2"/>
  <c r="Q863" i="2" s="1"/>
  <c r="D592" i="2"/>
  <c r="Q592" i="2" s="1"/>
  <c r="D265" i="2"/>
  <c r="Q265" i="2" s="1"/>
  <c r="D646" i="2"/>
  <c r="Q646" i="2" s="1"/>
  <c r="D921" i="2"/>
  <c r="Q921" i="2" s="1"/>
  <c r="D322" i="2"/>
  <c r="Q322" i="2" s="1"/>
  <c r="D987" i="2"/>
  <c r="Q987" i="2" s="1"/>
  <c r="D735" i="2"/>
  <c r="Q735" i="2" s="1"/>
  <c r="D582" i="2"/>
  <c r="Q582" i="2" s="1"/>
  <c r="D507" i="2"/>
  <c r="Q507" i="2" s="1"/>
  <c r="D422" i="2"/>
  <c r="Q422" i="2" s="1"/>
  <c r="D337" i="2"/>
  <c r="Q337" i="2" s="1"/>
  <c r="D247" i="2"/>
  <c r="Q247" i="2" s="1"/>
  <c r="D68" i="2"/>
  <c r="Q68" i="2" s="1"/>
  <c r="D1030" i="2"/>
  <c r="Q1030" i="2" s="1"/>
  <c r="D967" i="2"/>
  <c r="Q967" i="2" s="1"/>
  <c r="D903" i="2"/>
  <c r="Q903" i="2" s="1"/>
  <c r="D840" i="2"/>
  <c r="Q840" i="2" s="1"/>
  <c r="D770" i="2"/>
  <c r="Q770" i="2" s="1"/>
  <c r="D706" i="2"/>
  <c r="Q706" i="2" s="1"/>
  <c r="D645" i="2"/>
  <c r="Q645" i="2" s="1"/>
  <c r="D553" i="2"/>
  <c r="Q553" i="2" s="1"/>
  <c r="D469" i="2"/>
  <c r="Q469" i="2" s="1"/>
  <c r="D383" i="2"/>
  <c r="Q383" i="2" s="1"/>
  <c r="D298" i="2"/>
  <c r="Q298" i="2" s="1"/>
  <c r="D193" i="2"/>
  <c r="Q193" i="2" s="1"/>
  <c r="D1123" i="2"/>
  <c r="Q1123" i="2" s="1"/>
  <c r="D1037" i="2"/>
  <c r="Q1037" i="2" s="1"/>
  <c r="D970" i="2"/>
  <c r="Q970" i="2" s="1"/>
  <c r="D906" i="2"/>
  <c r="Q906" i="2" s="1"/>
  <c r="D843" i="2"/>
  <c r="Q843" i="2" s="1"/>
  <c r="D781" i="2"/>
  <c r="Q781" i="2" s="1"/>
  <c r="D717" i="2"/>
  <c r="Q717" i="2" s="1"/>
  <c r="D651" i="2"/>
  <c r="Q651" i="2" s="1"/>
  <c r="D556" i="2"/>
  <c r="Q556" i="2" s="1"/>
  <c r="D473" i="2"/>
  <c r="Q473" i="2" s="1"/>
  <c r="D387" i="2"/>
  <c r="Q387" i="2" s="1"/>
  <c r="D281" i="2"/>
  <c r="Q281" i="2" s="1"/>
  <c r="D157" i="2"/>
  <c r="Q157" i="2" s="1"/>
  <c r="D595" i="2"/>
  <c r="Q595" i="2" s="1"/>
  <c r="D862" i="2"/>
  <c r="Q862" i="2" s="1"/>
  <c r="D1126" i="2"/>
  <c r="D850" i="2"/>
  <c r="Q850" i="2" s="1"/>
  <c r="D1128" i="2"/>
  <c r="D897" i="2"/>
  <c r="Q897" i="2" s="1"/>
  <c r="D671" i="2"/>
  <c r="Q671" i="2" s="1"/>
  <c r="D398" i="2"/>
  <c r="Q398" i="2" s="1"/>
  <c r="D289" i="2"/>
  <c r="Q289" i="2" s="1"/>
  <c r="D327" i="2"/>
  <c r="Q327" i="2" s="1"/>
  <c r="D739" i="2"/>
  <c r="Q739" i="2" s="1"/>
  <c r="D1034" i="2"/>
  <c r="D710" i="2"/>
  <c r="Q710" i="2" s="1"/>
  <c r="D389" i="2"/>
  <c r="Q389" i="2" s="1"/>
  <c r="D1057" i="2"/>
  <c r="Q1057" i="2" s="1"/>
  <c r="D800" i="2"/>
  <c r="Q800" i="2" s="1"/>
  <c r="D521" i="2"/>
  <c r="Q521" i="2" s="1"/>
  <c r="D133" i="2"/>
  <c r="Q133" i="2" s="1"/>
  <c r="D802" i="2"/>
  <c r="Q802" i="2" s="1"/>
  <c r="D681" i="2"/>
  <c r="Q681" i="2" s="1"/>
  <c r="D571" i="2"/>
  <c r="Q571" i="2" s="1"/>
  <c r="D228" i="2"/>
  <c r="Q228" i="2" s="1"/>
  <c r="D924" i="2"/>
  <c r="Q924" i="2" s="1"/>
  <c r="D672" i="2"/>
  <c r="Q672" i="2" s="1"/>
  <c r="D566" i="2"/>
  <c r="Q566" i="2" s="1"/>
  <c r="D486" i="2"/>
  <c r="Q486" i="2" s="1"/>
  <c r="D401" i="2"/>
  <c r="Q401" i="2" s="1"/>
  <c r="D315" i="2"/>
  <c r="Q315" i="2" s="1"/>
  <c r="D219" i="2"/>
  <c r="Q219" i="2" s="1"/>
  <c r="D1078" i="2"/>
  <c r="Q1078" i="2" s="1"/>
  <c r="D1014" i="2"/>
  <c r="Q1014" i="2" s="1"/>
  <c r="D951" i="2"/>
  <c r="Q951" i="2" s="1"/>
  <c r="D887" i="2"/>
  <c r="Q887" i="2" s="1"/>
  <c r="D824" i="2"/>
  <c r="Q824" i="2" s="1"/>
  <c r="D754" i="2"/>
  <c r="Q754" i="2" s="1"/>
  <c r="D691" i="2"/>
  <c r="Q691" i="2" s="1"/>
  <c r="D617" i="2"/>
  <c r="Q617" i="2" s="1"/>
  <c r="D533" i="2"/>
  <c r="Q533" i="2" s="1"/>
  <c r="D447" i="2"/>
  <c r="Q447" i="2" s="1"/>
  <c r="D362" i="2"/>
  <c r="Q362" i="2" s="1"/>
  <c r="D277" i="2"/>
  <c r="Q277" i="2" s="1"/>
  <c r="D149" i="2"/>
  <c r="Q149" i="2" s="1"/>
  <c r="D1085" i="2"/>
  <c r="Q1085" i="2" s="1"/>
  <c r="D1021" i="2"/>
  <c r="Q1021" i="2" s="1"/>
  <c r="D954" i="2"/>
  <c r="Q954" i="2" s="1"/>
  <c r="D890" i="2"/>
  <c r="Q890" i="2" s="1"/>
  <c r="D827" i="2"/>
  <c r="Q827" i="2" s="1"/>
  <c r="D765" i="2"/>
  <c r="Q765" i="2" s="1"/>
  <c r="D701" i="2"/>
  <c r="Q701" i="2" s="1"/>
  <c r="D620" i="2"/>
  <c r="Q620" i="2" s="1"/>
  <c r="D537" i="2"/>
  <c r="Q537" i="2" s="1"/>
  <c r="D451" i="2"/>
  <c r="Q451" i="2" s="1"/>
  <c r="D345" i="2"/>
  <c r="Q345" i="2" s="1"/>
  <c r="D259" i="2"/>
  <c r="Q259" i="2" s="1"/>
  <c r="D127" i="2"/>
  <c r="Q127" i="2" s="1"/>
  <c r="D673" i="2"/>
  <c r="Q673" i="2" s="1"/>
  <c r="D925" i="2"/>
  <c r="Q925" i="2" s="1"/>
  <c r="D818" i="2"/>
  <c r="Q818" i="2" s="1"/>
  <c r="D693" i="2"/>
  <c r="Q693" i="2" s="1"/>
  <c r="D475" i="2"/>
  <c r="Q475" i="2" s="1"/>
  <c r="D950" i="2"/>
  <c r="Q950" i="2" s="1"/>
  <c r="D684" i="2"/>
  <c r="Q684" i="2" s="1"/>
  <c r="D917" i="2"/>
  <c r="Q917" i="2" s="1"/>
  <c r="D93" i="2"/>
  <c r="Q93" i="2" s="1"/>
  <c r="D570" i="2"/>
  <c r="Q570" i="2" s="1"/>
  <c r="D907" i="2"/>
  <c r="Q907" i="2" s="1"/>
  <c r="D648" i="2"/>
  <c r="Q648" i="2" s="1"/>
  <c r="D303" i="2"/>
  <c r="Q303" i="2" s="1"/>
  <c r="D993" i="2"/>
  <c r="Q993" i="2" s="1"/>
  <c r="D737" i="2"/>
  <c r="Q737" i="2" s="1"/>
  <c r="D435" i="2"/>
  <c r="Q435" i="2" s="1"/>
  <c r="D720" i="2"/>
  <c r="Q720" i="2" s="1"/>
  <c r="D933" i="2"/>
  <c r="Q933" i="2" s="1"/>
  <c r="D493" i="2"/>
  <c r="Q493" i="2" s="1"/>
  <c r="D70" i="2"/>
  <c r="Q70" i="2" s="1"/>
  <c r="D861" i="2"/>
  <c r="Q861" i="2" s="1"/>
  <c r="D653" i="2"/>
  <c r="Q653" i="2" s="1"/>
  <c r="D550" i="2"/>
  <c r="Q550" i="2" s="1"/>
  <c r="D465" i="2"/>
  <c r="Q465" i="2" s="1"/>
  <c r="D379" i="2"/>
  <c r="Q379" i="2" s="1"/>
  <c r="D294" i="2"/>
  <c r="Q294" i="2" s="1"/>
  <c r="D186" i="2"/>
  <c r="Q186" i="2" s="1"/>
  <c r="D1062" i="2"/>
  <c r="Q1062" i="2" s="1"/>
  <c r="D998" i="2"/>
  <c r="Q998" i="2" s="1"/>
  <c r="D935" i="2"/>
  <c r="Q935" i="2" s="1"/>
  <c r="D872" i="2"/>
  <c r="Q872" i="2" s="1"/>
  <c r="D808" i="2"/>
  <c r="Q808" i="2" s="1"/>
  <c r="D738" i="2"/>
  <c r="Q738" i="2" s="1"/>
  <c r="D675" i="2"/>
  <c r="Q675" i="2" s="1"/>
  <c r="D426" i="2"/>
  <c r="Q426" i="2" s="1"/>
  <c r="D1069" i="2"/>
  <c r="Q1069" i="2" s="1"/>
  <c r="D811" i="2"/>
  <c r="Q811" i="2" s="1"/>
  <c r="D515" i="2"/>
  <c r="Q515" i="2" s="1"/>
  <c r="D83" i="2"/>
  <c r="Q83" i="2" s="1"/>
  <c r="D961" i="2"/>
  <c r="Q961" i="2" s="1"/>
  <c r="D341" i="2"/>
  <c r="Q341" i="2" s="1"/>
  <c r="D1005" i="2"/>
  <c r="Q1005" i="2" s="1"/>
  <c r="D749" i="2"/>
  <c r="Q749" i="2" s="1"/>
  <c r="D430" i="2"/>
  <c r="Q430" i="2" s="1"/>
  <c r="D736" i="2"/>
  <c r="Q736" i="2" s="1"/>
  <c r="D585" i="2"/>
  <c r="Q585" i="2" s="1"/>
  <c r="D252" i="2"/>
  <c r="Q252" i="2" s="1"/>
  <c r="D938" i="2"/>
  <c r="Q938" i="2" s="1"/>
  <c r="D682" i="2"/>
  <c r="Q682" i="2" s="1"/>
  <c r="D323" i="2"/>
  <c r="Q323" i="2" s="1"/>
  <c r="D988" i="2"/>
  <c r="Q988" i="2" s="1"/>
  <c r="D756" i="2"/>
  <c r="Q756" i="2" s="1"/>
  <c r="D511" i="2"/>
  <c r="Q511" i="2" s="1"/>
  <c r="D110" i="2"/>
  <c r="Q110" i="2" s="1"/>
  <c r="D875" i="2"/>
  <c r="Q875" i="2" s="1"/>
  <c r="D588" i="2"/>
  <c r="Q588" i="2" s="1"/>
  <c r="D229" i="2"/>
  <c r="Q229" i="2" s="1"/>
  <c r="D708" i="2"/>
  <c r="Q708" i="2" s="1"/>
  <c r="D1084" i="2"/>
  <c r="Q1084" i="2" s="1"/>
  <c r="J17" i="2" l="1"/>
  <c r="K17" i="2"/>
  <c r="L17" i="2"/>
  <c r="J763" i="2" l="1"/>
  <c r="K1124" i="2"/>
  <c r="J1026" i="2"/>
  <c r="J67" i="2"/>
  <c r="J372" i="2"/>
  <c r="J206" i="2"/>
  <c r="J58" i="2"/>
  <c r="J364" i="2"/>
  <c r="J214" i="2"/>
  <c r="J658" i="2"/>
  <c r="J871" i="2"/>
  <c r="J115" i="2"/>
  <c r="J351" i="2"/>
  <c r="J792" i="2"/>
  <c r="J329" i="2"/>
  <c r="J909" i="2"/>
  <c r="K1123" i="2"/>
  <c r="J672" i="2"/>
  <c r="J827" i="2"/>
  <c r="J689" i="2"/>
  <c r="J759" i="2"/>
  <c r="J52" i="2"/>
  <c r="J567" i="2"/>
  <c r="J1006" i="2"/>
  <c r="J547" i="2"/>
  <c r="J964" i="2"/>
  <c r="J121" i="2"/>
  <c r="J33" i="2"/>
  <c r="J280" i="2"/>
  <c r="J107" i="2"/>
  <c r="J41" i="2"/>
  <c r="J249" i="2"/>
  <c r="J912" i="2"/>
  <c r="J965" i="2"/>
  <c r="J833" i="2"/>
  <c r="J122" i="2"/>
  <c r="J971" i="2"/>
  <c r="J790" i="2"/>
  <c r="J569" i="2"/>
  <c r="J595" i="2"/>
  <c r="J592" i="2"/>
  <c r="J915" i="2"/>
  <c r="J884" i="2"/>
  <c r="J810" i="2"/>
  <c r="J104" i="2"/>
  <c r="J238" i="2"/>
  <c r="J396" i="2"/>
  <c r="J1001" i="2"/>
  <c r="J980" i="2"/>
  <c r="J716" i="2"/>
  <c r="J95" i="2"/>
  <c r="J846" i="2"/>
  <c r="J870" i="2"/>
  <c r="J838" i="2"/>
  <c r="J486" i="2"/>
  <c r="J749" i="2"/>
  <c r="J588" i="2"/>
  <c r="J1064" i="2"/>
  <c r="J612" i="2"/>
  <c r="J485" i="2"/>
  <c r="J223" i="2"/>
  <c r="J504" i="2"/>
  <c r="J31" i="2"/>
  <c r="J330" i="2"/>
  <c r="J611" i="2"/>
  <c r="J962" i="2"/>
  <c r="J821" i="2"/>
  <c r="J221" i="2"/>
  <c r="J199" i="2"/>
  <c r="J494" i="2"/>
  <c r="J840" i="2"/>
  <c r="J1057" i="2"/>
  <c r="J537" i="2"/>
  <c r="J959" i="2"/>
  <c r="J874" i="2"/>
  <c r="J678" i="2"/>
  <c r="J1079" i="2"/>
  <c r="J48" i="2"/>
  <c r="J551" i="2"/>
  <c r="J823" i="2"/>
  <c r="J686" i="2"/>
  <c r="J926" i="2"/>
  <c r="J770" i="2"/>
  <c r="J800" i="2"/>
  <c r="L580" i="2"/>
  <c r="L979" i="2"/>
  <c r="L442" i="2"/>
  <c r="L1028" i="2"/>
  <c r="L347" i="2"/>
  <c r="L807" i="2"/>
  <c r="L269" i="2"/>
  <c r="L203" i="2"/>
  <c r="L28" i="2"/>
  <c r="L344" i="2"/>
  <c r="L194" i="2"/>
  <c r="L42" i="2"/>
  <c r="L352" i="2"/>
  <c r="L712" i="2"/>
  <c r="L71" i="2"/>
  <c r="L660" i="2"/>
  <c r="L361" i="2"/>
  <c r="L534" i="2"/>
  <c r="L758" i="2"/>
  <c r="L1035" i="2"/>
  <c r="L679" i="2"/>
  <c r="L892" i="2"/>
  <c r="L495" i="2"/>
  <c r="L688" i="2"/>
  <c r="L224" i="2"/>
  <c r="L735" i="2"/>
  <c r="L1128" i="2"/>
  <c r="L277" i="2"/>
  <c r="L653" i="2"/>
  <c r="L708" i="2"/>
  <c r="L809" i="2"/>
  <c r="K437" i="2"/>
  <c r="K1086" i="2"/>
  <c r="K326" i="2"/>
  <c r="K803" i="2"/>
  <c r="K243" i="2"/>
  <c r="K683" i="2"/>
  <c r="K29" i="2"/>
  <c r="K276" i="2"/>
  <c r="K87" i="2"/>
  <c r="K21" i="2"/>
  <c r="K268" i="2"/>
  <c r="K91" i="2"/>
  <c r="K957" i="2"/>
  <c r="K291" i="2"/>
  <c r="K174" i="2"/>
  <c r="K752" i="2"/>
  <c r="K417" i="2"/>
  <c r="K381" i="2"/>
  <c r="K785" i="2"/>
  <c r="K697" i="2"/>
  <c r="K705" i="2"/>
  <c r="K832" i="2"/>
  <c r="K542" i="2"/>
  <c r="K350" i="2"/>
  <c r="K198" i="2"/>
  <c r="K645" i="2"/>
  <c r="K133" i="2"/>
  <c r="K259" i="2"/>
  <c r="K426" i="2"/>
  <c r="K348" i="2"/>
  <c r="K722" i="2"/>
  <c r="J506" i="2"/>
  <c r="J395" i="2"/>
  <c r="J311" i="2"/>
  <c r="J45" i="2"/>
  <c r="J105" i="2"/>
  <c r="J284" i="2"/>
  <c r="J215" i="2"/>
  <c r="J374" i="2"/>
  <c r="J649" i="2"/>
  <c r="J721" i="2"/>
  <c r="J640" i="2"/>
  <c r="J457" i="2"/>
  <c r="J973" i="2"/>
  <c r="J30" i="2"/>
  <c r="J553" i="2"/>
  <c r="J127" i="2"/>
  <c r="J839" i="2"/>
  <c r="J290" i="2"/>
  <c r="J718" i="2"/>
  <c r="J948" i="2"/>
  <c r="J801" i="2"/>
  <c r="J427" i="2"/>
  <c r="J343" i="2"/>
  <c r="J919" i="2"/>
  <c r="J303" i="2"/>
  <c r="J682" i="2"/>
  <c r="J820" i="2"/>
  <c r="J963" i="2"/>
  <c r="J35" i="2"/>
  <c r="J244" i="2"/>
  <c r="J576" i="2"/>
  <c r="J478" i="2"/>
  <c r="J286" i="2"/>
  <c r="J1052" i="2"/>
  <c r="J515" i="2"/>
  <c r="J298" i="2"/>
  <c r="J824" i="2"/>
  <c r="J83" i="2"/>
  <c r="J142" i="2"/>
  <c r="J548" i="2"/>
  <c r="J403" i="2"/>
  <c r="J539" i="2"/>
  <c r="J402" i="2"/>
  <c r="J836" i="2"/>
  <c r="J181" i="2"/>
  <c r="J795" i="2"/>
  <c r="J50" i="2"/>
  <c r="J532" i="2"/>
  <c r="J225" i="2"/>
  <c r="J43" i="2"/>
  <c r="J524" i="2"/>
  <c r="J239" i="2"/>
  <c r="J695" i="2"/>
  <c r="J900" i="2"/>
  <c r="J27" i="2"/>
  <c r="J338" i="2"/>
  <c r="J1023" i="2"/>
  <c r="J692" i="2"/>
  <c r="J984" i="2"/>
  <c r="J491" i="2"/>
  <c r="J450" i="2"/>
  <c r="J1050" i="2"/>
  <c r="J126" i="2"/>
  <c r="J786" i="2"/>
  <c r="J247" i="2"/>
  <c r="J186" i="2"/>
  <c r="L711" i="2"/>
  <c r="L1080" i="2"/>
  <c r="L257" i="2"/>
  <c r="L23" i="2"/>
  <c r="L991" i="2"/>
  <c r="J816" i="2"/>
  <c r="J59" i="2"/>
  <c r="J97" i="2"/>
  <c r="J331" i="2"/>
  <c r="J1059" i="2"/>
  <c r="J208" i="2"/>
  <c r="J780" i="2"/>
  <c r="J614" i="2"/>
  <c r="J615" i="2"/>
  <c r="J475" i="2"/>
  <c r="J341" i="2"/>
  <c r="J440" i="2"/>
  <c r="J288" i="2"/>
  <c r="J466" i="2"/>
  <c r="J386" i="2"/>
  <c r="J154" i="2"/>
  <c r="J940" i="2"/>
  <c r="J646" i="2"/>
  <c r="J617" i="2"/>
  <c r="J933" i="2"/>
  <c r="J140" i="2"/>
  <c r="J377" i="2"/>
  <c r="J314" i="2"/>
  <c r="J202" i="2"/>
  <c r="J404" i="2"/>
  <c r="J96" i="2"/>
  <c r="J246" i="2"/>
  <c r="J293" i="2"/>
  <c r="J804" i="2"/>
  <c r="J968" i="2"/>
  <c r="J607" i="2"/>
  <c r="J349" i="2"/>
  <c r="J443" i="2"/>
  <c r="J970" i="2"/>
  <c r="J684" i="2"/>
  <c r="J513" i="2"/>
  <c r="J183" i="2"/>
  <c r="J1070" i="2"/>
  <c r="J1011" i="2"/>
  <c r="J949" i="2"/>
  <c r="J204" i="2"/>
  <c r="J209" i="2"/>
  <c r="J512" i="2"/>
  <c r="J730" i="2"/>
  <c r="J895" i="2"/>
  <c r="J977" i="2"/>
  <c r="J894" i="2"/>
  <c r="J753" i="2"/>
  <c r="J430" i="2"/>
  <c r="L1038" i="2"/>
  <c r="L584" i="2"/>
  <c r="L995" i="2"/>
  <c r="L479" i="2"/>
  <c r="L1012" i="2"/>
  <c r="L369" i="2"/>
  <c r="L136" i="2"/>
  <c r="L436" i="2"/>
  <c r="L47" i="2"/>
  <c r="L128" i="2"/>
  <c r="L428" i="2"/>
  <c r="L66" i="2"/>
  <c r="L463" i="2"/>
  <c r="L750" i="2"/>
  <c r="L905" i="2"/>
  <c r="L135" i="2"/>
  <c r="L541" i="2"/>
  <c r="L1032" i="2"/>
  <c r="L1036" i="2"/>
  <c r="L413" i="2"/>
  <c r="L788" i="2"/>
  <c r="L1007" i="2"/>
  <c r="L858" i="2"/>
  <c r="L273" i="2"/>
  <c r="L498" i="2"/>
  <c r="L843" i="2"/>
  <c r="L315" i="2"/>
  <c r="L93" i="2"/>
  <c r="L736" i="2"/>
  <c r="L237" i="2"/>
  <c r="K580" i="2"/>
  <c r="K979" i="2"/>
  <c r="K442" i="2"/>
  <c r="K1028" i="2"/>
  <c r="K347" i="2"/>
  <c r="K807" i="2"/>
  <c r="K269" i="2"/>
  <c r="K203" i="2"/>
  <c r="K28" i="2"/>
  <c r="K344" i="2"/>
  <c r="K194" i="2"/>
  <c r="K42" i="2"/>
  <c r="K352" i="2"/>
  <c r="K712" i="2"/>
  <c r="K71" i="2"/>
  <c r="K660" i="2"/>
  <c r="K361" i="2"/>
  <c r="K534" i="2"/>
  <c r="K758" i="2"/>
  <c r="K1035" i="2"/>
  <c r="K679" i="2"/>
  <c r="K892" i="2"/>
  <c r="K495" i="2"/>
  <c r="K688" i="2"/>
  <c r="K224" i="2"/>
  <c r="K735" i="2"/>
  <c r="K1128" i="2"/>
  <c r="K277" i="2"/>
  <c r="K653" i="2"/>
  <c r="K708" i="2"/>
  <c r="K809" i="2"/>
  <c r="J437" i="2"/>
  <c r="J326" i="2"/>
  <c r="J803" i="2"/>
  <c r="J243" i="2"/>
  <c r="J683" i="2"/>
  <c r="J29" i="2"/>
  <c r="J276" i="2"/>
  <c r="J87" i="2"/>
  <c r="J21" i="2"/>
  <c r="J268" i="2"/>
  <c r="J91" i="2"/>
  <c r="J957" i="2"/>
  <c r="J291" i="2"/>
  <c r="J174" i="2"/>
  <c r="J752" i="2"/>
  <c r="J381" i="2"/>
  <c r="J697" i="2"/>
  <c r="J832" i="2"/>
  <c r="J350" i="2"/>
  <c r="J198" i="2"/>
  <c r="J645" i="2"/>
  <c r="J133" i="2"/>
  <c r="J259" i="2"/>
  <c r="J426" i="2"/>
  <c r="J722" i="2"/>
  <c r="J901" i="2"/>
  <c r="J851" i="2"/>
  <c r="J734" i="2"/>
  <c r="J292" i="2"/>
  <c r="J37" i="2"/>
  <c r="J114" i="2"/>
  <c r="J505" i="2"/>
  <c r="J297" i="2"/>
  <c r="J1008" i="2"/>
  <c r="J287" i="2"/>
  <c r="J39" i="2"/>
  <c r="J802" i="2"/>
  <c r="J399" i="2"/>
  <c r="L773" i="2"/>
  <c r="L213" i="2"/>
  <c r="L652" i="2"/>
  <c r="L945" i="2"/>
  <c r="L562" i="2"/>
  <c r="L981" i="2"/>
  <c r="L439" i="2"/>
  <c r="L250" i="2"/>
  <c r="L92" i="2"/>
  <c r="L392" i="2"/>
  <c r="L242" i="2"/>
  <c r="L100" i="2"/>
  <c r="L400" i="2"/>
  <c r="L275" i="2"/>
  <c r="L616" i="2"/>
  <c r="L385" i="2"/>
  <c r="L793" i="2"/>
  <c r="L278" i="2"/>
  <c r="L538" i="2"/>
  <c r="L845" i="2"/>
  <c r="L431" i="2"/>
  <c r="L703" i="2"/>
  <c r="L231" i="2"/>
  <c r="L667" i="2"/>
  <c r="L989" i="2"/>
  <c r="L422" i="2"/>
  <c r="L398" i="2"/>
  <c r="L1021" i="2"/>
  <c r="L379" i="2"/>
  <c r="J999" i="2"/>
  <c r="J307" i="2"/>
  <c r="L454" i="2"/>
  <c r="L898" i="2"/>
  <c r="L354" i="2"/>
  <c r="L778" i="2"/>
  <c r="L704" i="2"/>
  <c r="L743" i="2"/>
  <c r="L36" i="2"/>
  <c r="L516" i="2"/>
  <c r="L207" i="2"/>
  <c r="L24" i="2"/>
  <c r="L508" i="2"/>
  <c r="L216" i="2"/>
  <c r="L523" i="2"/>
  <c r="L731" i="2"/>
  <c r="L205" i="2"/>
  <c r="L56" i="2"/>
  <c r="L1129" i="2"/>
  <c r="L817" i="2"/>
  <c r="L732" i="2"/>
  <c r="L676" i="2"/>
  <c r="L535" i="2"/>
  <c r="L253" i="2"/>
  <c r="L256" i="2"/>
  <c r="L856" i="2"/>
  <c r="L20" i="2"/>
  <c r="L473" i="2"/>
  <c r="L887" i="2"/>
  <c r="L993" i="2"/>
  <c r="L323" i="2"/>
  <c r="L387" i="2"/>
  <c r="L818" i="2"/>
  <c r="L988" i="2"/>
  <c r="L610" i="2"/>
  <c r="L1077" i="2"/>
  <c r="L853" i="2"/>
  <c r="L187" i="2"/>
  <c r="L709" i="2"/>
  <c r="L1002" i="2"/>
  <c r="L657" i="2"/>
  <c r="L961" i="2"/>
  <c r="L882" i="2"/>
  <c r="L333" i="2"/>
  <c r="L766" i="2"/>
  <c r="L830" i="2"/>
  <c r="L727" i="2"/>
  <c r="L1097" i="2"/>
  <c r="L546" i="2"/>
  <c r="L77" i="2"/>
  <c r="L124" i="2"/>
  <c r="L424" i="2"/>
  <c r="L63" i="2"/>
  <c r="L132" i="2"/>
  <c r="L432" i="2"/>
  <c r="L596" i="2"/>
  <c r="L886" i="2"/>
  <c r="L195" i="2"/>
  <c r="L1049" i="2"/>
  <c r="L1066" i="2"/>
  <c r="L367" i="2"/>
  <c r="L719" i="2"/>
  <c r="L261" i="2"/>
  <c r="L568" i="2"/>
  <c r="L1073" i="2"/>
  <c r="L842" i="2"/>
  <c r="L859" i="2"/>
  <c r="L327" i="2"/>
  <c r="K711" i="2"/>
  <c r="K1080" i="2"/>
  <c r="K257" i="2"/>
  <c r="K23" i="2"/>
  <c r="K991" i="2"/>
  <c r="L1004" i="2"/>
  <c r="L699" i="2"/>
  <c r="L1065" i="2"/>
  <c r="L525" i="2"/>
  <c r="L947" i="2"/>
  <c r="L425" i="2"/>
  <c r="L916" i="2"/>
  <c r="L98" i="2"/>
  <c r="L264" i="2"/>
  <c r="L89" i="2"/>
  <c r="L25" i="2"/>
  <c r="L272" i="2"/>
  <c r="L1027" i="2"/>
  <c r="L295" i="2"/>
  <c r="L975" i="2"/>
  <c r="L764" i="2"/>
  <c r="L896" i="2"/>
  <c r="L342" i="2"/>
  <c r="L471" i="2"/>
  <c r="L75" i="2"/>
  <c r="L279" i="2"/>
  <c r="L860" i="2"/>
  <c r="L1003" i="2"/>
  <c r="L659" i="2"/>
  <c r="L265" i="2"/>
  <c r="L157" i="2"/>
  <c r="L691" i="2"/>
  <c r="L720" i="2"/>
  <c r="L511" i="2"/>
  <c r="L555" i="2"/>
  <c r="L1061" i="2"/>
  <c r="L503" i="2"/>
  <c r="L943" i="2"/>
  <c r="L419" i="2"/>
  <c r="L888" i="2"/>
  <c r="L335" i="2"/>
  <c r="L748" i="2"/>
  <c r="L170" i="2"/>
  <c r="L172" i="2"/>
  <c r="L472" i="2"/>
  <c r="L163" i="2"/>
  <c r="L180" i="2"/>
  <c r="L480" i="2"/>
  <c r="L985" i="2"/>
  <c r="L373" i="2"/>
  <c r="L955" i="2"/>
  <c r="L577" i="2"/>
  <c r="L724" i="2"/>
  <c r="L1127" i="2"/>
  <c r="L134" i="2"/>
  <c r="L1025" i="2"/>
  <c r="L983" i="2"/>
  <c r="L879" i="2"/>
  <c r="L844" i="2"/>
  <c r="L666" i="2"/>
  <c r="L967" i="2"/>
  <c r="L710" i="2"/>
  <c r="L701" i="2"/>
  <c r="L935" i="2"/>
  <c r="L190" i="2"/>
  <c r="L1062" i="2"/>
  <c r="L191" i="2"/>
  <c r="L805" i="2"/>
  <c r="L211" i="2"/>
  <c r="L1000" i="2"/>
  <c r="L1074" i="2"/>
  <c r="L644" i="2"/>
  <c r="L1015" i="2"/>
  <c r="L139" i="2"/>
  <c r="L49" i="2"/>
  <c r="L296" i="2"/>
  <c r="L130" i="2"/>
  <c r="L57" i="2"/>
  <c r="L304" i="2"/>
  <c r="L423" i="2"/>
  <c r="L889" i="2"/>
  <c r="L849" i="2"/>
  <c r="L866" i="2"/>
  <c r="L771" i="2"/>
  <c r="L986" i="2"/>
  <c r="L301" i="2"/>
  <c r="L876" i="2"/>
  <c r="L1083" i="2"/>
  <c r="L726" i="2"/>
  <c r="L877" i="2"/>
  <c r="L490" i="2"/>
  <c r="L921" i="2"/>
  <c r="L862" i="2"/>
  <c r="L533" i="2"/>
  <c r="L493" i="2"/>
  <c r="L875" i="2"/>
  <c r="L1069" i="2"/>
  <c r="L923" i="2"/>
  <c r="L978" i="2"/>
  <c r="L489" i="2"/>
  <c r="L932" i="2"/>
  <c r="L394" i="2"/>
  <c r="L591" i="2"/>
  <c r="L283" i="2"/>
  <c r="L120" i="2"/>
  <c r="L420" i="2"/>
  <c r="L254" i="2"/>
  <c r="L112" i="2"/>
  <c r="L412" i="2"/>
  <c r="L22" i="2"/>
  <c r="L217" i="2"/>
  <c r="L522" i="2"/>
  <c r="L654" i="2"/>
  <c r="L974" i="2"/>
  <c r="L969" i="2"/>
  <c r="L619" i="2"/>
  <c r="L784" i="2"/>
  <c r="L1088" i="2"/>
  <c r="L1090" i="2"/>
  <c r="L131" i="2"/>
  <c r="L1122" i="2"/>
  <c r="L358" i="2"/>
  <c r="L927" i="2"/>
  <c r="L906" i="2"/>
  <c r="L401" i="2"/>
  <c r="L917" i="2"/>
  <c r="L938" i="2"/>
  <c r="L1009" i="2"/>
  <c r="K1038" i="2"/>
  <c r="K584" i="2"/>
  <c r="K995" i="2"/>
  <c r="K479" i="2"/>
  <c r="K1012" i="2"/>
  <c r="K369" i="2"/>
  <c r="K136" i="2"/>
  <c r="K436" i="2"/>
  <c r="K47" i="2"/>
  <c r="K128" i="2"/>
  <c r="K428" i="2"/>
  <c r="K66" i="2"/>
  <c r="K463" i="2"/>
  <c r="K750" i="2"/>
  <c r="K905" i="2"/>
  <c r="K135" i="2"/>
  <c r="K541" i="2"/>
  <c r="K1032" i="2"/>
  <c r="K1036" i="2"/>
  <c r="K413" i="2"/>
  <c r="K788" i="2"/>
  <c r="K1007" i="2"/>
  <c r="K858" i="2"/>
  <c r="K273" i="2"/>
  <c r="K498" i="2"/>
  <c r="K843" i="2"/>
  <c r="K315" i="2"/>
  <c r="K93" i="2"/>
  <c r="K736" i="2"/>
  <c r="K237" i="2"/>
  <c r="J979" i="2"/>
  <c r="J442" i="2"/>
  <c r="J1028" i="2"/>
  <c r="J347" i="2"/>
  <c r="J807" i="2"/>
  <c r="J269" i="2"/>
  <c r="J203" i="2"/>
  <c r="J28" i="2"/>
  <c r="J344" i="2"/>
  <c r="J194" i="2"/>
  <c r="J42" i="2"/>
  <c r="J352" i="2"/>
  <c r="J71" i="2"/>
  <c r="J660" i="2"/>
  <c r="J361" i="2"/>
  <c r="J534" i="2"/>
  <c r="J758" i="2"/>
  <c r="J1035" i="2"/>
  <c r="J892" i="2"/>
  <c r="J688" i="2"/>
  <c r="J735" i="2"/>
  <c r="J809" i="2"/>
  <c r="J1086" i="2"/>
  <c r="J417" i="2"/>
  <c r="J785" i="2"/>
  <c r="J705" i="2"/>
  <c r="J542" i="2"/>
  <c r="J348" i="2"/>
  <c r="L310" i="2"/>
  <c r="L777" i="2"/>
  <c r="L220" i="2"/>
  <c r="L656" i="2"/>
  <c r="L992" i="2"/>
  <c r="L590" i="2"/>
  <c r="L184" i="2"/>
  <c r="L484" i="2"/>
  <c r="L158" i="2"/>
  <c r="L176" i="2"/>
  <c r="L476" i="2"/>
  <c r="L165" i="2"/>
  <c r="L1058" i="2"/>
  <c r="L353" i="2"/>
  <c r="L391" i="2"/>
  <c r="L775" i="2"/>
  <c r="L285" i="2"/>
  <c r="L1087" i="2"/>
  <c r="L744" i="2"/>
  <c r="L928" i="2"/>
  <c r="L796" i="2"/>
  <c r="L586" i="2"/>
  <c r="L429" i="2"/>
  <c r="L982" i="2"/>
  <c r="L774" i="2"/>
  <c r="L651" i="2"/>
  <c r="L1014" i="2"/>
  <c r="L648" i="2"/>
  <c r="L754" i="2"/>
  <c r="K773" i="2"/>
  <c r="K213" i="2"/>
  <c r="K652" i="2"/>
  <c r="K945" i="2"/>
  <c r="K562" i="2"/>
  <c r="K981" i="2"/>
  <c r="K439" i="2"/>
  <c r="K250" i="2"/>
  <c r="K92" i="2"/>
  <c r="K392" i="2"/>
  <c r="K242" i="2"/>
  <c r="K100" i="2"/>
  <c r="K400" i="2"/>
  <c r="K275" i="2"/>
  <c r="K616" i="2"/>
  <c r="K385" i="2"/>
  <c r="K793" i="2"/>
  <c r="K278" i="2"/>
  <c r="K538" i="2"/>
  <c r="K845" i="2"/>
  <c r="K431" i="2"/>
  <c r="K703" i="2"/>
  <c r="K231" i="2"/>
  <c r="K667" i="2"/>
  <c r="K989" i="2"/>
  <c r="K422" i="2"/>
  <c r="K398" i="2"/>
  <c r="K1021" i="2"/>
  <c r="K379" i="2"/>
  <c r="L929" i="2"/>
  <c r="L109" i="2"/>
  <c r="L44" i="2"/>
  <c r="L448" i="2"/>
  <c r="L509" i="2"/>
  <c r="L1067" i="2"/>
  <c r="K454" i="2"/>
  <c r="K898" i="2"/>
  <c r="K354" i="2"/>
  <c r="K778" i="2"/>
  <c r="K704" i="2"/>
  <c r="K743" i="2"/>
  <c r="K36" i="2"/>
  <c r="K516" i="2"/>
  <c r="K207" i="2"/>
  <c r="K24" i="2"/>
  <c r="K508" i="2"/>
  <c r="K216" i="2"/>
  <c r="K523" i="2"/>
  <c r="K731" i="2"/>
  <c r="K205" i="2"/>
  <c r="K56" i="2"/>
  <c r="K1129" i="2"/>
  <c r="K817" i="2"/>
  <c r="K732" i="2"/>
  <c r="K676" i="2"/>
  <c r="K535" i="2"/>
  <c r="K253" i="2"/>
  <c r="K256" i="2"/>
  <c r="K856" i="2"/>
  <c r="K20" i="2"/>
  <c r="K473" i="2"/>
  <c r="K887" i="2"/>
  <c r="K993" i="2"/>
  <c r="K323" i="2"/>
  <c r="K387" i="2"/>
  <c r="K818" i="2"/>
  <c r="K988" i="2"/>
  <c r="K610" i="2"/>
  <c r="K1077" i="2"/>
  <c r="K853" i="2"/>
  <c r="K187" i="2"/>
  <c r="K709" i="2"/>
  <c r="K1002" i="2"/>
  <c r="K657" i="2"/>
  <c r="K961" i="2"/>
  <c r="K882" i="2"/>
  <c r="K333" i="2"/>
  <c r="K766" i="2"/>
  <c r="K830" i="2"/>
  <c r="K727" i="2"/>
  <c r="K1097" i="2"/>
  <c r="K546" i="2"/>
  <c r="K77" i="2"/>
  <c r="K124" i="2"/>
  <c r="K424" i="2"/>
  <c r="K63" i="2"/>
  <c r="K132" i="2"/>
  <c r="K432" i="2"/>
  <c r="K596" i="2"/>
  <c r="K886" i="2"/>
  <c r="K195" i="2"/>
  <c r="K1049" i="2"/>
  <c r="K1066" i="2"/>
  <c r="K367" i="2"/>
  <c r="K719" i="2"/>
  <c r="K261" i="2"/>
  <c r="K568" i="2"/>
  <c r="K1073" i="2"/>
  <c r="K842" i="2"/>
  <c r="K859" i="2"/>
  <c r="K327" i="2"/>
  <c r="J1080" i="2"/>
  <c r="J991" i="2"/>
  <c r="K1004" i="2"/>
  <c r="K699" i="2"/>
  <c r="K1065" i="2"/>
  <c r="K525" i="2"/>
  <c r="K947" i="2"/>
  <c r="K425" i="2"/>
  <c r="K916" i="2"/>
  <c r="K98" i="2"/>
  <c r="K264" i="2"/>
  <c r="K89" i="2"/>
  <c r="K25" i="2"/>
  <c r="K272" i="2"/>
  <c r="K1027" i="2"/>
  <c r="K295" i="2"/>
  <c r="K975" i="2"/>
  <c r="K764" i="2"/>
  <c r="K896" i="2"/>
  <c r="K342" i="2"/>
  <c r="K471" i="2"/>
  <c r="K75" i="2"/>
  <c r="K279" i="2"/>
  <c r="K860" i="2"/>
  <c r="K1003" i="2"/>
  <c r="K659" i="2"/>
  <c r="K265" i="2"/>
  <c r="K157" i="2"/>
  <c r="K691" i="2"/>
  <c r="K720" i="2"/>
  <c r="K511" i="2"/>
  <c r="K555" i="2"/>
  <c r="K1061" i="2"/>
  <c r="K503" i="2"/>
  <c r="K943" i="2"/>
  <c r="K419" i="2"/>
  <c r="K888" i="2"/>
  <c r="K335" i="2"/>
  <c r="K748" i="2"/>
  <c r="K170" i="2"/>
  <c r="K172" i="2"/>
  <c r="K472" i="2"/>
  <c r="K163" i="2"/>
  <c r="K180" i="2"/>
  <c r="K480" i="2"/>
  <c r="K985" i="2"/>
  <c r="K373" i="2"/>
  <c r="K955" i="2"/>
  <c r="K577" i="2"/>
  <c r="K724" i="2"/>
  <c r="J1127" i="2"/>
  <c r="K134" i="2"/>
  <c r="K1025" i="2"/>
  <c r="K983" i="2"/>
  <c r="K879" i="2"/>
  <c r="K844" i="2"/>
  <c r="K666" i="2"/>
  <c r="K967" i="2"/>
  <c r="K710" i="2"/>
  <c r="K701" i="2"/>
  <c r="K935" i="2"/>
  <c r="K190" i="2"/>
  <c r="K1062" i="2"/>
  <c r="K191" i="2"/>
  <c r="K805" i="2"/>
  <c r="K211" i="2"/>
  <c r="K1000" i="2"/>
  <c r="K1074" i="2"/>
  <c r="K644" i="2"/>
  <c r="K1015" i="2"/>
  <c r="K139" i="2"/>
  <c r="K49" i="2"/>
  <c r="K296" i="2"/>
  <c r="K130" i="2"/>
  <c r="K57" i="2"/>
  <c r="K304" i="2"/>
  <c r="K423" i="2"/>
  <c r="K889" i="2"/>
  <c r="K849" i="2"/>
  <c r="K866" i="2"/>
  <c r="K771" i="2"/>
  <c r="K986" i="2"/>
  <c r="K301" i="2"/>
  <c r="K876" i="2"/>
  <c r="K1083" i="2"/>
  <c r="K726" i="2"/>
  <c r="K877" i="2"/>
  <c r="K490" i="2"/>
  <c r="K921" i="2"/>
  <c r="K862" i="2"/>
  <c r="K533" i="2"/>
  <c r="K493" i="2"/>
  <c r="K875" i="2"/>
  <c r="K1069" i="2"/>
  <c r="K923" i="2"/>
  <c r="K978" i="2"/>
  <c r="K489" i="2"/>
  <c r="K932" i="2"/>
  <c r="K394" i="2"/>
  <c r="K591" i="2"/>
  <c r="K283" i="2"/>
  <c r="K120" i="2"/>
  <c r="K420" i="2"/>
  <c r="K254" i="2"/>
  <c r="K112" i="2"/>
  <c r="K412" i="2"/>
  <c r="K22" i="2"/>
  <c r="K217" i="2"/>
  <c r="K522" i="2"/>
  <c r="K654" i="2"/>
  <c r="K974" i="2"/>
  <c r="K969" i="2"/>
  <c r="K619" i="2"/>
  <c r="K784" i="2"/>
  <c r="K1088" i="2"/>
  <c r="K1090" i="2"/>
  <c r="K131" i="2"/>
  <c r="J1122" i="2"/>
  <c r="K358" i="2"/>
  <c r="K927" i="2"/>
  <c r="K906" i="2"/>
  <c r="K401" i="2"/>
  <c r="K917" i="2"/>
  <c r="K938" i="2"/>
  <c r="K1009" i="2"/>
  <c r="J1012" i="2"/>
  <c r="J369" i="2"/>
  <c r="J136" i="2"/>
  <c r="J436" i="2"/>
  <c r="J128" i="2"/>
  <c r="J428" i="2"/>
  <c r="J66" i="2"/>
  <c r="J463" i="2"/>
  <c r="J750" i="2"/>
  <c r="J905" i="2"/>
  <c r="J135" i="2"/>
  <c r="J1032" i="2"/>
  <c r="J1036" i="2"/>
  <c r="J413" i="2"/>
  <c r="J1007" i="2"/>
  <c r="J273" i="2"/>
  <c r="J315" i="2"/>
  <c r="J93" i="2"/>
  <c r="J736" i="2"/>
  <c r="J580" i="2"/>
  <c r="J712" i="2"/>
  <c r="J679" i="2"/>
  <c r="J495" i="2"/>
  <c r="J224" i="2"/>
  <c r="J1128" i="2"/>
  <c r="J277" i="2"/>
  <c r="J653" i="2"/>
  <c r="J708" i="2"/>
  <c r="L212" i="2"/>
  <c r="L725" i="2"/>
  <c r="L103" i="2"/>
  <c r="L609" i="2"/>
  <c r="L650" i="2"/>
  <c r="L518" i="2"/>
  <c r="L168" i="2"/>
  <c r="L468" i="2"/>
  <c r="L111" i="2"/>
  <c r="L160" i="2"/>
  <c r="L460" i="2"/>
  <c r="L125" i="2"/>
  <c r="L883" i="2"/>
  <c r="L90" i="2"/>
  <c r="L477" i="2"/>
  <c r="L622" i="2"/>
  <c r="L370" i="2"/>
  <c r="L263" i="2"/>
  <c r="L1072" i="2"/>
  <c r="L1071" i="2"/>
  <c r="L1060" i="2"/>
  <c r="L755" i="2"/>
  <c r="L514" i="2"/>
  <c r="L1046" i="2"/>
  <c r="L227" i="2"/>
  <c r="L717" i="2"/>
  <c r="L1078" i="2"/>
  <c r="L907" i="2"/>
  <c r="L252" i="2"/>
  <c r="L960" i="2"/>
  <c r="L693" i="2"/>
  <c r="K310" i="2"/>
  <c r="K777" i="2"/>
  <c r="K220" i="2"/>
  <c r="K656" i="2"/>
  <c r="K992" i="2"/>
  <c r="K590" i="2"/>
  <c r="K184" i="2"/>
  <c r="K484" i="2"/>
  <c r="K158" i="2"/>
  <c r="K176" i="2"/>
  <c r="K476" i="2"/>
  <c r="K165" i="2"/>
  <c r="K1058" i="2"/>
  <c r="K353" i="2"/>
  <c r="K391" i="2"/>
  <c r="K775" i="2"/>
  <c r="K285" i="2"/>
  <c r="K1087" i="2"/>
  <c r="K744" i="2"/>
  <c r="K928" i="2"/>
  <c r="K796" i="2"/>
  <c r="K586" i="2"/>
  <c r="K429" i="2"/>
  <c r="K982" i="2"/>
  <c r="K774" i="2"/>
  <c r="K651" i="2"/>
  <c r="K1014" i="2"/>
  <c r="K648" i="2"/>
  <c r="K754" i="2"/>
  <c r="J652" i="2"/>
  <c r="J562" i="2"/>
  <c r="J981" i="2"/>
  <c r="J439" i="2"/>
  <c r="J250" i="2"/>
  <c r="J92" i="2"/>
  <c r="J392" i="2"/>
  <c r="J242" i="2"/>
  <c r="J100" i="2"/>
  <c r="J400" i="2"/>
  <c r="J275" i="2"/>
  <c r="J616" i="2"/>
  <c r="J385" i="2"/>
  <c r="J793" i="2"/>
  <c r="J538" i="2"/>
  <c r="J231" i="2"/>
  <c r="J989" i="2"/>
  <c r="J1021" i="2"/>
  <c r="J379" i="2"/>
  <c r="K929" i="2"/>
  <c r="K109" i="2"/>
  <c r="K44" i="2"/>
  <c r="K448" i="2"/>
  <c r="K509" i="2"/>
  <c r="K1067" i="2"/>
  <c r="J454" i="2"/>
  <c r="J898" i="2"/>
  <c r="J354" i="2"/>
  <c r="J778" i="2"/>
  <c r="J704" i="2"/>
  <c r="J743" i="2"/>
  <c r="J36" i="2"/>
  <c r="J516" i="2"/>
  <c r="J207" i="2"/>
  <c r="J24" i="2"/>
  <c r="J508" i="2"/>
  <c r="J216" i="2"/>
  <c r="J731" i="2"/>
  <c r="J205" i="2"/>
  <c r="J56" i="2"/>
  <c r="J1129" i="2"/>
  <c r="J817" i="2"/>
  <c r="J732" i="2"/>
  <c r="J535" i="2"/>
  <c r="J473" i="2"/>
  <c r="J887" i="2"/>
  <c r="J993" i="2"/>
  <c r="J323" i="2"/>
  <c r="J610" i="2"/>
  <c r="J1077" i="2"/>
  <c r="J961" i="2"/>
  <c r="J333" i="2"/>
  <c r="J711" i="2"/>
  <c r="J257" i="2"/>
  <c r="J23" i="2"/>
  <c r="J1004" i="2"/>
  <c r="J425" i="2"/>
  <c r="J264" i="2"/>
  <c r="J89" i="2"/>
  <c r="J272" i="2"/>
  <c r="J295" i="2"/>
  <c r="J975" i="2"/>
  <c r="J764" i="2"/>
  <c r="J896" i="2"/>
  <c r="J342" i="2"/>
  <c r="J471" i="2"/>
  <c r="J659" i="2"/>
  <c r="J265" i="2"/>
  <c r="J157" i="2"/>
  <c r="J720" i="2"/>
  <c r="J511" i="2"/>
  <c r="J555" i="2"/>
  <c r="J1061" i="2"/>
  <c r="J503" i="2"/>
  <c r="J943" i="2"/>
  <c r="J419" i="2"/>
  <c r="J888" i="2"/>
  <c r="J335" i="2"/>
  <c r="J748" i="2"/>
  <c r="J170" i="2"/>
  <c r="J472" i="2"/>
  <c r="J180" i="2"/>
  <c r="J955" i="2"/>
  <c r="J577" i="2"/>
  <c r="J724" i="2"/>
  <c r="K1127" i="2"/>
  <c r="J134" i="2"/>
  <c r="J983" i="2"/>
  <c r="J844" i="2"/>
  <c r="J967" i="2"/>
  <c r="J701" i="2"/>
  <c r="J935" i="2"/>
  <c r="J191" i="2"/>
  <c r="J211" i="2"/>
  <c r="J1074" i="2"/>
  <c r="J1015" i="2"/>
  <c r="J49" i="2"/>
  <c r="J130" i="2"/>
  <c r="J304" i="2"/>
  <c r="J889" i="2"/>
  <c r="J866" i="2"/>
  <c r="J986" i="2"/>
  <c r="J876" i="2"/>
  <c r="J726" i="2"/>
  <c r="J490" i="2"/>
  <c r="J862" i="2"/>
  <c r="J493" i="2"/>
  <c r="J978" i="2"/>
  <c r="J932" i="2"/>
  <c r="J591" i="2"/>
  <c r="J120" i="2"/>
  <c r="J254" i="2"/>
  <c r="J412" i="2"/>
  <c r="J217" i="2"/>
  <c r="J654" i="2"/>
  <c r="J969" i="2"/>
  <c r="J784" i="2"/>
  <c r="J1090" i="2"/>
  <c r="K1122" i="2"/>
  <c r="J358" i="2"/>
  <c r="J927" i="2"/>
  <c r="J906" i="2"/>
  <c r="J917" i="2"/>
  <c r="J1038" i="2"/>
  <c r="J584" i="2"/>
  <c r="J995" i="2"/>
  <c r="J479" i="2"/>
  <c r="J47" i="2"/>
  <c r="J541" i="2"/>
  <c r="J788" i="2"/>
  <c r="J858" i="2"/>
  <c r="J498" i="2"/>
  <c r="J843" i="2"/>
  <c r="J237" i="2"/>
  <c r="L357" i="2"/>
  <c r="L700" i="2"/>
  <c r="L262" i="2"/>
  <c r="L741" i="2"/>
  <c r="L138" i="2"/>
  <c r="L613" i="2"/>
  <c r="L603" i="2"/>
  <c r="L260" i="2"/>
  <c r="L55" i="2"/>
  <c r="L536" i="2"/>
  <c r="L255" i="2"/>
  <c r="L80" i="2"/>
  <c r="L544" i="2"/>
  <c r="L814" i="2"/>
  <c r="L990" i="2"/>
  <c r="L552" i="2"/>
  <c r="L240" i="2"/>
  <c r="L642" i="2"/>
  <c r="L847" i="2"/>
  <c r="L768" i="2"/>
  <c r="L769" i="2"/>
  <c r="L458" i="2"/>
  <c r="L608" i="2"/>
  <c r="L670" i="2"/>
  <c r="L302" i="2"/>
  <c r="L706" i="2"/>
  <c r="L521" i="2"/>
  <c r="L345" i="2"/>
  <c r="L675" i="2"/>
  <c r="L62" i="2"/>
  <c r="L797" i="2"/>
  <c r="K212" i="2"/>
  <c r="K725" i="2"/>
  <c r="K103" i="2"/>
  <c r="K609" i="2"/>
  <c r="K650" i="2"/>
  <c r="K518" i="2"/>
  <c r="K168" i="2"/>
  <c r="K468" i="2"/>
  <c r="K111" i="2"/>
  <c r="K160" i="2"/>
  <c r="K460" i="2"/>
  <c r="K125" i="2"/>
  <c r="K883" i="2"/>
  <c r="K90" i="2"/>
  <c r="K477" i="2"/>
  <c r="K622" i="2"/>
  <c r="K370" i="2"/>
  <c r="K263" i="2"/>
  <c r="K1072" i="2"/>
  <c r="K1071" i="2"/>
  <c r="K1060" i="2"/>
  <c r="K755" i="2"/>
  <c r="K514" i="2"/>
  <c r="K1046" i="2"/>
  <c r="K227" i="2"/>
  <c r="K717" i="2"/>
  <c r="K1078" i="2"/>
  <c r="K907" i="2"/>
  <c r="K252" i="2"/>
  <c r="K960" i="2"/>
  <c r="K693" i="2"/>
  <c r="J777" i="2"/>
  <c r="J656" i="2"/>
  <c r="J590" i="2"/>
  <c r="J484" i="2"/>
  <c r="J176" i="2"/>
  <c r="J165" i="2"/>
  <c r="J353" i="2"/>
  <c r="J775" i="2"/>
  <c r="J1087" i="2"/>
  <c r="J928" i="2"/>
  <c r="J586" i="2"/>
  <c r="J429" i="2"/>
  <c r="J982" i="2"/>
  <c r="J651" i="2"/>
  <c r="J1014" i="2"/>
  <c r="J773" i="2"/>
  <c r="J213" i="2"/>
  <c r="J945" i="2"/>
  <c r="J278" i="2"/>
  <c r="J845" i="2"/>
  <c r="J431" i="2"/>
  <c r="J703" i="2"/>
  <c r="J667" i="2"/>
  <c r="J422" i="2"/>
  <c r="J398" i="2"/>
  <c r="J448" i="2"/>
  <c r="J1067" i="2"/>
  <c r="J523" i="2"/>
  <c r="J676" i="2"/>
  <c r="J253" i="2"/>
  <c r="J256" i="2"/>
  <c r="J856" i="2"/>
  <c r="J20" i="2"/>
  <c r="J387" i="2"/>
  <c r="J818" i="2"/>
  <c r="J988" i="2"/>
  <c r="J853" i="2"/>
  <c r="J187" i="2"/>
  <c r="J709" i="2"/>
  <c r="J1002" i="2"/>
  <c r="J657" i="2"/>
  <c r="J882" i="2"/>
  <c r="J766" i="2"/>
  <c r="J830" i="2"/>
  <c r="J727" i="2"/>
  <c r="J1097" i="2"/>
  <c r="J546" i="2"/>
  <c r="J77" i="2"/>
  <c r="J124" i="2"/>
  <c r="J424" i="2"/>
  <c r="J63" i="2"/>
  <c r="J132" i="2"/>
  <c r="J432" i="2"/>
  <c r="J596" i="2"/>
  <c r="J886" i="2"/>
  <c r="J195" i="2"/>
  <c r="J1049" i="2"/>
  <c r="J1066" i="2"/>
  <c r="J367" i="2"/>
  <c r="J719" i="2"/>
  <c r="J261" i="2"/>
  <c r="J568" i="2"/>
  <c r="J1073" i="2"/>
  <c r="J842" i="2"/>
  <c r="J859" i="2"/>
  <c r="J327" i="2"/>
  <c r="L746" i="2"/>
  <c r="L899" i="2"/>
  <c r="L106" i="2"/>
  <c r="L729" i="2"/>
  <c r="L282" i="2"/>
  <c r="L281" i="2"/>
  <c r="J699" i="2"/>
  <c r="J1065" i="2"/>
  <c r="J525" i="2"/>
  <c r="J947" i="2"/>
  <c r="J916" i="2"/>
  <c r="J98" i="2"/>
  <c r="J25" i="2"/>
  <c r="J1027" i="2"/>
  <c r="J75" i="2"/>
  <c r="J279" i="2"/>
  <c r="J860" i="2"/>
  <c r="J1003" i="2"/>
  <c r="J691" i="2"/>
  <c r="J172" i="2"/>
  <c r="J163" i="2"/>
  <c r="J480" i="2"/>
  <c r="J985" i="2"/>
  <c r="J373" i="2"/>
  <c r="J1025" i="2"/>
  <c r="J879" i="2"/>
  <c r="J666" i="2"/>
  <c r="J710" i="2"/>
  <c r="J190" i="2"/>
  <c r="J1062" i="2"/>
  <c r="J805" i="2"/>
  <c r="J1000" i="2"/>
  <c r="J644" i="2"/>
  <c r="J139" i="2"/>
  <c r="J296" i="2"/>
  <c r="J57" i="2"/>
  <c r="J423" i="2"/>
  <c r="J849" i="2"/>
  <c r="J771" i="2"/>
  <c r="J301" i="2"/>
  <c r="J1083" i="2"/>
  <c r="J877" i="2"/>
  <c r="J921" i="2"/>
  <c r="J533" i="2"/>
  <c r="J875" i="2"/>
  <c r="J1069" i="2"/>
  <c r="J923" i="2"/>
  <c r="J489" i="2"/>
  <c r="J394" i="2"/>
  <c r="J283" i="2"/>
  <c r="J420" i="2"/>
  <c r="J112" i="2"/>
  <c r="J22" i="2"/>
  <c r="J522" i="2"/>
  <c r="J974" i="2"/>
  <c r="J619" i="2"/>
  <c r="J1088" i="2"/>
  <c r="J131" i="2"/>
  <c r="J401" i="2"/>
  <c r="J938" i="2"/>
  <c r="J1009" i="2"/>
  <c r="L467" i="2"/>
  <c r="L920" i="2"/>
  <c r="L378" i="2"/>
  <c r="L685" i="2"/>
  <c r="L267" i="2"/>
  <c r="L757" i="2"/>
  <c r="L145" i="2"/>
  <c r="L185" i="2"/>
  <c r="L82" i="2"/>
  <c r="L328" i="2"/>
  <c r="L171" i="2"/>
  <c r="L19" i="2"/>
  <c r="L336" i="2"/>
  <c r="L575" i="2"/>
  <c r="L1020" i="2"/>
  <c r="L723" i="2"/>
  <c r="L147" i="2"/>
  <c r="L618" i="2"/>
  <c r="L828" i="2"/>
  <c r="L1125" i="2"/>
  <c r="L742" i="2"/>
  <c r="L956" i="2"/>
  <c r="L573" i="2"/>
  <c r="L751" i="2"/>
  <c r="L319" i="2"/>
  <c r="L987" i="2"/>
  <c r="L850" i="2"/>
  <c r="L362" i="2"/>
  <c r="L861" i="2"/>
  <c r="L229" i="2"/>
  <c r="K357" i="2"/>
  <c r="K700" i="2"/>
  <c r="K262" i="2"/>
  <c r="K741" i="2"/>
  <c r="K138" i="2"/>
  <c r="K613" i="2"/>
  <c r="K603" i="2"/>
  <c r="K260" i="2"/>
  <c r="K55" i="2"/>
  <c r="K536" i="2"/>
  <c r="K255" i="2"/>
  <c r="K80" i="2"/>
  <c r="K544" i="2"/>
  <c r="K814" i="2"/>
  <c r="K990" i="2"/>
  <c r="K552" i="2"/>
  <c r="K240" i="2"/>
  <c r="K642" i="2"/>
  <c r="K847" i="2"/>
  <c r="K768" i="2"/>
  <c r="K769" i="2"/>
  <c r="K458" i="2"/>
  <c r="K608" i="2"/>
  <c r="K670" i="2"/>
  <c r="K302" i="2"/>
  <c r="K706" i="2"/>
  <c r="K521" i="2"/>
  <c r="K345" i="2"/>
  <c r="K675" i="2"/>
  <c r="K62" i="2"/>
  <c r="K797" i="2"/>
  <c r="J725" i="2"/>
  <c r="J609" i="2"/>
  <c r="J650" i="2"/>
  <c r="J518" i="2"/>
  <c r="J168" i="2"/>
  <c r="J468" i="2"/>
  <c r="J111" i="2"/>
  <c r="J160" i="2"/>
  <c r="J460" i="2"/>
  <c r="J125" i="2"/>
  <c r="J883" i="2"/>
  <c r="J90" i="2"/>
  <c r="J477" i="2"/>
  <c r="J370" i="2"/>
  <c r="J1072" i="2"/>
  <c r="J1060" i="2"/>
  <c r="J514" i="2"/>
  <c r="J1046" i="2"/>
  <c r="J227" i="2"/>
  <c r="J717" i="2"/>
  <c r="J1078" i="2"/>
  <c r="J907" i="2"/>
  <c r="J252" i="2"/>
  <c r="J960" i="2"/>
  <c r="J310" i="2"/>
  <c r="J220" i="2"/>
  <c r="J992" i="2"/>
  <c r="J184" i="2"/>
  <c r="J158" i="2"/>
  <c r="J476" i="2"/>
  <c r="J1058" i="2"/>
  <c r="J391" i="2"/>
  <c r="J285" i="2"/>
  <c r="J744" i="2"/>
  <c r="J796" i="2"/>
  <c r="J774" i="2"/>
  <c r="J648" i="2"/>
  <c r="J754" i="2"/>
  <c r="L581" i="2"/>
  <c r="L760" i="2"/>
  <c r="L481" i="2"/>
  <c r="L902" i="2"/>
  <c r="L359" i="2"/>
  <c r="L782" i="2"/>
  <c r="L61" i="2"/>
  <c r="L308" i="2"/>
  <c r="L123" i="2"/>
  <c r="L53" i="2"/>
  <c r="L300" i="2"/>
  <c r="L137" i="2"/>
  <c r="L446" i="2"/>
  <c r="L941" i="2"/>
  <c r="L545" i="2"/>
  <c r="L510" i="2"/>
  <c r="L779" i="2"/>
  <c r="L564" i="2"/>
  <c r="L655" i="2"/>
  <c r="L794" i="2"/>
  <c r="L560" i="2"/>
  <c r="L502" i="2"/>
  <c r="L371" i="2"/>
  <c r="L669" i="2"/>
  <c r="L799" i="2"/>
  <c r="L469" i="2"/>
  <c r="L681" i="2"/>
  <c r="L673" i="2"/>
  <c r="L811" i="2"/>
  <c r="J929" i="2"/>
  <c r="J109" i="2"/>
  <c r="J44" i="2"/>
  <c r="J509" i="2"/>
  <c r="L819" i="2"/>
  <c r="L274" i="2"/>
  <c r="L702" i="2"/>
  <c r="L772" i="2"/>
  <c r="L668" i="2"/>
  <c r="L1033" i="2"/>
  <c r="L487" i="2"/>
  <c r="L32" i="2"/>
  <c r="L108" i="2"/>
  <c r="L408" i="2"/>
  <c r="L258" i="2"/>
  <c r="L116" i="2"/>
  <c r="L416" i="2"/>
  <c r="L441" i="2"/>
  <c r="L761" i="2"/>
  <c r="L299" i="2"/>
  <c r="L918" i="2"/>
  <c r="L150" i="2"/>
  <c r="L453" i="2"/>
  <c r="L783" i="2"/>
  <c r="L346" i="2"/>
  <c r="L382" i="2"/>
  <c r="L72" i="2"/>
  <c r="L936" i="2"/>
  <c r="L922" i="2"/>
  <c r="L337" i="2"/>
  <c r="L289" i="2"/>
  <c r="L954" i="2"/>
  <c r="L294" i="2"/>
  <c r="L863" i="2"/>
  <c r="L228" i="2"/>
  <c r="L737" i="2"/>
  <c r="L1013" i="2"/>
  <c r="L530" i="2"/>
  <c r="L85" i="2"/>
  <c r="L201" i="2"/>
  <c r="L1063" i="2"/>
  <c r="L117" i="2"/>
  <c r="L1024" i="2"/>
  <c r="L687" i="2"/>
  <c r="L1092" i="2"/>
  <c r="L664" i="2"/>
  <c r="L1029" i="2"/>
  <c r="L482" i="2"/>
  <c r="L911" i="2"/>
  <c r="L26" i="2"/>
  <c r="L340" i="2"/>
  <c r="L169" i="2"/>
  <c r="L86" i="2"/>
  <c r="L332" i="2"/>
  <c r="L178" i="2"/>
  <c r="L141" i="2"/>
  <c r="L462" i="2"/>
  <c r="L873" i="2"/>
  <c r="L914" i="2"/>
  <c r="L1031" i="2"/>
  <c r="L698" i="2"/>
  <c r="L499" i="2"/>
  <c r="L459" i="2"/>
  <c r="L393" i="2"/>
  <c r="L1091" i="2"/>
  <c r="L167" i="2"/>
  <c r="L1051" i="2"/>
  <c r="L976" i="2"/>
  <c r="L890" i="2"/>
  <c r="K746" i="2"/>
  <c r="K899" i="2"/>
  <c r="K106" i="2"/>
  <c r="K729" i="2"/>
  <c r="K282" i="2"/>
  <c r="K281" i="2"/>
  <c r="L997" i="2"/>
  <c r="L445" i="2"/>
  <c r="L880" i="2"/>
  <c r="L270" i="2"/>
  <c r="L837" i="2"/>
  <c r="L266" i="2"/>
  <c r="L937" i="2"/>
  <c r="L151" i="2"/>
  <c r="L156" i="2"/>
  <c r="L456" i="2"/>
  <c r="L118" i="2"/>
  <c r="L164" i="2"/>
  <c r="L464" i="2"/>
  <c r="L855" i="2"/>
  <c r="L173" i="2"/>
  <c r="L1018" i="2"/>
  <c r="L415" i="2"/>
  <c r="L939" i="2"/>
  <c r="L159" i="2"/>
  <c r="L355" i="2"/>
  <c r="L1089" i="2"/>
  <c r="L233" i="2"/>
  <c r="L942" i="2"/>
  <c r="L406" i="2"/>
  <c r="L733" i="2"/>
  <c r="L1030" i="2"/>
  <c r="L1034" i="2"/>
  <c r="L765" i="2"/>
  <c r="L998" i="2"/>
  <c r="L110" i="2"/>
  <c r="L798" i="2"/>
  <c r="L868" i="2"/>
  <c r="L251" i="2"/>
  <c r="L825" i="2"/>
  <c r="L245" i="2"/>
  <c r="L953" i="2"/>
  <c r="L54" i="2"/>
  <c r="L88" i="2"/>
  <c r="L388" i="2"/>
  <c r="L222" i="2"/>
  <c r="L79" i="2"/>
  <c r="L380" i="2"/>
  <c r="L230" i="2"/>
  <c r="L835" i="2"/>
  <c r="L1045" i="2"/>
  <c r="L728" i="2"/>
  <c r="L565" i="2"/>
  <c r="L1094" i="2"/>
  <c r="L715" i="2"/>
  <c r="L236" i="2"/>
  <c r="L665" i="2"/>
  <c r="L46" i="2"/>
  <c r="L519" i="2"/>
  <c r="L1056" i="2"/>
  <c r="L529" i="2"/>
  <c r="L789" i="2"/>
  <c r="L1037" i="2"/>
  <c r="L566" i="2"/>
  <c r="L950" i="2"/>
  <c r="L1005" i="2"/>
  <c r="L854" i="2"/>
  <c r="L34" i="2"/>
  <c r="L563" i="2"/>
  <c r="L994" i="2"/>
  <c r="L531" i="2"/>
  <c r="L952" i="2"/>
  <c r="L421" i="2"/>
  <c r="L1130" i="2"/>
  <c r="L189" i="2"/>
  <c r="L188" i="2"/>
  <c r="L488" i="2"/>
  <c r="L177" i="2"/>
  <c r="L196" i="2"/>
  <c r="L496" i="2"/>
  <c r="L84" i="2"/>
  <c r="L543" i="2"/>
  <c r="L677" i="2"/>
  <c r="L762" i="2"/>
  <c r="L18" i="2"/>
  <c r="L1041" i="2"/>
  <c r="L1010" i="2"/>
  <c r="L958" i="2"/>
  <c r="L639" i="2"/>
  <c r="L815" i="2"/>
  <c r="L557" i="2"/>
  <c r="L572" i="2"/>
  <c r="L903" i="2"/>
  <c r="L389" i="2"/>
  <c r="L620" i="2"/>
  <c r="L872" i="2"/>
  <c r="L808" i="2"/>
  <c r="L540" i="2"/>
  <c r="L68" i="2"/>
  <c r="L334" i="2"/>
  <c r="L869" i="2"/>
  <c r="L309" i="2"/>
  <c r="L826" i="2"/>
  <c r="L161" i="2"/>
  <c r="L690" i="2"/>
  <c r="L1095" i="2"/>
  <c r="L162" i="2"/>
  <c r="L65" i="2"/>
  <c r="L312" i="2"/>
  <c r="L153" i="2"/>
  <c r="L73" i="2"/>
  <c r="L320" i="2"/>
  <c r="L1016" i="2"/>
  <c r="L1076" i="2"/>
  <c r="L787" i="2"/>
  <c r="L893" i="2"/>
  <c r="L707" i="2"/>
  <c r="L891" i="2"/>
  <c r="L197" i="2"/>
  <c r="L812" i="2"/>
  <c r="L1019" i="2"/>
  <c r="L663" i="2"/>
  <c r="L813" i="2"/>
  <c r="L405" i="2"/>
  <c r="L322" i="2"/>
  <c r="L1126" i="2"/>
  <c r="L447" i="2"/>
  <c r="L70" i="2"/>
  <c r="L148" i="2"/>
  <c r="L193" i="2"/>
  <c r="K467" i="2"/>
  <c r="K920" i="2"/>
  <c r="K378" i="2"/>
  <c r="K685" i="2"/>
  <c r="K267" i="2"/>
  <c r="K757" i="2"/>
  <c r="K145" i="2"/>
  <c r="K185" i="2"/>
  <c r="K82" i="2"/>
  <c r="K328" i="2"/>
  <c r="K171" i="2"/>
  <c r="K19" i="2"/>
  <c r="K336" i="2"/>
  <c r="K575" i="2"/>
  <c r="K1020" i="2"/>
  <c r="K723" i="2"/>
  <c r="K147" i="2"/>
  <c r="K618" i="2"/>
  <c r="K828" i="2"/>
  <c r="J1125" i="2"/>
  <c r="K742" i="2"/>
  <c r="K956" i="2"/>
  <c r="K573" i="2"/>
  <c r="K751" i="2"/>
  <c r="K319" i="2"/>
  <c r="K987" i="2"/>
  <c r="K850" i="2"/>
  <c r="K362" i="2"/>
  <c r="K861" i="2"/>
  <c r="K229" i="2"/>
  <c r="J357" i="2"/>
  <c r="J700" i="2"/>
  <c r="J262" i="2"/>
  <c r="J741" i="2"/>
  <c r="J138" i="2"/>
  <c r="J613" i="2"/>
  <c r="J603" i="2"/>
  <c r="J260" i="2"/>
  <c r="J55" i="2"/>
  <c r="J536" i="2"/>
  <c r="J255" i="2"/>
  <c r="J80" i="2"/>
  <c r="J814" i="2"/>
  <c r="J990" i="2"/>
  <c r="J552" i="2"/>
  <c r="J240" i="2"/>
  <c r="J642" i="2"/>
  <c r="J847" i="2"/>
  <c r="J769" i="2"/>
  <c r="J608" i="2"/>
  <c r="J302" i="2"/>
  <c r="J521" i="2"/>
  <c r="J345" i="2"/>
  <c r="J675" i="2"/>
  <c r="J797" i="2"/>
  <c r="J212" i="2"/>
  <c r="J103" i="2"/>
  <c r="J622" i="2"/>
  <c r="J263" i="2"/>
  <c r="J1071" i="2"/>
  <c r="J755" i="2"/>
  <c r="J693" i="2"/>
  <c r="L713" i="2"/>
  <c r="L40" i="2"/>
  <c r="L593" i="2"/>
  <c r="L696" i="2"/>
  <c r="L497" i="2"/>
  <c r="L930" i="2"/>
  <c r="L375" i="2"/>
  <c r="L234" i="2"/>
  <c r="L74" i="2"/>
  <c r="L376" i="2"/>
  <c r="L226" i="2"/>
  <c r="L81" i="2"/>
  <c r="L384" i="2"/>
  <c r="L643" i="2"/>
  <c r="L483" i="2"/>
  <c r="L470" i="2"/>
  <c r="L662" i="2"/>
  <c r="L363" i="2"/>
  <c r="L621" i="2"/>
  <c r="L908" i="2"/>
  <c r="L517" i="2"/>
  <c r="L767" i="2"/>
  <c r="L325" i="2"/>
  <c r="L179" i="2"/>
  <c r="L1053" i="2"/>
  <c r="L507" i="2"/>
  <c r="L671" i="2"/>
  <c r="L1085" i="2"/>
  <c r="L465" i="2"/>
  <c r="K581" i="2"/>
  <c r="K760" i="2"/>
  <c r="K481" i="2"/>
  <c r="K902" i="2"/>
  <c r="K359" i="2"/>
  <c r="K782" i="2"/>
  <c r="K61" i="2"/>
  <c r="K308" i="2"/>
  <c r="K123" i="2"/>
  <c r="K53" i="2"/>
  <c r="K300" i="2"/>
  <c r="K137" i="2"/>
  <c r="K446" i="2"/>
  <c r="K941" i="2"/>
  <c r="K545" i="2"/>
  <c r="K510" i="2"/>
  <c r="K779" i="2"/>
  <c r="K564" i="2"/>
  <c r="K655" i="2"/>
  <c r="K794" i="2"/>
  <c r="K560" i="2"/>
  <c r="K502" i="2"/>
  <c r="K371" i="2"/>
  <c r="K669" i="2"/>
  <c r="K799" i="2"/>
  <c r="K469" i="2"/>
  <c r="K681" i="2"/>
  <c r="K673" i="2"/>
  <c r="K811" i="2"/>
  <c r="L397" i="2"/>
  <c r="L791" i="2"/>
  <c r="L356" i="2"/>
  <c r="L857" i="2"/>
  <c r="L414" i="2"/>
  <c r="L739" i="2"/>
  <c r="K819" i="2"/>
  <c r="K274" i="2"/>
  <c r="K702" i="2"/>
  <c r="K772" i="2"/>
  <c r="K668" i="2"/>
  <c r="K1033" i="2"/>
  <c r="K487" i="2"/>
  <c r="K32" i="2"/>
  <c r="K108" i="2"/>
  <c r="K408" i="2"/>
  <c r="K258" i="2"/>
  <c r="K116" i="2"/>
  <c r="K416" i="2"/>
  <c r="K441" i="2"/>
  <c r="K761" i="2"/>
  <c r="K299" i="2"/>
  <c r="K918" i="2"/>
  <c r="K150" i="2"/>
  <c r="K453" i="2"/>
  <c r="K783" i="2"/>
  <c r="K346" i="2"/>
  <c r="K382" i="2"/>
  <c r="K72" i="2"/>
  <c r="K936" i="2"/>
  <c r="K922" i="2"/>
  <c r="K337" i="2"/>
  <c r="K289" i="2"/>
  <c r="K954" i="2"/>
  <c r="K294" i="2"/>
  <c r="K863" i="2"/>
  <c r="K228" i="2"/>
  <c r="K737" i="2"/>
  <c r="K1013" i="2"/>
  <c r="K530" i="2"/>
  <c r="K85" i="2"/>
  <c r="K201" i="2"/>
  <c r="K1063" i="2"/>
  <c r="K117" i="2"/>
  <c r="K1024" i="2"/>
  <c r="K687" i="2"/>
  <c r="K1092" i="2"/>
  <c r="K664" i="2"/>
  <c r="K1029" i="2"/>
  <c r="K482" i="2"/>
  <c r="K911" i="2"/>
  <c r="K26" i="2"/>
  <c r="K340" i="2"/>
  <c r="K169" i="2"/>
  <c r="K86" i="2"/>
  <c r="K332" i="2"/>
  <c r="K178" i="2"/>
  <c r="K141" i="2"/>
  <c r="K462" i="2"/>
  <c r="K873" i="2"/>
  <c r="K914" i="2"/>
  <c r="K1031" i="2"/>
  <c r="K698" i="2"/>
  <c r="K499" i="2"/>
  <c r="K459" i="2"/>
  <c r="K393" i="2"/>
  <c r="K1091" i="2"/>
  <c r="K167" i="2"/>
  <c r="K1051" i="2"/>
  <c r="K976" i="2"/>
  <c r="K890" i="2"/>
  <c r="J282" i="2"/>
  <c r="J281" i="2"/>
  <c r="K997" i="2"/>
  <c r="K445" i="2"/>
  <c r="K880" i="2"/>
  <c r="K270" i="2"/>
  <c r="K837" i="2"/>
  <c r="K266" i="2"/>
  <c r="K937" i="2"/>
  <c r="K151" i="2"/>
  <c r="K156" i="2"/>
  <c r="K456" i="2"/>
  <c r="K118" i="2"/>
  <c r="K164" i="2"/>
  <c r="K464" i="2"/>
  <c r="K855" i="2"/>
  <c r="K173" i="2"/>
  <c r="K1018" i="2"/>
  <c r="K415" i="2"/>
  <c r="K939" i="2"/>
  <c r="K159" i="2"/>
  <c r="K355" i="2"/>
  <c r="K1089" i="2"/>
  <c r="K233" i="2"/>
  <c r="K942" i="2"/>
  <c r="K406" i="2"/>
  <c r="K733" i="2"/>
  <c r="K1030" i="2"/>
  <c r="K1034" i="2"/>
  <c r="K765" i="2"/>
  <c r="K998" i="2"/>
  <c r="K110" i="2"/>
  <c r="K798" i="2"/>
  <c r="K868" i="2"/>
  <c r="K251" i="2"/>
  <c r="K825" i="2"/>
  <c r="K245" i="2"/>
  <c r="K953" i="2"/>
  <c r="K54" i="2"/>
  <c r="K88" i="2"/>
  <c r="K388" i="2"/>
  <c r="K222" i="2"/>
  <c r="K79" i="2"/>
  <c r="K380" i="2"/>
  <c r="K230" i="2"/>
  <c r="K835" i="2"/>
  <c r="K1045" i="2"/>
  <c r="K728" i="2"/>
  <c r="K565" i="2"/>
  <c r="K1094" i="2"/>
  <c r="K715" i="2"/>
  <c r="K236" i="2"/>
  <c r="K665" i="2"/>
  <c r="K46" i="2"/>
  <c r="K519" i="2"/>
  <c r="K1056" i="2"/>
  <c r="K529" i="2"/>
  <c r="K789" i="2"/>
  <c r="K1037" i="2"/>
  <c r="K566" i="2"/>
  <c r="K950" i="2"/>
  <c r="K1005" i="2"/>
  <c r="K854" i="2"/>
  <c r="K34" i="2"/>
  <c r="K563" i="2"/>
  <c r="K994" i="2"/>
  <c r="K531" i="2"/>
  <c r="K952" i="2"/>
  <c r="K421" i="2"/>
  <c r="K1130" i="2"/>
  <c r="K189" i="2"/>
  <c r="K188" i="2"/>
  <c r="K488" i="2"/>
  <c r="K177" i="2"/>
  <c r="K196" i="2"/>
  <c r="K496" i="2"/>
  <c r="K84" i="2"/>
  <c r="K543" i="2"/>
  <c r="K677" i="2"/>
  <c r="K762" i="2"/>
  <c r="K18" i="2"/>
  <c r="K1041" i="2"/>
  <c r="K1010" i="2"/>
  <c r="K958" i="2"/>
  <c r="K639" i="2"/>
  <c r="K815" i="2"/>
  <c r="K557" i="2"/>
  <c r="K572" i="2"/>
  <c r="K903" i="2"/>
  <c r="K389" i="2"/>
  <c r="K620" i="2"/>
  <c r="K872" i="2"/>
  <c r="K808" i="2"/>
  <c r="K540" i="2"/>
  <c r="K68" i="2"/>
  <c r="K334" i="2"/>
  <c r="K869" i="2"/>
  <c r="K309" i="2"/>
  <c r="K826" i="2"/>
  <c r="K161" i="2"/>
  <c r="K690" i="2"/>
  <c r="K1095" i="2"/>
  <c r="K162" i="2"/>
  <c r="K65" i="2"/>
  <c r="K312" i="2"/>
  <c r="K153" i="2"/>
  <c r="K73" i="2"/>
  <c r="K320" i="2"/>
  <c r="K1016" i="2"/>
  <c r="K1076" i="2"/>
  <c r="K787" i="2"/>
  <c r="K893" i="2"/>
  <c r="K707" i="2"/>
  <c r="K891" i="2"/>
  <c r="K197" i="2"/>
  <c r="K812" i="2"/>
  <c r="K1019" i="2"/>
  <c r="K663" i="2"/>
  <c r="K813" i="2"/>
  <c r="K405" i="2"/>
  <c r="K322" i="2"/>
  <c r="J1126" i="2"/>
  <c r="K447" i="2"/>
  <c r="K70" i="2"/>
  <c r="K148" i="2"/>
  <c r="K193" i="2"/>
  <c r="J757" i="2"/>
  <c r="J145" i="2"/>
  <c r="J185" i="2"/>
  <c r="J82" i="2"/>
  <c r="J328" i="2"/>
  <c r="J171" i="2"/>
  <c r="J19" i="2"/>
  <c r="J336" i="2"/>
  <c r="J575" i="2"/>
  <c r="J1020" i="2"/>
  <c r="J723" i="2"/>
  <c r="J147" i="2"/>
  <c r="J618" i="2"/>
  <c r="J828" i="2"/>
  <c r="K1125" i="2"/>
  <c r="J751" i="2"/>
  <c r="J987" i="2"/>
  <c r="J229" i="2"/>
  <c r="J544" i="2"/>
  <c r="J768" i="2"/>
  <c r="J458" i="2"/>
  <c r="J670" i="2"/>
  <c r="J706" i="2"/>
  <c r="J62" i="2"/>
  <c r="L647" i="2"/>
  <c r="L1047" i="2"/>
  <c r="L527" i="2"/>
  <c r="L885" i="2"/>
  <c r="L433" i="2"/>
  <c r="L867" i="2"/>
  <c r="L317" i="2"/>
  <c r="L218" i="2"/>
  <c r="L51" i="2"/>
  <c r="L360" i="2"/>
  <c r="L210" i="2"/>
  <c r="L60" i="2"/>
  <c r="L368" i="2"/>
  <c r="L661" i="2"/>
  <c r="L318" i="2"/>
  <c r="L554" i="2"/>
  <c r="L526" i="2"/>
  <c r="L449" i="2"/>
  <c r="L694" i="2"/>
  <c r="L972" i="2"/>
  <c r="L589" i="2"/>
  <c r="L829" i="2"/>
  <c r="L410" i="2"/>
  <c r="L834" i="2"/>
  <c r="L64" i="2"/>
  <c r="L582" i="2"/>
  <c r="L897" i="2"/>
  <c r="L149" i="2"/>
  <c r="L550" i="2"/>
  <c r="L1084" i="2"/>
  <c r="L321" i="2"/>
  <c r="L1098" i="2"/>
  <c r="K713" i="2"/>
  <c r="K40" i="2"/>
  <c r="K593" i="2"/>
  <c r="K696" i="2"/>
  <c r="K497" i="2"/>
  <c r="K930" i="2"/>
  <c r="K375" i="2"/>
  <c r="K234" i="2"/>
  <c r="K74" i="2"/>
  <c r="K376" i="2"/>
  <c r="K226" i="2"/>
  <c r="K81" i="2"/>
  <c r="K384" i="2"/>
  <c r="K643" i="2"/>
  <c r="K483" i="2"/>
  <c r="K470" i="2"/>
  <c r="K662" i="2"/>
  <c r="K363" i="2"/>
  <c r="K621" i="2"/>
  <c r="K908" i="2"/>
  <c r="K517" i="2"/>
  <c r="K767" i="2"/>
  <c r="K325" i="2"/>
  <c r="K179" i="2"/>
  <c r="K1053" i="2"/>
  <c r="K507" i="2"/>
  <c r="K671" i="2"/>
  <c r="K1085" i="2"/>
  <c r="K465" i="2"/>
  <c r="J902" i="2"/>
  <c r="J782" i="2"/>
  <c r="J61" i="2"/>
  <c r="J308" i="2"/>
  <c r="J123" i="2"/>
  <c r="J53" i="2"/>
  <c r="J300" i="2"/>
  <c r="J137" i="2"/>
  <c r="J446" i="2"/>
  <c r="J941" i="2"/>
  <c r="J545" i="2"/>
  <c r="J510" i="2"/>
  <c r="J779" i="2"/>
  <c r="J564" i="2"/>
  <c r="J469" i="2"/>
  <c r="J681" i="2"/>
  <c r="J673" i="2"/>
  <c r="J811" i="2"/>
  <c r="K397" i="2"/>
  <c r="K791" i="2"/>
  <c r="K356" i="2"/>
  <c r="K857" i="2"/>
  <c r="K414" i="2"/>
  <c r="K739" i="2"/>
  <c r="J819" i="2"/>
  <c r="J274" i="2"/>
  <c r="J702" i="2"/>
  <c r="J772" i="2"/>
  <c r="J668" i="2"/>
  <c r="J1033" i="2"/>
  <c r="J487" i="2"/>
  <c r="J32" i="2"/>
  <c r="J108" i="2"/>
  <c r="J408" i="2"/>
  <c r="J258" i="2"/>
  <c r="J116" i="2"/>
  <c r="J441" i="2"/>
  <c r="J761" i="2"/>
  <c r="J299" i="2"/>
  <c r="J918" i="2"/>
  <c r="J150" i="2"/>
  <c r="J453" i="2"/>
  <c r="J346" i="2"/>
  <c r="J72" i="2"/>
  <c r="J922" i="2"/>
  <c r="J289" i="2"/>
  <c r="J294" i="2"/>
  <c r="J85" i="2"/>
  <c r="J201" i="2"/>
  <c r="J1024" i="2"/>
  <c r="J687" i="2"/>
  <c r="J664" i="2"/>
  <c r="J746" i="2"/>
  <c r="J899" i="2"/>
  <c r="J106" i="2"/>
  <c r="J729" i="2"/>
  <c r="J445" i="2"/>
  <c r="J266" i="2"/>
  <c r="J937" i="2"/>
  <c r="J156" i="2"/>
  <c r="J456" i="2"/>
  <c r="J118" i="2"/>
  <c r="J164" i="2"/>
  <c r="J464" i="2"/>
  <c r="J855" i="2"/>
  <c r="J1018" i="2"/>
  <c r="J415" i="2"/>
  <c r="J939" i="2"/>
  <c r="J159" i="2"/>
  <c r="J355" i="2"/>
  <c r="J233" i="2"/>
  <c r="J406" i="2"/>
  <c r="J1034" i="2"/>
  <c r="J765" i="2"/>
  <c r="J110" i="2"/>
  <c r="J798" i="2"/>
  <c r="J868" i="2"/>
  <c r="J251" i="2"/>
  <c r="J825" i="2"/>
  <c r="J953" i="2"/>
  <c r="J54" i="2"/>
  <c r="J88" i="2"/>
  <c r="J388" i="2"/>
  <c r="J222" i="2"/>
  <c r="J79" i="2"/>
  <c r="J380" i="2"/>
  <c r="J230" i="2"/>
  <c r="J1045" i="2"/>
  <c r="J728" i="2"/>
  <c r="J565" i="2"/>
  <c r="J1094" i="2"/>
  <c r="J715" i="2"/>
  <c r="J236" i="2"/>
  <c r="J46" i="2"/>
  <c r="J1056" i="2"/>
  <c r="J789" i="2"/>
  <c r="J566" i="2"/>
  <c r="J950" i="2"/>
  <c r="J1005" i="2"/>
  <c r="J854" i="2"/>
  <c r="J563" i="2"/>
  <c r="J531" i="2"/>
  <c r="J421" i="2"/>
  <c r="J189" i="2"/>
  <c r="J488" i="2"/>
  <c r="J196" i="2"/>
  <c r="J84" i="2"/>
  <c r="J677" i="2"/>
  <c r="J18" i="2"/>
  <c r="J1010" i="2"/>
  <c r="J639" i="2"/>
  <c r="J557" i="2"/>
  <c r="J903" i="2"/>
  <c r="J620" i="2"/>
  <c r="J808" i="2"/>
  <c r="J68" i="2"/>
  <c r="J334" i="2"/>
  <c r="J309" i="2"/>
  <c r="J161" i="2"/>
  <c r="J1095" i="2"/>
  <c r="J65" i="2"/>
  <c r="J153" i="2"/>
  <c r="J320" i="2"/>
  <c r="J1076" i="2"/>
  <c r="J893" i="2"/>
  <c r="J891" i="2"/>
  <c r="J812" i="2"/>
  <c r="J663" i="2"/>
  <c r="J813" i="2"/>
  <c r="J405" i="2"/>
  <c r="J322" i="2"/>
  <c r="K1126" i="2"/>
  <c r="J447" i="2"/>
  <c r="J193" i="2"/>
  <c r="J467" i="2"/>
  <c r="J920" i="2"/>
  <c r="J378" i="2"/>
  <c r="J685" i="2"/>
  <c r="J267" i="2"/>
  <c r="J742" i="2"/>
  <c r="J956" i="2"/>
  <c r="J573" i="2"/>
  <c r="J319" i="2"/>
  <c r="J850" i="2"/>
  <c r="J362" i="2"/>
  <c r="J861" i="2"/>
  <c r="L102" i="2"/>
  <c r="L674" i="2"/>
  <c r="L1075" i="2"/>
  <c r="L549" i="2"/>
  <c r="L822" i="2"/>
  <c r="L438" i="2"/>
  <c r="L152" i="2"/>
  <c r="L452" i="2"/>
  <c r="L94" i="2"/>
  <c r="L144" i="2"/>
  <c r="L444" i="2"/>
  <c r="L101" i="2"/>
  <c r="L714" i="2"/>
  <c r="L931" i="2"/>
  <c r="L559" i="2"/>
  <c r="L411" i="2"/>
  <c r="L455" i="2"/>
  <c r="L434" i="2"/>
  <c r="L913" i="2"/>
  <c r="L235" i="2"/>
  <c r="L806" i="2"/>
  <c r="L881" i="2"/>
  <c r="L1096" i="2"/>
  <c r="L143" i="2"/>
  <c r="L865" i="2"/>
  <c r="L781" i="2"/>
  <c r="L219" i="2"/>
  <c r="L570" i="2"/>
  <c r="L585" i="2"/>
  <c r="L1093" i="2"/>
  <c r="L435" i="2"/>
  <c r="K647" i="2"/>
  <c r="K1047" i="2"/>
  <c r="K527" i="2"/>
  <c r="K885" i="2"/>
  <c r="K433" i="2"/>
  <c r="K867" i="2"/>
  <c r="K317" i="2"/>
  <c r="K218" i="2"/>
  <c r="K51" i="2"/>
  <c r="K360" i="2"/>
  <c r="K210" i="2"/>
  <c r="K60" i="2"/>
  <c r="K368" i="2"/>
  <c r="K661" i="2"/>
  <c r="K318" i="2"/>
  <c r="K554" i="2"/>
  <c r="K526" i="2"/>
  <c r="K449" i="2"/>
  <c r="K694" i="2"/>
  <c r="K972" i="2"/>
  <c r="K589" i="2"/>
  <c r="K829" i="2"/>
  <c r="K410" i="2"/>
  <c r="K834" i="2"/>
  <c r="K64" i="2"/>
  <c r="K582" i="2"/>
  <c r="K897" i="2"/>
  <c r="K149" i="2"/>
  <c r="K550" i="2"/>
  <c r="K1084" i="2"/>
  <c r="K321" i="2"/>
  <c r="K1098" i="2"/>
  <c r="J40" i="2"/>
  <c r="J696" i="2"/>
  <c r="J930" i="2"/>
  <c r="J234" i="2"/>
  <c r="J376" i="2"/>
  <c r="J81" i="2"/>
  <c r="J643" i="2"/>
  <c r="J470" i="2"/>
  <c r="J363" i="2"/>
  <c r="J908" i="2"/>
  <c r="J767" i="2"/>
  <c r="J179" i="2"/>
  <c r="J507" i="2"/>
  <c r="J671" i="2"/>
  <c r="J465" i="2"/>
  <c r="J581" i="2"/>
  <c r="J760" i="2"/>
  <c r="J481" i="2"/>
  <c r="J359" i="2"/>
  <c r="J655" i="2"/>
  <c r="J794" i="2"/>
  <c r="J560" i="2"/>
  <c r="J502" i="2"/>
  <c r="J371" i="2"/>
  <c r="J669" i="2"/>
  <c r="J799" i="2"/>
  <c r="J791" i="2"/>
  <c r="J356" i="2"/>
  <c r="J857" i="2"/>
  <c r="J416" i="2"/>
  <c r="J783" i="2"/>
  <c r="J382" i="2"/>
  <c r="J936" i="2"/>
  <c r="J337" i="2"/>
  <c r="J954" i="2"/>
  <c r="J863" i="2"/>
  <c r="J228" i="2"/>
  <c r="J737" i="2"/>
  <c r="J1013" i="2"/>
  <c r="J530" i="2"/>
  <c r="J1063" i="2"/>
  <c r="J117" i="2"/>
  <c r="J1092" i="2"/>
  <c r="J1029" i="2"/>
  <c r="J482" i="2"/>
  <c r="J911" i="2"/>
  <c r="J26" i="2"/>
  <c r="J340" i="2"/>
  <c r="J169" i="2"/>
  <c r="J86" i="2"/>
  <c r="J332" i="2"/>
  <c r="J178" i="2"/>
  <c r="J141" i="2"/>
  <c r="J462" i="2"/>
  <c r="J873" i="2"/>
  <c r="J914" i="2"/>
  <c r="J1031" i="2"/>
  <c r="J698" i="2"/>
  <c r="J499" i="2"/>
  <c r="J459" i="2"/>
  <c r="J393" i="2"/>
  <c r="J1091" i="2"/>
  <c r="J167" i="2"/>
  <c r="J1051" i="2"/>
  <c r="J976" i="2"/>
  <c r="J890" i="2"/>
  <c r="L878" i="2"/>
  <c r="L313" i="2"/>
  <c r="L248" i="2"/>
  <c r="L1017" i="2"/>
  <c r="L365" i="2"/>
  <c r="L756" i="2"/>
  <c r="J997" i="2"/>
  <c r="J880" i="2"/>
  <c r="J270" i="2"/>
  <c r="J837" i="2"/>
  <c r="J151" i="2"/>
  <c r="J173" i="2"/>
  <c r="J1089" i="2"/>
  <c r="J942" i="2"/>
  <c r="J733" i="2"/>
  <c r="J1030" i="2"/>
  <c r="J998" i="2"/>
  <c r="J245" i="2"/>
  <c r="J835" i="2"/>
  <c r="J665" i="2"/>
  <c r="J519" i="2"/>
  <c r="J529" i="2"/>
  <c r="J1037" i="2"/>
  <c r="J34" i="2"/>
  <c r="J994" i="2"/>
  <c r="J952" i="2"/>
  <c r="J1130" i="2"/>
  <c r="J188" i="2"/>
  <c r="J177" i="2"/>
  <c r="J496" i="2"/>
  <c r="J543" i="2"/>
  <c r="J762" i="2"/>
  <c r="J1041" i="2"/>
  <c r="J958" i="2"/>
  <c r="J815" i="2"/>
  <c r="J572" i="2"/>
  <c r="J389" i="2"/>
  <c r="J872" i="2"/>
  <c r="J540" i="2"/>
  <c r="J869" i="2"/>
  <c r="J826" i="2"/>
  <c r="J690" i="2"/>
  <c r="J162" i="2"/>
  <c r="J312" i="2"/>
  <c r="J73" i="2"/>
  <c r="J1016" i="2"/>
  <c r="J787" i="2"/>
  <c r="J707" i="2"/>
  <c r="J197" i="2"/>
  <c r="J1019" i="2"/>
  <c r="J70" i="2"/>
  <c r="J148" i="2"/>
  <c r="L271" i="2"/>
  <c r="L874" i="2"/>
  <c r="L129" i="2"/>
  <c r="L678" i="2"/>
  <c r="L1079" i="2"/>
  <c r="L561" i="2"/>
  <c r="L776" i="2"/>
  <c r="L241" i="2"/>
  <c r="L38" i="2"/>
  <c r="L520" i="2"/>
  <c r="L232" i="2"/>
  <c r="L48" i="2"/>
  <c r="L528" i="2"/>
  <c r="L501" i="2"/>
  <c r="L864" i="2"/>
  <c r="L339" i="2"/>
  <c r="L1022" i="2"/>
  <c r="L848" i="2"/>
  <c r="L910" i="2"/>
  <c r="L551" i="2"/>
  <c r="L831" i="2"/>
  <c r="L823" i="2"/>
  <c r="L686" i="2"/>
  <c r="L926" i="2"/>
  <c r="L409" i="2"/>
  <c r="L770" i="2"/>
  <c r="L800" i="2"/>
  <c r="L451" i="2"/>
  <c r="L738" i="2"/>
  <c r="L99" i="2"/>
  <c r="K102" i="2"/>
  <c r="K674" i="2"/>
  <c r="K1075" i="2"/>
  <c r="K549" i="2"/>
  <c r="K822" i="2"/>
  <c r="K438" i="2"/>
  <c r="K152" i="2"/>
  <c r="K452" i="2"/>
  <c r="K94" i="2"/>
  <c r="K144" i="2"/>
  <c r="K444" i="2"/>
  <c r="K101" i="2"/>
  <c r="K714" i="2"/>
  <c r="K931" i="2"/>
  <c r="K559" i="2"/>
  <c r="K411" i="2"/>
  <c r="K455" i="2"/>
  <c r="K434" i="2"/>
  <c r="K913" i="2"/>
  <c r="K235" i="2"/>
  <c r="K806" i="2"/>
  <c r="K881" i="2"/>
  <c r="K1096" i="2"/>
  <c r="K143" i="2"/>
  <c r="K865" i="2"/>
  <c r="K781" i="2"/>
  <c r="K219" i="2"/>
  <c r="K570" i="2"/>
  <c r="K585" i="2"/>
  <c r="K1093" i="2"/>
  <c r="K435" i="2"/>
  <c r="J1047" i="2"/>
  <c r="J885" i="2"/>
  <c r="J433" i="2"/>
  <c r="J867" i="2"/>
  <c r="J317" i="2"/>
  <c r="J218" i="2"/>
  <c r="J51" i="2"/>
  <c r="J360" i="2"/>
  <c r="J210" i="2"/>
  <c r="J60" i="2"/>
  <c r="J368" i="2"/>
  <c r="J661" i="2"/>
  <c r="J318" i="2"/>
  <c r="J554" i="2"/>
  <c r="J526" i="2"/>
  <c r="J694" i="2"/>
  <c r="J589" i="2"/>
  <c r="J410" i="2"/>
  <c r="J834" i="2"/>
  <c r="J64" i="2"/>
  <c r="J582" i="2"/>
  <c r="J897" i="2"/>
  <c r="J149" i="2"/>
  <c r="J550" i="2"/>
  <c r="J1084" i="2"/>
  <c r="J1098" i="2"/>
  <c r="J713" i="2"/>
  <c r="J593" i="2"/>
  <c r="J497" i="2"/>
  <c r="J375" i="2"/>
  <c r="J74" i="2"/>
  <c r="J226" i="2"/>
  <c r="J384" i="2"/>
  <c r="J483" i="2"/>
  <c r="J662" i="2"/>
  <c r="J621" i="2"/>
  <c r="J517" i="2"/>
  <c r="J325" i="2"/>
  <c r="J1053" i="2"/>
  <c r="J1085" i="2"/>
  <c r="L390" i="2"/>
  <c r="L839" i="2"/>
  <c r="L290" i="2"/>
  <c r="L718" i="2"/>
  <c r="L1068" i="2"/>
  <c r="L680" i="2"/>
  <c r="L200" i="2"/>
  <c r="L500" i="2"/>
  <c r="L175" i="2"/>
  <c r="L192" i="2"/>
  <c r="L492" i="2"/>
  <c r="L182" i="2"/>
  <c r="L305" i="2"/>
  <c r="L574" i="2"/>
  <c r="L306" i="2"/>
  <c r="L948" i="2"/>
  <c r="L166" i="2"/>
  <c r="L944" i="2"/>
  <c r="L996" i="2"/>
  <c r="L801" i="2"/>
  <c r="L1048" i="2"/>
  <c r="L427" i="2"/>
  <c r="L343" i="2"/>
  <c r="L919" i="2"/>
  <c r="L474" i="2"/>
  <c r="L556" i="2"/>
  <c r="L951" i="2"/>
  <c r="L303" i="2"/>
  <c r="L682" i="2"/>
  <c r="J397" i="2"/>
  <c r="J414" i="2"/>
  <c r="J739" i="2"/>
  <c r="L641" i="2"/>
  <c r="L587" i="2"/>
  <c r="L558" i="2"/>
  <c r="L966" i="2"/>
  <c r="L418" i="2"/>
  <c r="L852" i="2"/>
  <c r="L78" i="2"/>
  <c r="L324" i="2"/>
  <c r="L146" i="2"/>
  <c r="L69" i="2"/>
  <c r="L316" i="2"/>
  <c r="L155" i="2"/>
  <c r="L1082" i="2"/>
  <c r="L244" i="2"/>
  <c r="L747" i="2"/>
  <c r="L745" i="2"/>
  <c r="L904" i="2"/>
  <c r="L1081" i="2"/>
  <c r="L576" i="2"/>
  <c r="L1054" i="2"/>
  <c r="L478" i="2"/>
  <c r="L841" i="2"/>
  <c r="L286" i="2"/>
  <c r="L407" i="2"/>
  <c r="L1052" i="2"/>
  <c r="L383" i="2"/>
  <c r="L571" i="2"/>
  <c r="L925" i="2"/>
  <c r="L515" i="2"/>
  <c r="L298" i="2"/>
  <c r="L824" i="2"/>
  <c r="L83" i="2"/>
  <c r="L934" i="2"/>
  <c r="L461" i="2"/>
  <c r="L142" i="2"/>
  <c r="L548" i="2"/>
  <c r="L403" i="2"/>
  <c r="L1055" i="2"/>
  <c r="L119" i="2"/>
  <c r="L924" i="2"/>
  <c r="L539" i="2"/>
  <c r="L946" i="2"/>
  <c r="L402" i="2"/>
  <c r="L836" i="2"/>
  <c r="L181" i="2"/>
  <c r="L795" i="2"/>
  <c r="L50" i="2"/>
  <c r="L532" i="2"/>
  <c r="L225" i="2"/>
  <c r="L43" i="2"/>
  <c r="L524" i="2"/>
  <c r="L239" i="2"/>
  <c r="L695" i="2"/>
  <c r="L900" i="2"/>
  <c r="L27" i="2"/>
  <c r="L338" i="2"/>
  <c r="L1023" i="2"/>
  <c r="L692" i="2"/>
  <c r="L984" i="2"/>
  <c r="L491" i="2"/>
  <c r="L450" i="2"/>
  <c r="L1050" i="2"/>
  <c r="L126" i="2"/>
  <c r="L786" i="2"/>
  <c r="L247" i="2"/>
  <c r="L186" i="2"/>
  <c r="K878" i="2"/>
  <c r="K313" i="2"/>
  <c r="K248" i="2"/>
  <c r="K1017" i="2"/>
  <c r="K365" i="2"/>
  <c r="K756" i="2"/>
  <c r="L816" i="2"/>
  <c r="L59" i="2"/>
  <c r="L763" i="2"/>
  <c r="L97" i="2"/>
  <c r="L1124" i="2"/>
  <c r="L1026" i="2"/>
  <c r="L67" i="2"/>
  <c r="L372" i="2"/>
  <c r="L206" i="2"/>
  <c r="L58" i="2"/>
  <c r="L364" i="2"/>
  <c r="L214" i="2"/>
  <c r="L658" i="2"/>
  <c r="L871" i="2"/>
  <c r="L115" i="2"/>
  <c r="L351" i="2"/>
  <c r="L792" i="2"/>
  <c r="L331" i="2"/>
  <c r="L329" i="2"/>
  <c r="L1059" i="2"/>
  <c r="L208" i="2"/>
  <c r="L780" i="2"/>
  <c r="L909" i="2"/>
  <c r="L614" i="2"/>
  <c r="L615" i="2"/>
  <c r="L1123" i="2"/>
  <c r="L672" i="2"/>
  <c r="L475" i="2"/>
  <c r="L341" i="2"/>
  <c r="L440" i="2"/>
  <c r="L827" i="2"/>
  <c r="L689" i="2"/>
  <c r="L759" i="2"/>
  <c r="L52" i="2"/>
  <c r="L567" i="2"/>
  <c r="L1006" i="2"/>
  <c r="L547" i="2"/>
  <c r="L964" i="2"/>
  <c r="L121" i="2"/>
  <c r="L33" i="2"/>
  <c r="L280" i="2"/>
  <c r="L107" i="2"/>
  <c r="L41" i="2"/>
  <c r="L288" i="2"/>
  <c r="L249" i="2"/>
  <c r="L466" i="2"/>
  <c r="L912" i="2"/>
  <c r="L965" i="2"/>
  <c r="L833" i="2"/>
  <c r="L122" i="2"/>
  <c r="L386" i="2"/>
  <c r="L971" i="2"/>
  <c r="L154" i="2"/>
  <c r="L790" i="2"/>
  <c r="L940" i="2"/>
  <c r="L569" i="2"/>
  <c r="L646" i="2"/>
  <c r="L595" i="2"/>
  <c r="L617" i="2"/>
  <c r="L933" i="2"/>
  <c r="L140" i="2"/>
  <c r="L592" i="2"/>
  <c r="L915" i="2"/>
  <c r="L377" i="2"/>
  <c r="L884" i="2"/>
  <c r="L314" i="2"/>
  <c r="L810" i="2"/>
  <c r="L202" i="2"/>
  <c r="L104" i="2"/>
  <c r="L404" i="2"/>
  <c r="L238" i="2"/>
  <c r="L96" i="2"/>
  <c r="L396" i="2"/>
  <c r="L246" i="2"/>
  <c r="L1001" i="2"/>
  <c r="L293" i="2"/>
  <c r="L980" i="2"/>
  <c r="L804" i="2"/>
  <c r="L716" i="2"/>
  <c r="L968" i="2"/>
  <c r="L95" i="2"/>
  <c r="L607" i="2"/>
  <c r="L846" i="2"/>
  <c r="L349" i="2"/>
  <c r="L870" i="2"/>
  <c r="L443" i="2"/>
  <c r="L838" i="2"/>
  <c r="L970" i="2"/>
  <c r="L486" i="2"/>
  <c r="L684" i="2"/>
  <c r="L749" i="2"/>
  <c r="L588" i="2"/>
  <c r="L513" i="2"/>
  <c r="L183" i="2"/>
  <c r="L1064" i="2"/>
  <c r="L1070" i="2"/>
  <c r="L612" i="2"/>
  <c r="L1011" i="2"/>
  <c r="L485" i="2"/>
  <c r="L949" i="2"/>
  <c r="L223" i="2"/>
  <c r="L204" i="2"/>
  <c r="L504" i="2"/>
  <c r="L209" i="2"/>
  <c r="L31" i="2"/>
  <c r="L512" i="2"/>
  <c r="L330" i="2"/>
  <c r="L730" i="2"/>
  <c r="L611" i="2"/>
  <c r="L895" i="2"/>
  <c r="L962" i="2"/>
  <c r="L977" i="2"/>
  <c r="L821" i="2"/>
  <c r="L894" i="2"/>
  <c r="L221" i="2"/>
  <c r="L753" i="2"/>
  <c r="L199" i="2"/>
  <c r="L494" i="2"/>
  <c r="L840" i="2"/>
  <c r="L1057" i="2"/>
  <c r="L537" i="2"/>
  <c r="L430" i="2"/>
  <c r="L959" i="2"/>
  <c r="K271" i="2"/>
  <c r="K874" i="2"/>
  <c r="K129" i="2"/>
  <c r="K678" i="2"/>
  <c r="K1079" i="2"/>
  <c r="K561" i="2"/>
  <c r="K776" i="2"/>
  <c r="K241" i="2"/>
  <c r="K38" i="2"/>
  <c r="K520" i="2"/>
  <c r="K232" i="2"/>
  <c r="K48" i="2"/>
  <c r="K528" i="2"/>
  <c r="K501" i="2"/>
  <c r="K864" i="2"/>
  <c r="K339" i="2"/>
  <c r="K1022" i="2"/>
  <c r="K848" i="2"/>
  <c r="K910" i="2"/>
  <c r="K551" i="2"/>
  <c r="K831" i="2"/>
  <c r="K823" i="2"/>
  <c r="K686" i="2"/>
  <c r="K926" i="2"/>
  <c r="K409" i="2"/>
  <c r="K770" i="2"/>
  <c r="K800" i="2"/>
  <c r="K451" i="2"/>
  <c r="K738" i="2"/>
  <c r="K99" i="2"/>
  <c r="J674" i="2"/>
  <c r="J1075" i="2"/>
  <c r="J549" i="2"/>
  <c r="J822" i="2"/>
  <c r="J438" i="2"/>
  <c r="J152" i="2"/>
  <c r="J452" i="2"/>
  <c r="J94" i="2"/>
  <c r="J144" i="2"/>
  <c r="J444" i="2"/>
  <c r="J101" i="2"/>
  <c r="J714" i="2"/>
  <c r="J559" i="2"/>
  <c r="J411" i="2"/>
  <c r="J455" i="2"/>
  <c r="J434" i="2"/>
  <c r="J235" i="2"/>
  <c r="J881" i="2"/>
  <c r="J143" i="2"/>
  <c r="J781" i="2"/>
  <c r="J219" i="2"/>
  <c r="J585" i="2"/>
  <c r="J1093" i="2"/>
  <c r="J435" i="2"/>
  <c r="J647" i="2"/>
  <c r="J527" i="2"/>
  <c r="J449" i="2"/>
  <c r="J972" i="2"/>
  <c r="J829" i="2"/>
  <c r="J321" i="2"/>
  <c r="L506" i="2"/>
  <c r="L901" i="2"/>
  <c r="L395" i="2"/>
  <c r="L851" i="2"/>
  <c r="L311" i="2"/>
  <c r="L734" i="2"/>
  <c r="L45" i="2"/>
  <c r="L292" i="2"/>
  <c r="L105" i="2"/>
  <c r="L37" i="2"/>
  <c r="L284" i="2"/>
  <c r="L114" i="2"/>
  <c r="L215" i="2"/>
  <c r="L505" i="2"/>
  <c r="L374" i="2"/>
  <c r="L297" i="2"/>
  <c r="L649" i="2"/>
  <c r="L1008" i="2"/>
  <c r="L721" i="2"/>
  <c r="L287" i="2"/>
  <c r="L640" i="2"/>
  <c r="L39" i="2"/>
  <c r="L457" i="2"/>
  <c r="L973" i="2"/>
  <c r="L30" i="2"/>
  <c r="L553" i="2"/>
  <c r="L802" i="2"/>
  <c r="L127" i="2"/>
  <c r="L399" i="2"/>
  <c r="K390" i="2"/>
  <c r="K839" i="2"/>
  <c r="K290" i="2"/>
  <c r="K718" i="2"/>
  <c r="K1068" i="2"/>
  <c r="K680" i="2"/>
  <c r="K200" i="2"/>
  <c r="K500" i="2"/>
  <c r="K175" i="2"/>
  <c r="K192" i="2"/>
  <c r="K492" i="2"/>
  <c r="K182" i="2"/>
  <c r="K305" i="2"/>
  <c r="K574" i="2"/>
  <c r="K306" i="2"/>
  <c r="K948" i="2"/>
  <c r="K166" i="2"/>
  <c r="K944" i="2"/>
  <c r="K996" i="2"/>
  <c r="K801" i="2"/>
  <c r="K1048" i="2"/>
  <c r="K427" i="2"/>
  <c r="K343" i="2"/>
  <c r="K919" i="2"/>
  <c r="K474" i="2"/>
  <c r="K556" i="2"/>
  <c r="K951" i="2"/>
  <c r="K303" i="2"/>
  <c r="K682" i="2"/>
  <c r="L820" i="2"/>
  <c r="L963" i="2"/>
  <c r="L35" i="2"/>
  <c r="L999" i="2"/>
  <c r="L307" i="2"/>
  <c r="K641" i="2"/>
  <c r="K587" i="2"/>
  <c r="K558" i="2"/>
  <c r="K966" i="2"/>
  <c r="K418" i="2"/>
  <c r="K852" i="2"/>
  <c r="K78" i="2"/>
  <c r="K324" i="2"/>
  <c r="K146" i="2"/>
  <c r="K69" i="2"/>
  <c r="K316" i="2"/>
  <c r="K155" i="2"/>
  <c r="K1082" i="2"/>
  <c r="K244" i="2"/>
  <c r="K747" i="2"/>
  <c r="K745" i="2"/>
  <c r="K904" i="2"/>
  <c r="K1081" i="2"/>
  <c r="K576" i="2"/>
  <c r="K1054" i="2"/>
  <c r="K478" i="2"/>
  <c r="K841" i="2"/>
  <c r="K286" i="2"/>
  <c r="K407" i="2"/>
  <c r="K1052" i="2"/>
  <c r="K383" i="2"/>
  <c r="K571" i="2"/>
  <c r="K925" i="2"/>
  <c r="K515" i="2"/>
  <c r="K298" i="2"/>
  <c r="K824" i="2"/>
  <c r="K83" i="2"/>
  <c r="K934" i="2"/>
  <c r="K461" i="2"/>
  <c r="K142" i="2"/>
  <c r="K548" i="2"/>
  <c r="K403" i="2"/>
  <c r="K1055" i="2"/>
  <c r="K119" i="2"/>
  <c r="K924" i="2"/>
  <c r="K539" i="2"/>
  <c r="K946" i="2"/>
  <c r="K402" i="2"/>
  <c r="K836" i="2"/>
  <c r="K181" i="2"/>
  <c r="K795" i="2"/>
  <c r="K50" i="2"/>
  <c r="K532" i="2"/>
  <c r="K225" i="2"/>
  <c r="K43" i="2"/>
  <c r="K524" i="2"/>
  <c r="K239" i="2"/>
  <c r="K695" i="2"/>
  <c r="K900" i="2"/>
  <c r="K27" i="2"/>
  <c r="K338" i="2"/>
  <c r="K1023" i="2"/>
  <c r="K692" i="2"/>
  <c r="K984" i="2"/>
  <c r="K491" i="2"/>
  <c r="K450" i="2"/>
  <c r="K1050" i="2"/>
  <c r="K126" i="2"/>
  <c r="K786" i="2"/>
  <c r="K247" i="2"/>
  <c r="K186" i="2"/>
  <c r="J878" i="2"/>
  <c r="J313" i="2"/>
  <c r="J248" i="2"/>
  <c r="J1017" i="2"/>
  <c r="J365" i="2"/>
  <c r="J756" i="2"/>
  <c r="K816" i="2"/>
  <c r="K59" i="2"/>
  <c r="K763" i="2"/>
  <c r="K97" i="2"/>
  <c r="J1124" i="2"/>
  <c r="K1026" i="2"/>
  <c r="K67" i="2"/>
  <c r="K372" i="2"/>
  <c r="K206" i="2"/>
  <c r="K58" i="2"/>
  <c r="K364" i="2"/>
  <c r="K214" i="2"/>
  <c r="K658" i="2"/>
  <c r="K871" i="2"/>
  <c r="K115" i="2"/>
  <c r="K351" i="2"/>
  <c r="K792" i="2"/>
  <c r="K331" i="2"/>
  <c r="K329" i="2"/>
  <c r="K1059" i="2"/>
  <c r="K208" i="2"/>
  <c r="K780" i="2"/>
  <c r="K909" i="2"/>
  <c r="K614" i="2"/>
  <c r="K615" i="2"/>
  <c r="J1123" i="2"/>
  <c r="K672" i="2"/>
  <c r="K475" i="2"/>
  <c r="K341" i="2"/>
  <c r="K440" i="2"/>
  <c r="K827" i="2"/>
  <c r="K689" i="2"/>
  <c r="K759" i="2"/>
  <c r="K52" i="2"/>
  <c r="K567" i="2"/>
  <c r="K1006" i="2"/>
  <c r="K547" i="2"/>
  <c r="K964" i="2"/>
  <c r="K121" i="2"/>
  <c r="K33" i="2"/>
  <c r="K280" i="2"/>
  <c r="K107" i="2"/>
  <c r="K41" i="2"/>
  <c r="K288" i="2"/>
  <c r="K249" i="2"/>
  <c r="K466" i="2"/>
  <c r="K912" i="2"/>
  <c r="K965" i="2"/>
  <c r="K833" i="2"/>
  <c r="K122" i="2"/>
  <c r="K386" i="2"/>
  <c r="K971" i="2"/>
  <c r="K154" i="2"/>
  <c r="K790" i="2"/>
  <c r="K940" i="2"/>
  <c r="K569" i="2"/>
  <c r="K646" i="2"/>
  <c r="K595" i="2"/>
  <c r="K617" i="2"/>
  <c r="K933" i="2"/>
  <c r="K140" i="2"/>
  <c r="K592" i="2"/>
  <c r="K915" i="2"/>
  <c r="K377" i="2"/>
  <c r="K884" i="2"/>
  <c r="K314" i="2"/>
  <c r="K810" i="2"/>
  <c r="K202" i="2"/>
  <c r="K104" i="2"/>
  <c r="K404" i="2"/>
  <c r="K238" i="2"/>
  <c r="K96" i="2"/>
  <c r="K396" i="2"/>
  <c r="K246" i="2"/>
  <c r="K1001" i="2"/>
  <c r="K293" i="2"/>
  <c r="K980" i="2"/>
  <c r="K804" i="2"/>
  <c r="K716" i="2"/>
  <c r="K968" i="2"/>
  <c r="K95" i="2"/>
  <c r="K607" i="2"/>
  <c r="K846" i="2"/>
  <c r="K349" i="2"/>
  <c r="K870" i="2"/>
  <c r="K443" i="2"/>
  <c r="K838" i="2"/>
  <c r="K970" i="2"/>
  <c r="K486" i="2"/>
  <c r="K684" i="2"/>
  <c r="K749" i="2"/>
  <c r="K588" i="2"/>
  <c r="K513" i="2"/>
  <c r="K183" i="2"/>
  <c r="K1064" i="2"/>
  <c r="K1070" i="2"/>
  <c r="K612" i="2"/>
  <c r="K1011" i="2"/>
  <c r="K485" i="2"/>
  <c r="K949" i="2"/>
  <c r="K223" i="2"/>
  <c r="K204" i="2"/>
  <c r="K504" i="2"/>
  <c r="K209" i="2"/>
  <c r="K31" i="2"/>
  <c r="K512" i="2"/>
  <c r="K330" i="2"/>
  <c r="K730" i="2"/>
  <c r="K611" i="2"/>
  <c r="K895" i="2"/>
  <c r="K962" i="2"/>
  <c r="K977" i="2"/>
  <c r="K821" i="2"/>
  <c r="K894" i="2"/>
  <c r="K221" i="2"/>
  <c r="K753" i="2"/>
  <c r="K199" i="2"/>
  <c r="K494" i="2"/>
  <c r="K840" i="2"/>
  <c r="K1057" i="2"/>
  <c r="K537" i="2"/>
  <c r="K430" i="2"/>
  <c r="K959" i="2"/>
  <c r="J271" i="2"/>
  <c r="J129" i="2"/>
  <c r="J561" i="2"/>
  <c r="J776" i="2"/>
  <c r="J241" i="2"/>
  <c r="J38" i="2"/>
  <c r="J520" i="2"/>
  <c r="J232" i="2"/>
  <c r="J528" i="2"/>
  <c r="J501" i="2"/>
  <c r="J864" i="2"/>
  <c r="J339" i="2"/>
  <c r="J1022" i="2"/>
  <c r="J848" i="2"/>
  <c r="J910" i="2"/>
  <c r="J831" i="2"/>
  <c r="J409" i="2"/>
  <c r="J451" i="2"/>
  <c r="J738" i="2"/>
  <c r="J99" i="2"/>
  <c r="J102" i="2"/>
  <c r="J931" i="2"/>
  <c r="J913" i="2"/>
  <c r="J806" i="2"/>
  <c r="J1096" i="2"/>
  <c r="J865" i="2"/>
  <c r="J570" i="2"/>
  <c r="L437" i="2"/>
  <c r="L1086" i="2"/>
  <c r="L326" i="2"/>
  <c r="L803" i="2"/>
  <c r="L243" i="2"/>
  <c r="L683" i="2"/>
  <c r="L29" i="2"/>
  <c r="L276" i="2"/>
  <c r="L87" i="2"/>
  <c r="L21" i="2"/>
  <c r="L268" i="2"/>
  <c r="L91" i="2"/>
  <c r="L957" i="2"/>
  <c r="L291" i="2"/>
  <c r="L174" i="2"/>
  <c r="L752" i="2"/>
  <c r="L417" i="2"/>
  <c r="L381" i="2"/>
  <c r="L785" i="2"/>
  <c r="L697" i="2"/>
  <c r="L705" i="2"/>
  <c r="L832" i="2"/>
  <c r="L542" i="2"/>
  <c r="L350" i="2"/>
  <c r="L198" i="2"/>
  <c r="L645" i="2"/>
  <c r="L133" i="2"/>
  <c r="L259" i="2"/>
  <c r="L426" i="2"/>
  <c r="L348" i="2"/>
  <c r="L722" i="2"/>
  <c r="K506" i="2"/>
  <c r="K901" i="2"/>
  <c r="K395" i="2"/>
  <c r="K851" i="2"/>
  <c r="K311" i="2"/>
  <c r="K734" i="2"/>
  <c r="K45" i="2"/>
  <c r="K292" i="2"/>
  <c r="K105" i="2"/>
  <c r="K37" i="2"/>
  <c r="K284" i="2"/>
  <c r="K114" i="2"/>
  <c r="K215" i="2"/>
  <c r="K505" i="2"/>
  <c r="K374" i="2"/>
  <c r="K297" i="2"/>
  <c r="K649" i="2"/>
  <c r="K1008" i="2"/>
  <c r="K721" i="2"/>
  <c r="K287" i="2"/>
  <c r="K640" i="2"/>
  <c r="K39" i="2"/>
  <c r="K457" i="2"/>
  <c r="K973" i="2"/>
  <c r="K30" i="2"/>
  <c r="K553" i="2"/>
  <c r="K802" i="2"/>
  <c r="K127" i="2"/>
  <c r="K399" i="2"/>
  <c r="J390" i="2"/>
  <c r="J1068" i="2"/>
  <c r="J680" i="2"/>
  <c r="J200" i="2"/>
  <c r="J500" i="2"/>
  <c r="J175" i="2"/>
  <c r="J192" i="2"/>
  <c r="J492" i="2"/>
  <c r="J182" i="2"/>
  <c r="J305" i="2"/>
  <c r="J574" i="2"/>
  <c r="J306" i="2"/>
  <c r="J166" i="2"/>
  <c r="J944" i="2"/>
  <c r="J996" i="2"/>
  <c r="J1048" i="2"/>
  <c r="J474" i="2"/>
  <c r="J556" i="2"/>
  <c r="J951" i="2"/>
  <c r="K820" i="2"/>
  <c r="K963" i="2"/>
  <c r="K35" i="2"/>
  <c r="K999" i="2"/>
  <c r="K307" i="2"/>
  <c r="J641" i="2"/>
  <c r="J587" i="2"/>
  <c r="J558" i="2"/>
  <c r="J966" i="2"/>
  <c r="J418" i="2"/>
  <c r="J852" i="2"/>
  <c r="J78" i="2"/>
  <c r="J324" i="2"/>
  <c r="J146" i="2"/>
  <c r="J69" i="2"/>
  <c r="J316" i="2"/>
  <c r="J155" i="2"/>
  <c r="J1082" i="2"/>
  <c r="J747" i="2"/>
  <c r="J745" i="2"/>
  <c r="J904" i="2"/>
  <c r="J1081" i="2"/>
  <c r="J1054" i="2"/>
  <c r="J841" i="2"/>
  <c r="J407" i="2"/>
  <c r="J383" i="2"/>
  <c r="J571" i="2"/>
  <c r="J925" i="2"/>
  <c r="J934" i="2"/>
  <c r="J461" i="2"/>
  <c r="J1055" i="2"/>
  <c r="J119" i="2"/>
  <c r="J924" i="2"/>
  <c r="J946" i="2"/>
  <c r="E49" i="1" l="1"/>
  <c r="E46" i="1"/>
  <c r="F17" i="1"/>
  <c r="F33" i="1"/>
  <c r="F34" i="1"/>
  <c r="E47" i="1"/>
  <c r="E48" i="1"/>
  <c r="E89" i="1"/>
  <c r="E80" i="1"/>
  <c r="E35" i="1"/>
  <c r="F134" i="1" l="1"/>
  <c r="K17" i="1"/>
  <c r="J35" i="1"/>
  <c r="J80" i="1"/>
  <c r="J89" i="1"/>
  <c r="J48" i="1"/>
  <c r="J47" i="1"/>
  <c r="J46" i="1"/>
  <c r="J49" i="1"/>
  <c r="F144" i="1"/>
  <c r="F145" i="1"/>
  <c r="F143" i="1"/>
  <c r="F141" i="1"/>
  <c r="F151" i="1" l="1"/>
  <c r="F158" i="1"/>
  <c r="K33" i="1"/>
  <c r="K34" i="1"/>
  <c r="F152" i="1"/>
  <c r="F140" i="1"/>
  <c r="F150" i="1"/>
  <c r="K145" i="1" l="1"/>
  <c r="K144" i="1"/>
  <c r="K141" i="1"/>
  <c r="K143" i="1"/>
  <c r="F114" i="1" l="1"/>
  <c r="F115" i="1" l="1"/>
  <c r="F139" i="1" l="1"/>
  <c r="F119" i="1" l="1"/>
  <c r="F120" i="1" l="1"/>
  <c r="F133" i="1" l="1"/>
  <c r="F131" i="1" l="1"/>
  <c r="F135" i="1" l="1"/>
  <c r="F137" i="1" l="1"/>
  <c r="F136" i="1"/>
  <c r="F31" i="1"/>
  <c r="K31" i="1" l="1"/>
  <c r="F30" i="1"/>
  <c r="K30" i="1" l="1"/>
  <c r="F94" i="1"/>
  <c r="K94" i="1" l="1"/>
  <c r="F46" i="1"/>
  <c r="K46" i="1" l="1"/>
  <c r="F48" i="1"/>
  <c r="F47" i="1"/>
  <c r="G46" i="1" l="1"/>
  <c r="K47" i="1"/>
  <c r="K48" i="1"/>
  <c r="F142" i="1"/>
  <c r="G48" i="1" l="1"/>
  <c r="L46" i="1"/>
  <c r="G47" i="1"/>
  <c r="L47" i="1" l="1"/>
  <c r="L48" i="1"/>
  <c r="K142" i="1"/>
  <c r="F80" i="1"/>
  <c r="F70" i="1"/>
  <c r="K80" i="1" l="1"/>
  <c r="G80" i="1" l="1"/>
  <c r="K70" i="1"/>
  <c r="L80" i="1" l="1"/>
  <c r="F74" i="1"/>
  <c r="F72" i="1"/>
  <c r="F58" i="1"/>
  <c r="F23" i="1"/>
  <c r="F18" i="1"/>
  <c r="K18" i="1" l="1"/>
  <c r="K23" i="1" l="1"/>
  <c r="K72" i="1"/>
  <c r="K74" i="1"/>
  <c r="K58" i="1"/>
  <c r="F77" i="1" l="1"/>
  <c r="K77" i="1" l="1"/>
  <c r="F27" i="1"/>
  <c r="K27" i="1" l="1"/>
  <c r="F36" i="1"/>
  <c r="K36" i="1" l="1"/>
  <c r="F61" i="1"/>
  <c r="F60" i="1"/>
  <c r="K61" i="1" l="1"/>
  <c r="K60" i="1"/>
  <c r="F162" i="1" l="1"/>
  <c r="F163" i="1"/>
  <c r="F164" i="1" l="1"/>
  <c r="K163" i="1"/>
  <c r="F35" i="1"/>
  <c r="K35" i="1" l="1"/>
  <c r="G35" i="1" l="1"/>
  <c r="L35" i="1" l="1"/>
  <c r="F132" i="1" l="1"/>
  <c r="F50" i="1"/>
  <c r="K50" i="1" l="1"/>
  <c r="F81" i="1"/>
  <c r="F89" i="1"/>
  <c r="F26" i="1"/>
  <c r="F38" i="1"/>
  <c r="F44" i="1"/>
  <c r="F62" i="1"/>
  <c r="F25" i="1"/>
  <c r="F28" i="1"/>
  <c r="F91" i="1"/>
  <c r="F90" i="1"/>
  <c r="F49" i="1"/>
  <c r="F32" i="1"/>
  <c r="F51" i="1"/>
  <c r="F42" i="1"/>
  <c r="F43" i="1"/>
  <c r="F84" i="1"/>
  <c r="F79" i="1"/>
  <c r="F92" i="1"/>
  <c r="F56" i="1"/>
  <c r="F41" i="1"/>
  <c r="F76" i="1"/>
  <c r="F39" i="1"/>
  <c r="F82" i="1"/>
  <c r="F63" i="1"/>
  <c r="F83" i="1"/>
  <c r="F78" i="1"/>
  <c r="F96" i="1"/>
  <c r="F95" i="1"/>
  <c r="F97" i="1"/>
  <c r="F130" i="1" l="1"/>
  <c r="F125" i="1"/>
  <c r="F118" i="1"/>
  <c r="F117" i="1"/>
  <c r="F122" i="1"/>
  <c r="F129" i="1"/>
  <c r="F123" i="1"/>
  <c r="F159" i="1"/>
  <c r="F146" i="1"/>
  <c r="F160" i="1"/>
  <c r="F147" i="1"/>
  <c r="F161" i="1"/>
  <c r="F128" i="1"/>
  <c r="F87" i="1"/>
  <c r="K49" i="1"/>
  <c r="K89" i="1"/>
  <c r="F37" i="1"/>
  <c r="F106" i="1"/>
  <c r="F69" i="1"/>
  <c r="F40" i="1"/>
  <c r="F86" i="1"/>
  <c r="F104" i="1"/>
  <c r="F57" i="1"/>
  <c r="F54" i="1"/>
  <c r="F64" i="1"/>
  <c r="F52" i="1"/>
  <c r="F53" i="1"/>
  <c r="F22" i="1"/>
  <c r="F68" i="1"/>
  <c r="F24" i="1"/>
  <c r="F55" i="1"/>
  <c r="F29" i="1"/>
  <c r="F73" i="1"/>
  <c r="F67" i="1"/>
  <c r="F85" i="1"/>
  <c r="F19" i="1"/>
  <c r="F105" i="1"/>
  <c r="F71" i="1"/>
  <c r="F21" i="1"/>
  <c r="F93" i="1"/>
  <c r="F45" i="1"/>
  <c r="F59" i="1"/>
  <c r="F75" i="1"/>
  <c r="F66" i="1"/>
  <c r="F65" i="1"/>
  <c r="F88" i="1"/>
  <c r="F20" i="1"/>
  <c r="F113" i="1" l="1"/>
  <c r="F154" i="1"/>
  <c r="K25" i="1"/>
  <c r="F155" i="1"/>
  <c r="K38" i="1"/>
  <c r="K83" i="1"/>
  <c r="K41" i="1"/>
  <c r="G49" i="1"/>
  <c r="K90" i="1"/>
  <c r="F153" i="1"/>
  <c r="F116" i="1"/>
  <c r="F103" i="1"/>
  <c r="F121" i="1"/>
  <c r="K32" i="1"/>
  <c r="K91" i="1"/>
  <c r="F98" i="1"/>
  <c r="F148" i="1"/>
  <c r="K97" i="1"/>
  <c r="K56" i="1"/>
  <c r="K43" i="1"/>
  <c r="F112" i="1"/>
  <c r="F100" i="1"/>
  <c r="F138" i="1"/>
  <c r="F149" i="1"/>
  <c r="F124" i="1"/>
  <c r="K82" i="1"/>
  <c r="K81" i="1"/>
  <c r="F102" i="1"/>
  <c r="F109" i="1"/>
  <c r="F126" i="1"/>
  <c r="K26" i="1"/>
  <c r="K78" i="1"/>
  <c r="K79" i="1"/>
  <c r="F157" i="1"/>
  <c r="F110" i="1"/>
  <c r="F156" i="1"/>
  <c r="K63" i="1"/>
  <c r="K42" i="1"/>
  <c r="F108" i="1"/>
  <c r="F165" i="1"/>
  <c r="F127" i="1"/>
  <c r="K51" i="1"/>
  <c r="K95" i="1"/>
  <c r="K39" i="1"/>
  <c r="K96" i="1"/>
  <c r="F107" i="1"/>
  <c r="F111" i="1"/>
  <c r="G89" i="1"/>
  <c r="K44" i="1"/>
  <c r="K84" i="1"/>
  <c r="F99" i="1"/>
  <c r="K92" i="1"/>
  <c r="K28" i="1"/>
  <c r="F101" i="1"/>
  <c r="K62" i="1"/>
  <c r="K76" i="1"/>
  <c r="K19" i="1"/>
  <c r="K71" i="1" l="1"/>
  <c r="K53" i="1"/>
  <c r="K88" i="1"/>
  <c r="K22" i="1"/>
  <c r="K93" i="1"/>
  <c r="K57" i="1"/>
  <c r="K40" i="1"/>
  <c r="K73" i="1"/>
  <c r="K85" i="1"/>
  <c r="K55" i="1"/>
  <c r="K67" i="1"/>
  <c r="K24" i="1"/>
  <c r="K37" i="1"/>
  <c r="K45" i="1"/>
  <c r="K54" i="1"/>
  <c r="K20" i="1"/>
  <c r="K69" i="1"/>
  <c r="K29" i="1"/>
  <c r="K21" i="1"/>
  <c r="K65" i="1"/>
  <c r="K104" i="1"/>
  <c r="K87" i="1"/>
  <c r="L89" i="1"/>
  <c r="K105" i="1"/>
  <c r="K106" i="1"/>
  <c r="K75" i="1"/>
  <c r="K68" i="1"/>
  <c r="K66" i="1"/>
  <c r="K86" i="1"/>
  <c r="K64" i="1"/>
  <c r="L49" i="1"/>
  <c r="K52" i="1"/>
  <c r="K59" i="1"/>
  <c r="D132" i="1" l="1"/>
  <c r="D129" i="1"/>
  <c r="D119" i="1"/>
  <c r="D114" i="1"/>
  <c r="D133" i="1"/>
  <c r="D162" i="1"/>
  <c r="D165" i="1"/>
  <c r="D107" i="1"/>
  <c r="D117" i="1"/>
  <c r="D126" i="1"/>
  <c r="D156" i="1"/>
  <c r="D161" i="1"/>
  <c r="D154" i="1"/>
  <c r="D113" i="1"/>
  <c r="D164" i="1"/>
  <c r="D147" i="1"/>
  <c r="D128" i="1"/>
  <c r="D155" i="1"/>
  <c r="D123" i="1"/>
  <c r="D153" i="1"/>
  <c r="D98" i="1"/>
  <c r="D151" i="1"/>
  <c r="D140" i="1"/>
  <c r="D136" i="1"/>
  <c r="D158" i="1"/>
  <c r="D138" i="1"/>
  <c r="D152" i="1"/>
  <c r="D137" i="1"/>
  <c r="D134" i="1"/>
  <c r="D112" i="1"/>
  <c r="D159" i="1"/>
  <c r="D135" i="1"/>
  <c r="D121" i="1"/>
  <c r="D149" i="1"/>
  <c r="D146" i="1"/>
  <c r="D110" i="1"/>
  <c r="D148" i="1"/>
  <c r="D115" i="1"/>
  <c r="D111" i="1"/>
  <c r="D116" i="1"/>
  <c r="D102" i="1"/>
  <c r="D99" i="1"/>
  <c r="D108" i="1"/>
  <c r="D103" i="1"/>
  <c r="D120" i="1"/>
  <c r="D160" i="1"/>
  <c r="D157" i="1"/>
  <c r="D109" i="1"/>
  <c r="D130" i="1"/>
  <c r="D127" i="1"/>
  <c r="D100" i="1"/>
  <c r="D131" i="1"/>
  <c r="D118" i="1"/>
  <c r="D101" i="1"/>
  <c r="D125" i="1"/>
  <c r="D122" i="1"/>
  <c r="D124" i="1"/>
  <c r="D139" i="1"/>
  <c r="D150" i="1"/>
  <c r="D1043" i="2"/>
  <c r="Q1043" i="2" s="1"/>
  <c r="D624" i="2"/>
  <c r="Q624" i="2" s="1"/>
  <c r="D636" i="2"/>
  <c r="Q636" i="2" s="1"/>
  <c r="D594" i="2"/>
  <c r="Q594" i="2" s="1"/>
  <c r="D597" i="2"/>
  <c r="Q597" i="2" s="1"/>
  <c r="D605" i="2"/>
  <c r="Q605" i="2" s="1"/>
  <c r="D633" i="2"/>
  <c r="Q633" i="2" s="1"/>
  <c r="D1134" i="2"/>
  <c r="D627" i="2"/>
  <c r="Q627" i="2" s="1"/>
  <c r="D1039" i="2"/>
  <c r="Q1039" i="2" s="1"/>
  <c r="D1133" i="2"/>
  <c r="D626" i="2"/>
  <c r="Q626" i="2" s="1"/>
  <c r="D598" i="2"/>
  <c r="Q598" i="2" s="1"/>
  <c r="D628" i="2"/>
  <c r="Q628" i="2" s="1"/>
  <c r="D1135" i="2"/>
  <c r="D1040" i="2"/>
  <c r="Q1040" i="2" s="1"/>
  <c r="D623" i="2"/>
  <c r="Q623" i="2" s="1"/>
  <c r="D635" i="2"/>
  <c r="Q635" i="2" s="1"/>
  <c r="D76" i="2"/>
  <c r="Q76" i="2" s="1"/>
  <c r="D631" i="2"/>
  <c r="Q631" i="2" s="1"/>
  <c r="D600" i="2"/>
  <c r="Q600" i="2" s="1"/>
  <c r="D629" i="2"/>
  <c r="Q629" i="2" s="1"/>
  <c r="D1131" i="2"/>
  <c r="D606" i="2"/>
  <c r="Q606" i="2" s="1"/>
  <c r="D630" i="2"/>
  <c r="Q630" i="2" s="1"/>
  <c r="D1042" i="2"/>
  <c r="Q1042" i="2" s="1"/>
  <c r="D578" i="2"/>
  <c r="Q578" i="2" s="1"/>
  <c r="D602" i="2"/>
  <c r="Q602" i="2" s="1"/>
  <c r="D638" i="2"/>
  <c r="D579" i="2"/>
  <c r="Q579" i="2" s="1"/>
  <c r="D625" i="2"/>
  <c r="Q625" i="2" s="1"/>
  <c r="D1137" i="2"/>
  <c r="D1140" i="2"/>
  <c r="D1044" i="2"/>
  <c r="Q1044" i="2" s="1"/>
  <c r="D113" i="2"/>
  <c r="Q113" i="2" s="1"/>
  <c r="D1141" i="2"/>
  <c r="D632" i="2"/>
  <c r="Q632" i="2" s="1"/>
  <c r="D740" i="2"/>
  <c r="Q740" i="2" s="1"/>
  <c r="D583" i="2"/>
  <c r="Q583" i="2" s="1"/>
  <c r="D604" i="2"/>
  <c r="Q604" i="2" s="1"/>
  <c r="D634" i="2"/>
  <c r="Q634" i="2" s="1"/>
  <c r="D1136" i="2"/>
  <c r="D1132" i="2"/>
  <c r="D1138" i="2"/>
  <c r="D599" i="2"/>
  <c r="Q599" i="2" s="1"/>
  <c r="D601" i="2"/>
  <c r="Q601" i="2" s="1"/>
  <c r="D366" i="2"/>
  <c r="Q366" i="2" s="1"/>
  <c r="D637" i="2"/>
  <c r="Q637" i="2" s="1"/>
  <c r="D1139" i="2"/>
  <c r="K98" i="1" l="1"/>
  <c r="J76" i="2"/>
  <c r="K76" i="2"/>
  <c r="L76" i="2"/>
  <c r="D1142" i="2"/>
  <c r="D1143" i="2"/>
  <c r="L1131" i="2" l="1"/>
  <c r="L1141" i="2"/>
  <c r="K165" i="1"/>
  <c r="L630" i="2"/>
  <c r="L1042" i="2"/>
  <c r="K133" i="1"/>
  <c r="J624" i="2"/>
  <c r="J1136" i="2"/>
  <c r="K111" i="1"/>
  <c r="L578" i="2"/>
  <c r="L635" i="2"/>
  <c r="K137" i="1"/>
  <c r="K162" i="1"/>
  <c r="K120" i="1"/>
  <c r="L1140" i="2"/>
  <c r="J637" i="2"/>
  <c r="K108" i="1"/>
  <c r="K149" i="1"/>
  <c r="J629" i="2"/>
  <c r="K578" i="2"/>
  <c r="K635" i="2"/>
  <c r="K135" i="1"/>
  <c r="J625" i="2"/>
  <c r="K1140" i="2"/>
  <c r="J606" i="2"/>
  <c r="K1131" i="2"/>
  <c r="L579" i="2"/>
  <c r="L1138" i="2"/>
  <c r="L1134" i="2"/>
  <c r="J1140" i="2"/>
  <c r="K131" i="1"/>
  <c r="L1132" i="2"/>
  <c r="K160" i="1"/>
  <c r="L1044" i="2"/>
  <c r="L594" i="2"/>
  <c r="K140" i="1"/>
  <c r="J626" i="2"/>
  <c r="K146" i="1"/>
  <c r="J1131" i="2"/>
  <c r="J1141" i="2"/>
  <c r="K107" i="1"/>
  <c r="K1137" i="2"/>
  <c r="K130" i="1"/>
  <c r="J630" i="2"/>
  <c r="J1042" i="2"/>
  <c r="K634" i="2"/>
  <c r="K628" i="2"/>
  <c r="K633" i="2"/>
  <c r="J578" i="2"/>
  <c r="K116" i="1"/>
  <c r="K579" i="2"/>
  <c r="K1138" i="2"/>
  <c r="K1134" i="2"/>
  <c r="K124" i="1"/>
  <c r="K1132" i="2"/>
  <c r="K1044" i="2"/>
  <c r="K594" i="2"/>
  <c r="J635" i="2"/>
  <c r="L113" i="2"/>
  <c r="L602" i="2"/>
  <c r="K161" i="1"/>
  <c r="L1043" i="2"/>
  <c r="L632" i="2"/>
  <c r="L740" i="2"/>
  <c r="K138" i="1"/>
  <c r="J633" i="2"/>
  <c r="L636" i="2"/>
  <c r="L583" i="2"/>
  <c r="K125" i="1"/>
  <c r="L1040" i="2"/>
  <c r="J579" i="2"/>
  <c r="J1134" i="2"/>
  <c r="L627" i="2"/>
  <c r="L599" i="2"/>
  <c r="K128" i="1"/>
  <c r="K139" i="1"/>
  <c r="J1044" i="2"/>
  <c r="J594" i="2"/>
  <c r="K157" i="1"/>
  <c r="J1137" i="2"/>
  <c r="K1043" i="2"/>
  <c r="K632" i="2"/>
  <c r="K740" i="2"/>
  <c r="J634" i="2"/>
  <c r="J628" i="2"/>
  <c r="K636" i="2"/>
  <c r="K583" i="2"/>
  <c r="K1040" i="2"/>
  <c r="J1138" i="2"/>
  <c r="K627" i="2"/>
  <c r="K599" i="2"/>
  <c r="J1132" i="2"/>
  <c r="K148" i="1"/>
  <c r="L633" i="2"/>
  <c r="K136" i="1"/>
  <c r="K101" i="1"/>
  <c r="K115" i="1"/>
  <c r="K102" i="1"/>
  <c r="K119" i="1"/>
  <c r="J583" i="2"/>
  <c r="K123" i="1"/>
  <c r="L605" i="2"/>
  <c r="J627" i="2"/>
  <c r="L623" i="2"/>
  <c r="L1039" i="2"/>
  <c r="L601" i="2"/>
  <c r="K118" i="1"/>
  <c r="K1141" i="2"/>
  <c r="K100" i="1"/>
  <c r="J602" i="2"/>
  <c r="K132" i="1"/>
  <c r="J632" i="2"/>
  <c r="J740" i="2"/>
  <c r="J636" i="2"/>
  <c r="K122" i="1"/>
  <c r="J1040" i="2"/>
  <c r="K605" i="2"/>
  <c r="K117" i="1"/>
  <c r="J599" i="2"/>
  <c r="K623" i="2"/>
  <c r="K103" i="1"/>
  <c r="K1039" i="2"/>
  <c r="K601" i="2"/>
  <c r="K1042" i="2"/>
  <c r="L634" i="2"/>
  <c r="K113" i="2"/>
  <c r="K150" i="1"/>
  <c r="L1133" i="2"/>
  <c r="L366" i="2"/>
  <c r="K134" i="1"/>
  <c r="K154" i="1"/>
  <c r="L598" i="2"/>
  <c r="L1139" i="2"/>
  <c r="L604" i="2"/>
  <c r="L631" i="2"/>
  <c r="K127" i="1"/>
  <c r="K99" i="1"/>
  <c r="K164" i="1"/>
  <c r="L1135" i="2"/>
  <c r="L638" i="2"/>
  <c r="K114" i="1"/>
  <c r="L597" i="2"/>
  <c r="L600" i="2"/>
  <c r="K126" i="1"/>
  <c r="K159" i="1"/>
  <c r="K129" i="1"/>
  <c r="K366" i="2"/>
  <c r="K110" i="1"/>
  <c r="K598" i="2"/>
  <c r="K1139" i="2"/>
  <c r="K604" i="2"/>
  <c r="K631" i="2"/>
  <c r="K1135" i="2"/>
  <c r="K638" i="2"/>
  <c r="K597" i="2"/>
  <c r="J605" i="2"/>
  <c r="K600" i="2"/>
  <c r="K109" i="1"/>
  <c r="J623" i="2"/>
  <c r="J1039" i="2"/>
  <c r="J601" i="2"/>
  <c r="K630" i="2"/>
  <c r="K113" i="1"/>
  <c r="K602" i="2"/>
  <c r="J1043" i="2"/>
  <c r="L624" i="2"/>
  <c r="J597" i="2"/>
  <c r="K121" i="1"/>
  <c r="L637" i="2"/>
  <c r="K151" i="1"/>
  <c r="L629" i="2"/>
  <c r="L606" i="2"/>
  <c r="L1137" i="2"/>
  <c r="L628" i="2"/>
  <c r="J113" i="2"/>
  <c r="K1133" i="2"/>
  <c r="K156" i="1"/>
  <c r="L626" i="2"/>
  <c r="K158" i="1"/>
  <c r="L1136" i="2"/>
  <c r="L625" i="2"/>
  <c r="J1133" i="2"/>
  <c r="J366" i="2"/>
  <c r="K155" i="1"/>
  <c r="K626" i="2"/>
  <c r="J598" i="2"/>
  <c r="J1139" i="2"/>
  <c r="J604" i="2"/>
  <c r="J631" i="2"/>
  <c r="K624" i="2"/>
  <c r="K1136" i="2"/>
  <c r="K152" i="1"/>
  <c r="J1135" i="2"/>
  <c r="J638" i="2"/>
  <c r="K147" i="1"/>
  <c r="K625" i="2"/>
  <c r="J600" i="2"/>
  <c r="K637" i="2"/>
  <c r="K112" i="1"/>
  <c r="K629" i="2"/>
  <c r="K606" i="2"/>
  <c r="K153" i="1"/>
  <c r="K1144" i="2"/>
  <c r="K166" i="1"/>
  <c r="L1144" i="2"/>
  <c r="J1144" i="2"/>
  <c r="L1143" i="2" l="1"/>
  <c r="J1143" i="2"/>
  <c r="K1143" i="2"/>
  <c r="L1142" i="2"/>
  <c r="J1142" i="2"/>
  <c r="K1142" i="2"/>
  <c r="K1145" i="2"/>
  <c r="J1145" i="2"/>
  <c r="K167" i="1"/>
  <c r="L1145" i="2" l="1"/>
  <c r="E94" i="1" l="1"/>
  <c r="E95" i="1"/>
  <c r="E105" i="1"/>
  <c r="E97" i="1"/>
  <c r="E103" i="1"/>
  <c r="E106" i="1"/>
  <c r="E99" i="1"/>
  <c r="E93" i="1"/>
  <c r="E155" i="1"/>
  <c r="E154" i="1"/>
  <c r="E151" i="1"/>
  <c r="E96" i="1"/>
  <c r="E100" i="1"/>
  <c r="E153" i="1"/>
  <c r="E152" i="1"/>
  <c r="E104" i="1"/>
  <c r="J97" i="1" l="1"/>
  <c r="G97" i="1"/>
  <c r="G105" i="1"/>
  <c r="J105" i="1"/>
  <c r="G151" i="1"/>
  <c r="J151" i="1"/>
  <c r="J94" i="1"/>
  <c r="G94" i="1"/>
  <c r="G155" i="1"/>
  <c r="J155" i="1"/>
  <c r="J93" i="1"/>
  <c r="G93" i="1"/>
  <c r="G154" i="1"/>
  <c r="J154" i="1"/>
  <c r="G95" i="1"/>
  <c r="J95" i="1"/>
  <c r="J96" i="1"/>
  <c r="G96" i="1"/>
  <c r="J104" i="1"/>
  <c r="G104" i="1"/>
  <c r="G152" i="1"/>
  <c r="J152" i="1"/>
  <c r="G99" i="1"/>
  <c r="J99" i="1"/>
  <c r="G153" i="1"/>
  <c r="J153" i="1"/>
  <c r="J106" i="1"/>
  <c r="G106" i="1"/>
  <c r="G100" i="1"/>
  <c r="J100" i="1"/>
  <c r="G103" i="1"/>
  <c r="J103" i="1"/>
  <c r="E157" i="1"/>
  <c r="E78" i="1"/>
  <c r="E69" i="1"/>
  <c r="E70" i="1"/>
  <c r="E30" i="1"/>
  <c r="E79" i="1"/>
  <c r="E91" i="1"/>
  <c r="E24" i="1"/>
  <c r="E32" i="1"/>
  <c r="E34" i="1"/>
  <c r="E33" i="1"/>
  <c r="E31" i="1"/>
  <c r="E92" i="1"/>
  <c r="E77" i="1"/>
  <c r="E90" i="1"/>
  <c r="E42" i="1"/>
  <c r="E102" i="1"/>
  <c r="E165" i="1"/>
  <c r="E98" i="1"/>
  <c r="E101" i="1"/>
  <c r="E74" i="1"/>
  <c r="E17" i="1"/>
  <c r="E23" i="1"/>
  <c r="E41" i="1"/>
  <c r="E163" i="1"/>
  <c r="E28" i="1"/>
  <c r="E58" i="1"/>
  <c r="E148" i="1"/>
  <c r="E21" i="1"/>
  <c r="E162" i="1"/>
  <c r="E72" i="1"/>
  <c r="E158" i="1"/>
  <c r="E73" i="1"/>
  <c r="E147" i="1"/>
  <c r="E146" i="1"/>
  <c r="E160" i="1"/>
  <c r="E45" i="1"/>
  <c r="E27" i="1"/>
  <c r="E144" i="1"/>
  <c r="E37" i="1"/>
  <c r="E18" i="1"/>
  <c r="E67" i="1"/>
  <c r="E20" i="1"/>
  <c r="E140" i="1"/>
  <c r="E156" i="1"/>
  <c r="G162" i="1" l="1"/>
  <c r="J162" i="1"/>
  <c r="J21" i="1"/>
  <c r="G21" i="1"/>
  <c r="G79" i="1"/>
  <c r="J79" i="1"/>
  <c r="J70" i="1"/>
  <c r="G70" i="1"/>
  <c r="L103" i="1"/>
  <c r="L99" i="1"/>
  <c r="L95" i="1"/>
  <c r="J45" i="1"/>
  <c r="G45" i="1"/>
  <c r="G146" i="1"/>
  <c r="J146" i="1"/>
  <c r="G90" i="1"/>
  <c r="J90" i="1"/>
  <c r="E43" i="1"/>
  <c r="G148" i="1"/>
  <c r="J148" i="1"/>
  <c r="G140" i="1"/>
  <c r="J140" i="1"/>
  <c r="J73" i="1"/>
  <c r="G73" i="1"/>
  <c r="G163" i="1"/>
  <c r="J163" i="1"/>
  <c r="G17" i="1"/>
  <c r="J17" i="1"/>
  <c r="L100" i="1"/>
  <c r="L152" i="1"/>
  <c r="L154" i="1"/>
  <c r="L151" i="1"/>
  <c r="G18" i="1"/>
  <c r="J18" i="1"/>
  <c r="J74" i="1"/>
  <c r="G74" i="1"/>
  <c r="G165" i="1"/>
  <c r="J165" i="1"/>
  <c r="J34" i="1"/>
  <c r="G34" i="1"/>
  <c r="J23" i="1"/>
  <c r="G23" i="1"/>
  <c r="G28" i="1"/>
  <c r="J28" i="1"/>
  <c r="G42" i="1"/>
  <c r="J42" i="1"/>
  <c r="G31" i="1"/>
  <c r="J31" i="1"/>
  <c r="J24" i="1"/>
  <c r="G24" i="1"/>
  <c r="G147" i="1"/>
  <c r="J147" i="1"/>
  <c r="L94" i="1"/>
  <c r="G41" i="1"/>
  <c r="J41" i="1"/>
  <c r="J27" i="1"/>
  <c r="G27" i="1"/>
  <c r="G158" i="1"/>
  <c r="J158" i="1"/>
  <c r="G69" i="1"/>
  <c r="J69" i="1"/>
  <c r="L105" i="1"/>
  <c r="J58" i="1"/>
  <c r="G58" i="1"/>
  <c r="J37" i="1"/>
  <c r="G37" i="1"/>
  <c r="J72" i="1"/>
  <c r="G72" i="1"/>
  <c r="E22" i="1"/>
  <c r="J32" i="1"/>
  <c r="G32" i="1"/>
  <c r="J78" i="1"/>
  <c r="G78" i="1"/>
  <c r="J91" i="1"/>
  <c r="G91" i="1"/>
  <c r="L106" i="1"/>
  <c r="L104" i="1"/>
  <c r="L93" i="1"/>
  <c r="G20" i="1"/>
  <c r="J20" i="1"/>
  <c r="J77" i="1"/>
  <c r="G77" i="1"/>
  <c r="J67" i="1"/>
  <c r="G67" i="1"/>
  <c r="G160" i="1"/>
  <c r="J160" i="1"/>
  <c r="G102" i="1"/>
  <c r="J102" i="1"/>
  <c r="L153" i="1"/>
  <c r="L155" i="1"/>
  <c r="G144" i="1"/>
  <c r="J144" i="1"/>
  <c r="G101" i="1"/>
  <c r="J101" i="1"/>
  <c r="G92" i="1"/>
  <c r="J92" i="1"/>
  <c r="G33" i="1"/>
  <c r="J33" i="1"/>
  <c r="G156" i="1"/>
  <c r="J156" i="1"/>
  <c r="G98" i="1"/>
  <c r="J98" i="1"/>
  <c r="G30" i="1"/>
  <c r="J30" i="1"/>
  <c r="G157" i="1"/>
  <c r="J157" i="1"/>
  <c r="L96" i="1"/>
  <c r="L97" i="1"/>
  <c r="E75" i="1"/>
  <c r="E36" i="1"/>
  <c r="E81" i="1"/>
  <c r="E29" i="1"/>
  <c r="E142" i="1"/>
  <c r="E145" i="1"/>
  <c r="E19" i="1"/>
  <c r="E88" i="1"/>
  <c r="E143" i="1"/>
  <c r="E63" i="1"/>
  <c r="E161" i="1"/>
  <c r="E39" i="1"/>
  <c r="E25" i="1"/>
  <c r="E59" i="1"/>
  <c r="E26" i="1"/>
  <c r="E82" i="1"/>
  <c r="E65" i="1"/>
  <c r="E60" i="1"/>
  <c r="E40" i="1"/>
  <c r="E52" i="1"/>
  <c r="E55" i="1"/>
  <c r="E38" i="1"/>
  <c r="E83" i="1"/>
  <c r="E51" i="1"/>
  <c r="E86" i="1"/>
  <c r="E57" i="1"/>
  <c r="E61" i="1"/>
  <c r="E66" i="1"/>
  <c r="E54" i="1"/>
  <c r="E68" i="1"/>
  <c r="E64" i="1"/>
  <c r="E131" i="1"/>
  <c r="E76" i="1"/>
  <c r="E149" i="1"/>
  <c r="E44" i="1"/>
  <c r="E56" i="1"/>
  <c r="E150" i="1"/>
  <c r="E84" i="1"/>
  <c r="E50" i="1"/>
  <c r="E164" i="1"/>
  <c r="E62" i="1"/>
  <c r="E159" i="1"/>
  <c r="E110" i="1"/>
  <c r="E109" i="1"/>
  <c r="E119" i="1"/>
  <c r="E111" i="1"/>
  <c r="E120" i="1"/>
  <c r="E112" i="1"/>
  <c r="E114" i="1"/>
  <c r="E124" i="1"/>
  <c r="E117" i="1"/>
  <c r="E115" i="1"/>
  <c r="E116" i="1"/>
  <c r="E113" i="1"/>
  <c r="E108" i="1"/>
  <c r="E121" i="1"/>
  <c r="E85" i="1"/>
  <c r="E53" i="1"/>
  <c r="E71" i="1"/>
  <c r="E136" i="1"/>
  <c r="E139" i="1"/>
  <c r="E129" i="1"/>
  <c r="E128" i="1"/>
  <c r="E133" i="1"/>
  <c r="E141" i="1"/>
  <c r="E87" i="1"/>
  <c r="G40" i="1" l="1"/>
  <c r="J40" i="1"/>
  <c r="J75" i="1"/>
  <c r="G75" i="1"/>
  <c r="L28" i="1"/>
  <c r="L18" i="1"/>
  <c r="L146" i="1"/>
  <c r="G139" i="1"/>
  <c r="J139" i="1"/>
  <c r="G121" i="1"/>
  <c r="J121" i="1"/>
  <c r="G114" i="1"/>
  <c r="J114" i="1"/>
  <c r="G62" i="1"/>
  <c r="J62" i="1"/>
  <c r="G150" i="1"/>
  <c r="J150" i="1"/>
  <c r="G64" i="1"/>
  <c r="J64" i="1"/>
  <c r="G60" i="1"/>
  <c r="J60" i="1"/>
  <c r="G39" i="1"/>
  <c r="J39" i="1"/>
  <c r="L33" i="1"/>
  <c r="L32" i="1"/>
  <c r="L27" i="1"/>
  <c r="G124" i="1"/>
  <c r="J124" i="1"/>
  <c r="J68" i="1"/>
  <c r="G68" i="1"/>
  <c r="E130" i="1"/>
  <c r="G51" i="1"/>
  <c r="J51" i="1"/>
  <c r="G109" i="1"/>
  <c r="J109" i="1"/>
  <c r="G149" i="1"/>
  <c r="J149" i="1"/>
  <c r="G61" i="1"/>
  <c r="J61" i="1"/>
  <c r="J83" i="1"/>
  <c r="G83" i="1"/>
  <c r="G26" i="1"/>
  <c r="J26" i="1"/>
  <c r="G143" i="1"/>
  <c r="J143" i="1"/>
  <c r="L92" i="1"/>
  <c r="L67" i="1"/>
  <c r="L24" i="1"/>
  <c r="G164" i="1"/>
  <c r="J164" i="1"/>
  <c r="G112" i="1"/>
  <c r="J112" i="1"/>
  <c r="G63" i="1"/>
  <c r="J63" i="1"/>
  <c r="L79" i="1"/>
  <c r="J141" i="1"/>
  <c r="G141" i="1"/>
  <c r="J76" i="1"/>
  <c r="G76" i="1"/>
  <c r="G57" i="1"/>
  <c r="J57" i="1"/>
  <c r="G38" i="1"/>
  <c r="J38" i="1"/>
  <c r="J88" i="1"/>
  <c r="G88" i="1"/>
  <c r="L157" i="1"/>
  <c r="L72" i="1"/>
  <c r="L69" i="1"/>
  <c r="L23" i="1"/>
  <c r="L34" i="1"/>
  <c r="L148" i="1"/>
  <c r="L45" i="1"/>
  <c r="G161" i="1"/>
  <c r="J161" i="1"/>
  <c r="L156" i="1"/>
  <c r="L58" i="1"/>
  <c r="L70" i="1"/>
  <c r="J82" i="1"/>
  <c r="G82" i="1"/>
  <c r="G120" i="1"/>
  <c r="J120" i="1"/>
  <c r="G113" i="1"/>
  <c r="J113" i="1"/>
  <c r="G133" i="1"/>
  <c r="J133" i="1"/>
  <c r="G85" i="1"/>
  <c r="J85" i="1"/>
  <c r="J19" i="1"/>
  <c r="G19" i="1"/>
  <c r="L165" i="1"/>
  <c r="L73" i="1"/>
  <c r="G119" i="1"/>
  <c r="J119" i="1"/>
  <c r="G22" i="1"/>
  <c r="J22" i="1"/>
  <c r="L41" i="1"/>
  <c r="L163" i="1"/>
  <c r="G54" i="1"/>
  <c r="J54" i="1"/>
  <c r="J53" i="1"/>
  <c r="G53" i="1"/>
  <c r="G131" i="1"/>
  <c r="J131" i="1"/>
  <c r="E137" i="1"/>
  <c r="J145" i="1"/>
  <c r="G145" i="1"/>
  <c r="L101" i="1"/>
  <c r="L31" i="1"/>
  <c r="L21" i="1"/>
  <c r="J56" i="1"/>
  <c r="G56" i="1"/>
  <c r="E134" i="1"/>
  <c r="J66" i="1"/>
  <c r="G66" i="1"/>
  <c r="J71" i="1"/>
  <c r="G71" i="1"/>
  <c r="G111" i="1"/>
  <c r="J111" i="1"/>
  <c r="E125" i="1"/>
  <c r="J142" i="1"/>
  <c r="G142" i="1"/>
  <c r="L30" i="1"/>
  <c r="L102" i="1"/>
  <c r="L20" i="1"/>
  <c r="L37" i="1"/>
  <c r="L158" i="1"/>
  <c r="L140" i="1"/>
  <c r="J43" i="1"/>
  <c r="G43" i="1"/>
  <c r="G136" i="1"/>
  <c r="J136" i="1"/>
  <c r="J65" i="1"/>
  <c r="G65" i="1"/>
  <c r="J44" i="1"/>
  <c r="G44" i="1"/>
  <c r="G108" i="1"/>
  <c r="J108" i="1"/>
  <c r="G110" i="1"/>
  <c r="J110" i="1"/>
  <c r="G128" i="1"/>
  <c r="J128" i="1"/>
  <c r="G116" i="1"/>
  <c r="J116" i="1"/>
  <c r="G29" i="1"/>
  <c r="J29" i="1"/>
  <c r="L147" i="1"/>
  <c r="L90" i="1"/>
  <c r="L162" i="1"/>
  <c r="J86" i="1"/>
  <c r="G86" i="1"/>
  <c r="G50" i="1"/>
  <c r="J50" i="1"/>
  <c r="G87" i="1"/>
  <c r="J87" i="1"/>
  <c r="G84" i="1"/>
  <c r="J84" i="1"/>
  <c r="G159" i="1"/>
  <c r="J159" i="1"/>
  <c r="G55" i="1"/>
  <c r="J55" i="1"/>
  <c r="J59" i="1"/>
  <c r="G59" i="1"/>
  <c r="J81" i="1"/>
  <c r="G81" i="1"/>
  <c r="L144" i="1"/>
  <c r="L91" i="1"/>
  <c r="L78" i="1"/>
  <c r="L42" i="1"/>
  <c r="L74" i="1"/>
  <c r="G115" i="1"/>
  <c r="J115" i="1"/>
  <c r="G129" i="1"/>
  <c r="J129" i="1"/>
  <c r="G117" i="1"/>
  <c r="J117" i="1"/>
  <c r="G52" i="1"/>
  <c r="J52" i="1"/>
  <c r="J25" i="1"/>
  <c r="G25" i="1"/>
  <c r="G36" i="1"/>
  <c r="J36" i="1"/>
  <c r="L98" i="1"/>
  <c r="L160" i="1"/>
  <c r="L17" i="1"/>
  <c r="E127" i="1"/>
  <c r="E135" i="1"/>
  <c r="E118" i="1"/>
  <c r="E123" i="1"/>
  <c r="E132" i="1"/>
  <c r="E107" i="1"/>
  <c r="E122" i="1"/>
  <c r="E138" i="1"/>
  <c r="E126" i="1"/>
  <c r="L77" i="1" l="1"/>
  <c r="G132" i="1"/>
  <c r="J132" i="1"/>
  <c r="L65" i="1"/>
  <c r="L71" i="1"/>
  <c r="L136" i="1"/>
  <c r="L119" i="1"/>
  <c r="L161" i="1"/>
  <c r="L143" i="1"/>
  <c r="L149" i="1"/>
  <c r="G130" i="1"/>
  <c r="J130" i="1"/>
  <c r="L39" i="1"/>
  <c r="L62" i="1"/>
  <c r="G123" i="1"/>
  <c r="J123" i="1"/>
  <c r="L25" i="1"/>
  <c r="L54" i="1"/>
  <c r="L76" i="1"/>
  <c r="L86" i="1"/>
  <c r="L145" i="1"/>
  <c r="L109" i="1"/>
  <c r="L68" i="1"/>
  <c r="L60" i="1"/>
  <c r="L114" i="1"/>
  <c r="L84" i="1"/>
  <c r="L128" i="1"/>
  <c r="L142" i="1"/>
  <c r="G137" i="1"/>
  <c r="J137" i="1"/>
  <c r="L120" i="1"/>
  <c r="L88" i="1"/>
  <c r="L164" i="1"/>
  <c r="L26" i="1"/>
  <c r="L124" i="1"/>
  <c r="L43" i="1"/>
  <c r="G125" i="1"/>
  <c r="J125" i="1"/>
  <c r="L131" i="1"/>
  <c r="L141" i="1"/>
  <c r="L159" i="1"/>
  <c r="L113" i="1"/>
  <c r="G135" i="1"/>
  <c r="J135" i="1"/>
  <c r="L81" i="1"/>
  <c r="L111" i="1"/>
  <c r="G134" i="1"/>
  <c r="J134" i="1"/>
  <c r="L19" i="1"/>
  <c r="L38" i="1"/>
  <c r="L121" i="1"/>
  <c r="L75" i="1"/>
  <c r="L112" i="1"/>
  <c r="G138" i="1"/>
  <c r="J138" i="1"/>
  <c r="G127" i="1"/>
  <c r="J127" i="1"/>
  <c r="L117" i="1"/>
  <c r="L87" i="1"/>
  <c r="L110" i="1"/>
  <c r="L115" i="1"/>
  <c r="L116" i="1"/>
  <c r="G122" i="1"/>
  <c r="J122" i="1"/>
  <c r="L59" i="1"/>
  <c r="L85" i="1"/>
  <c r="L83" i="1"/>
  <c r="L40" i="1"/>
  <c r="G126" i="1"/>
  <c r="J126" i="1"/>
  <c r="G118" i="1"/>
  <c r="J118" i="1"/>
  <c r="L22" i="1"/>
  <c r="L82" i="1"/>
  <c r="L57" i="1"/>
  <c r="L150" i="1"/>
  <c r="L139" i="1"/>
  <c r="G107" i="1"/>
  <c r="J107" i="1"/>
  <c r="L36" i="1"/>
  <c r="L129" i="1"/>
  <c r="L55" i="1"/>
  <c r="L50" i="1"/>
  <c r="L29" i="1"/>
  <c r="L108" i="1"/>
  <c r="L53" i="1"/>
  <c r="L133" i="1"/>
  <c r="L63" i="1"/>
  <c r="L51" i="1"/>
  <c r="L61" i="1" l="1"/>
  <c r="L56" i="1"/>
  <c r="L64" i="1"/>
  <c r="L52" i="1"/>
  <c r="L66" i="1"/>
  <c r="L44" i="1"/>
  <c r="L138" i="1"/>
  <c r="L127" i="1"/>
  <c r="L137" i="1"/>
  <c r="L122" i="1"/>
  <c r="L125" i="1"/>
  <c r="L134" i="1"/>
  <c r="L132" i="1"/>
  <c r="L126" i="1"/>
  <c r="L107" i="1"/>
  <c r="J166" i="1"/>
  <c r="L118" i="1"/>
  <c r="L135" i="1"/>
  <c r="L123" i="1"/>
  <c r="L130" i="1"/>
  <c r="J167" i="1" l="1"/>
  <c r="L166" i="1"/>
  <c r="L167" i="1" l="1"/>
  <c r="H16" i="1" l="1"/>
  <c r="D128" i="3"/>
  <c r="H16" i="2"/>
  <c r="C55" i="3" l="1"/>
  <c r="H42" i="1"/>
  <c r="I168" i="1"/>
  <c r="H47" i="1"/>
  <c r="H48" i="1"/>
  <c r="H35" i="1"/>
  <c r="H89" i="1"/>
  <c r="H80" i="1"/>
  <c r="H46" i="1"/>
  <c r="H49" i="1"/>
  <c r="H153" i="1"/>
  <c r="H154" i="1"/>
  <c r="H95" i="1"/>
  <c r="H155" i="1"/>
  <c r="H151" i="1"/>
  <c r="H103" i="1"/>
  <c r="H106" i="1"/>
  <c r="H97" i="1"/>
  <c r="H99" i="1"/>
  <c r="H104" i="1"/>
  <c r="H96" i="1"/>
  <c r="H100" i="1"/>
  <c r="H152" i="1"/>
  <c r="H94" i="1"/>
  <c r="H93" i="1"/>
  <c r="H105" i="1"/>
  <c r="H101" i="1"/>
  <c r="H27" i="1"/>
  <c r="H90" i="1"/>
  <c r="H58" i="1"/>
  <c r="H37" i="1"/>
  <c r="H31" i="1"/>
  <c r="H20" i="1"/>
  <c r="H32" i="1"/>
  <c r="H70" i="1"/>
  <c r="H79" i="1"/>
  <c r="H73" i="1"/>
  <c r="H67" i="1"/>
  <c r="H102" i="1"/>
  <c r="H34" i="1"/>
  <c r="H148" i="1"/>
  <c r="H140" i="1"/>
  <c r="H147" i="1"/>
  <c r="H28" i="1"/>
  <c r="H24" i="1"/>
  <c r="H156" i="1"/>
  <c r="H144" i="1"/>
  <c r="H33" i="1"/>
  <c r="H78" i="1"/>
  <c r="H72" i="1"/>
  <c r="H21" i="1"/>
  <c r="H165" i="1"/>
  <c r="H91" i="1"/>
  <c r="H162" i="1"/>
  <c r="H98" i="1"/>
  <c r="H17" i="1"/>
  <c r="H18" i="1"/>
  <c r="H163" i="1"/>
  <c r="H157" i="1"/>
  <c r="H69" i="1"/>
  <c r="H30" i="1"/>
  <c r="H158" i="1"/>
  <c r="H160" i="1"/>
  <c r="H41" i="1"/>
  <c r="H74" i="1"/>
  <c r="H146" i="1"/>
  <c r="H45" i="1"/>
  <c r="H23" i="1"/>
  <c r="H77" i="1"/>
  <c r="H92" i="1"/>
  <c r="H108" i="1"/>
  <c r="H139" i="1"/>
  <c r="H84" i="1"/>
  <c r="H26" i="1"/>
  <c r="H56" i="1"/>
  <c r="H149" i="1"/>
  <c r="H86" i="1"/>
  <c r="H57" i="1"/>
  <c r="H121" i="1"/>
  <c r="H110" i="1"/>
  <c r="H71" i="1"/>
  <c r="H150" i="1"/>
  <c r="H81" i="1"/>
  <c r="H76" i="1"/>
  <c r="H120" i="1"/>
  <c r="H39" i="1"/>
  <c r="H64" i="1"/>
  <c r="H38" i="1"/>
  <c r="H142" i="1"/>
  <c r="H164" i="1"/>
  <c r="H141" i="1"/>
  <c r="H55" i="1"/>
  <c r="H133" i="1"/>
  <c r="H119" i="1"/>
  <c r="H25" i="1"/>
  <c r="H52" i="1"/>
  <c r="H59" i="1"/>
  <c r="H114" i="1"/>
  <c r="H22" i="1"/>
  <c r="H145" i="1"/>
  <c r="H40" i="1"/>
  <c r="H109" i="1"/>
  <c r="H128" i="1"/>
  <c r="H44" i="1"/>
  <c r="H62" i="1"/>
  <c r="H131" i="1"/>
  <c r="H124" i="1"/>
  <c r="H54" i="1"/>
  <c r="H136" i="1"/>
  <c r="H111" i="1"/>
  <c r="H36" i="1"/>
  <c r="H63" i="1"/>
  <c r="H159" i="1"/>
  <c r="H43" i="1"/>
  <c r="H60" i="1"/>
  <c r="H87" i="1"/>
  <c r="H82" i="1"/>
  <c r="H129" i="1"/>
  <c r="H61" i="1"/>
  <c r="H51" i="1"/>
  <c r="H50" i="1"/>
  <c r="H113" i="1"/>
  <c r="H88" i="1"/>
  <c r="H115" i="1"/>
  <c r="H117" i="1"/>
  <c r="H85" i="1"/>
  <c r="H66" i="1"/>
  <c r="H143" i="1"/>
  <c r="H112" i="1"/>
  <c r="H83" i="1"/>
  <c r="H116" i="1"/>
  <c r="H19" i="1"/>
  <c r="H75" i="1"/>
  <c r="H53" i="1"/>
  <c r="H65" i="1"/>
  <c r="H68" i="1"/>
  <c r="H161" i="1"/>
  <c r="H29" i="1"/>
  <c r="H122" i="1"/>
  <c r="H126" i="1"/>
  <c r="H135" i="1"/>
  <c r="H127" i="1"/>
  <c r="H132" i="1"/>
  <c r="H134" i="1"/>
  <c r="H118" i="1"/>
  <c r="H107" i="1"/>
  <c r="H123" i="1"/>
  <c r="H130" i="1"/>
  <c r="H125" i="1"/>
  <c r="H138" i="1"/>
  <c r="H137" i="1"/>
  <c r="C28" i="3"/>
  <c r="C17" i="3"/>
  <c r="C29" i="3"/>
  <c r="C21" i="3"/>
  <c r="C24" i="3"/>
  <c r="B76" i="3"/>
  <c r="C20" i="3"/>
  <c r="C25" i="3"/>
  <c r="B75" i="3"/>
  <c r="C16" i="3"/>
  <c r="H190" i="2"/>
  <c r="H185" i="2"/>
  <c r="H774" i="2"/>
  <c r="H530" i="2"/>
  <c r="H935" i="2"/>
  <c r="H426" i="2"/>
  <c r="H47" i="2"/>
  <c r="H588" i="2"/>
  <c r="H845" i="2"/>
  <c r="H328" i="2"/>
  <c r="H804" i="2"/>
  <c r="H696" i="2"/>
  <c r="H420" i="2"/>
  <c r="H480" i="2"/>
  <c r="H72" i="2"/>
  <c r="H898" i="2"/>
  <c r="H1062" i="2"/>
  <c r="H231" i="2"/>
  <c r="H352" i="2"/>
  <c r="H641" i="2"/>
  <c r="H410" i="2"/>
  <c r="H134" i="2"/>
  <c r="H685" i="2"/>
  <c r="H1035" i="2"/>
  <c r="H60" i="2"/>
  <c r="H914" i="2"/>
  <c r="H539" i="2"/>
  <c r="H680" i="2"/>
  <c r="H371" i="2"/>
  <c r="H854" i="2"/>
  <c r="H75" i="2"/>
  <c r="H103" i="2"/>
  <c r="H120" i="2"/>
  <c r="H853" i="2"/>
  <c r="H559" i="2"/>
  <c r="H654" i="2"/>
  <c r="H1025" i="2"/>
  <c r="H973" i="2"/>
  <c r="H514" i="2"/>
  <c r="H862" i="2"/>
  <c r="H554" i="2"/>
  <c r="H249" i="2"/>
  <c r="H180" i="2"/>
  <c r="H1078" i="2"/>
  <c r="H241" i="2"/>
  <c r="H1051" i="2"/>
  <c r="H93" i="2"/>
  <c r="H239" i="2"/>
  <c r="H1027" i="2"/>
  <c r="H1135" i="2"/>
  <c r="H91" i="2"/>
  <c r="H1141" i="2"/>
  <c r="H34" i="2"/>
  <c r="H19" i="2"/>
  <c r="H20" i="2"/>
  <c r="H194" i="2"/>
  <c r="H143" i="2"/>
  <c r="H277" i="2"/>
  <c r="H1072" i="2"/>
  <c r="H79" i="2"/>
  <c r="H1041" i="2"/>
  <c r="H1056" i="2"/>
  <c r="H711" i="2"/>
  <c r="H280" i="2"/>
  <c r="H748" i="2"/>
  <c r="H946" i="2"/>
  <c r="H910" i="2"/>
  <c r="H1107" i="2"/>
  <c r="H617" i="2"/>
  <c r="H244" i="2"/>
  <c r="H362" i="2"/>
  <c r="H223" i="2"/>
  <c r="H1081" i="2"/>
  <c r="H430" i="2"/>
  <c r="H381" i="2"/>
  <c r="H321" i="2"/>
  <c r="H640" i="2"/>
  <c r="H165" i="2"/>
  <c r="H26" i="2"/>
  <c r="H719" i="2"/>
  <c r="H228" i="2"/>
  <c r="H727" i="2"/>
  <c r="H889" i="2"/>
  <c r="H37" i="2"/>
  <c r="H1036" i="2"/>
  <c r="H504" i="2"/>
  <c r="H669" i="2"/>
  <c r="H725" i="2"/>
  <c r="H52" i="2"/>
  <c r="H963" i="2"/>
  <c r="H610" i="2"/>
  <c r="H1067" i="2"/>
  <c r="H466" i="2"/>
  <c r="H744" i="2"/>
  <c r="H849" i="2"/>
  <c r="H453" i="2"/>
  <c r="H281" i="2"/>
  <c r="H485" i="2"/>
  <c r="H315" i="2"/>
  <c r="H997" i="2"/>
  <c r="H844" i="2"/>
  <c r="H423" i="2"/>
  <c r="H261" i="2"/>
  <c r="H937" i="2"/>
  <c r="H706" i="2"/>
  <c r="H64" i="2"/>
  <c r="H507" i="2"/>
  <c r="H334" i="2"/>
  <c r="H819" i="2"/>
  <c r="H730" i="2"/>
  <c r="H318" i="2"/>
  <c r="H227" i="2"/>
  <c r="H39" i="2"/>
  <c r="H237" i="2"/>
  <c r="H265" i="2"/>
  <c r="H293" i="2"/>
  <c r="H700" i="2"/>
  <c r="H735" i="2"/>
  <c r="H743" i="2"/>
  <c r="H196" i="2"/>
  <c r="H713" i="2"/>
  <c r="H1046" i="2"/>
  <c r="H912" i="2"/>
  <c r="H1006" i="2"/>
  <c r="H489" i="2"/>
  <c r="H309" i="2"/>
  <c r="H971" i="2"/>
  <c r="H1123" i="2"/>
  <c r="H234" i="2"/>
  <c r="H424" i="2"/>
  <c r="H222" i="2"/>
  <c r="H360" i="2"/>
  <c r="H736" i="2"/>
  <c r="H1063" i="2"/>
  <c r="H73" i="2"/>
  <c r="H901" i="2"/>
  <c r="H192" i="2"/>
  <c r="H998" i="2"/>
  <c r="H972" i="2"/>
  <c r="H319" i="2"/>
  <c r="H856" i="2"/>
  <c r="H947" i="2"/>
  <c r="H1097" i="2"/>
  <c r="H465" i="2"/>
  <c r="H595" i="2"/>
  <c r="H475" i="2"/>
  <c r="H977" i="2"/>
  <c r="H1048" i="2"/>
  <c r="H307" i="2"/>
  <c r="H764" i="2"/>
  <c r="H397" i="2"/>
  <c r="H747" i="2"/>
  <c r="H374" i="2"/>
  <c r="H390" i="2"/>
  <c r="H376" i="2"/>
  <c r="H724" i="2"/>
  <c r="H657" i="2"/>
  <c r="H665" i="2"/>
  <c r="H598" i="2"/>
  <c r="H776" i="2"/>
  <c r="H276" i="2"/>
  <c r="H137" i="2"/>
  <c r="H1032" i="2"/>
  <c r="H954" i="2"/>
  <c r="H283" i="2"/>
  <c r="H112" i="2"/>
  <c r="H65" i="2"/>
  <c r="H130" i="2"/>
  <c r="H999" i="2"/>
  <c r="H722" i="2"/>
  <c r="H78" i="2"/>
  <c r="H123" i="2"/>
  <c r="H255" i="2"/>
  <c r="H500" i="2"/>
  <c r="H30" i="2"/>
  <c r="H336" i="2"/>
  <c r="H745" i="2"/>
  <c r="H584" i="2"/>
  <c r="H587" i="2"/>
  <c r="H1088" i="2"/>
  <c r="H1091" i="2"/>
  <c r="H470" i="2"/>
  <c r="H292" i="2"/>
  <c r="H930" i="2"/>
  <c r="H564" i="2"/>
  <c r="H1075" i="2"/>
  <c r="H128" i="2"/>
  <c r="H95" i="2"/>
  <c r="H545" i="2"/>
  <c r="H495" i="2"/>
  <c r="H875" i="2"/>
  <c r="H388" i="2"/>
  <c r="H686" i="2"/>
  <c r="H236" i="2"/>
  <c r="H148" i="2"/>
  <c r="H383" i="2"/>
  <c r="H799" i="2"/>
  <c r="H396" i="2"/>
  <c r="H89" i="2"/>
  <c r="H983" i="2"/>
  <c r="H167" i="2"/>
  <c r="H308" i="2"/>
  <c r="H178" i="2"/>
  <c r="H976" i="2"/>
  <c r="H805" i="2"/>
  <c r="H1130" i="2"/>
  <c r="H288" i="2"/>
  <c r="H1140" i="2"/>
  <c r="H560" i="2"/>
  <c r="H1074" i="2"/>
  <c r="H403" i="2"/>
  <c r="H1103" i="2"/>
  <c r="H975" i="2"/>
  <c r="H535" i="2"/>
  <c r="H488" i="2"/>
  <c r="H944" i="2"/>
  <c r="H170" i="2"/>
  <c r="H291" i="2"/>
  <c r="H348" i="2"/>
  <c r="H1092" i="2"/>
  <c r="H102" i="2"/>
  <c r="H368" i="2"/>
  <c r="H986" i="2"/>
  <c r="H486" i="2"/>
  <c r="H189" i="2"/>
  <c r="H1019" i="2"/>
  <c r="H544" i="2"/>
  <c r="H150" i="2"/>
  <c r="H650" i="2"/>
  <c r="H450" i="2"/>
  <c r="H860" i="2"/>
  <c r="H351" i="2"/>
  <c r="H484" i="2"/>
  <c r="H188" i="2"/>
  <c r="H1083" i="2"/>
  <c r="H695" i="2"/>
  <c r="H732" i="2"/>
  <c r="H205" i="2"/>
  <c r="H69" i="2"/>
  <c r="H48" i="2"/>
  <c r="H259" i="2"/>
  <c r="H721" i="2"/>
  <c r="H589" i="2"/>
  <c r="H814" i="2"/>
  <c r="H811" i="2"/>
  <c r="H404" i="2"/>
  <c r="H627" i="2"/>
  <c r="H1096" i="2"/>
  <c r="H839" i="2"/>
  <c r="H870" i="2"/>
  <c r="H23" i="2"/>
  <c r="H151" i="2"/>
  <c r="H631" i="2"/>
  <c r="H211" i="2"/>
  <c r="H499" i="2"/>
  <c r="H1043" i="2"/>
  <c r="H400" i="2"/>
  <c r="H97" i="2"/>
  <c r="H915" i="2"/>
  <c r="H647" i="2"/>
  <c r="H278" i="2"/>
  <c r="H821" i="2"/>
  <c r="H290" i="2"/>
  <c r="H859" i="2"/>
  <c r="H21" i="2"/>
  <c r="H263" i="2"/>
  <c r="H77" i="2"/>
  <c r="H701" i="2"/>
  <c r="H873" i="2"/>
  <c r="H604" i="2"/>
  <c r="H1037" i="2"/>
  <c r="H152" i="2"/>
  <c r="H295" i="2"/>
  <c r="H638" i="2"/>
  <c r="H1117" i="2"/>
  <c r="H438" i="2"/>
  <c r="H526" i="2"/>
  <c r="H88" i="2"/>
  <c r="H464" i="2"/>
  <c r="H1099" i="2"/>
  <c r="H1110" i="2"/>
  <c r="H251" i="2"/>
  <c r="H904" i="2"/>
  <c r="H1038" i="2"/>
  <c r="H660" i="2"/>
  <c r="H712" i="2"/>
  <c r="H783" i="2"/>
  <c r="H243" i="2"/>
  <c r="H302" i="2"/>
  <c r="H672" i="2"/>
  <c r="H632" i="2"/>
  <c r="H762" i="2"/>
  <c r="H543" i="2"/>
  <c r="H623" i="2"/>
  <c r="H1015" i="2"/>
  <c r="H602" i="2"/>
  <c r="H210" i="2"/>
  <c r="H1136" i="2"/>
  <c r="H416" i="2"/>
  <c r="H611" i="2"/>
  <c r="H110" i="2"/>
  <c r="H460" i="2"/>
  <c r="H203" i="2"/>
  <c r="H132" i="2"/>
  <c r="H562" i="2"/>
  <c r="H758" i="2"/>
  <c r="H226" i="2"/>
  <c r="H43" i="2"/>
  <c r="H233" i="2"/>
  <c r="H749" i="2"/>
  <c r="H129" i="2"/>
  <c r="H644" i="2"/>
  <c r="H755" i="2"/>
  <c r="H313" i="2"/>
  <c r="H618" i="2"/>
  <c r="H951" i="2"/>
  <c r="H1061" i="2"/>
  <c r="H621" i="2"/>
  <c r="H382" i="2"/>
  <c r="H22" i="2"/>
  <c r="H714" i="2"/>
  <c r="H245" i="2"/>
  <c r="H1086" i="2"/>
  <c r="H306" i="2"/>
  <c r="H887" i="2"/>
  <c r="H166" i="2"/>
  <c r="H557" i="2"/>
  <c r="H761" i="2"/>
  <c r="H201" i="2"/>
  <c r="H648" i="2"/>
  <c r="H479" i="2"/>
  <c r="H1059" i="2"/>
  <c r="H1134" i="2"/>
  <c r="H126" i="2"/>
  <c r="H753" i="2"/>
  <c r="H66" i="2"/>
  <c r="H671" i="2"/>
  <c r="H990" i="2"/>
  <c r="H311" i="2"/>
  <c r="H107" i="2"/>
  <c r="H843" i="2"/>
  <c r="H740" i="2"/>
  <c r="H620" i="2"/>
  <c r="H349" i="2"/>
  <c r="H1045" i="2"/>
  <c r="H367" i="2"/>
  <c r="H431" i="2"/>
  <c r="H928" i="2"/>
  <c r="H94" i="2"/>
  <c r="H606" i="2"/>
  <c r="H720" i="2"/>
  <c r="H663" i="2"/>
  <c r="H284" i="2"/>
  <c r="H501" i="2"/>
  <c r="H950" i="2"/>
  <c r="H161" i="2"/>
  <c r="H905" i="2"/>
  <c r="H87" i="2"/>
  <c r="H651" i="2"/>
  <c r="H68" i="2"/>
  <c r="H29" i="2"/>
  <c r="H645" i="2"/>
  <c r="H145" i="2"/>
  <c r="H529" i="2"/>
  <c r="H978" i="2"/>
  <c r="H1111" i="2"/>
  <c r="H372" i="2"/>
  <c r="H57" i="2"/>
  <c r="H304" i="2"/>
  <c r="H615" i="2"/>
  <c r="H407" i="2"/>
  <c r="H769" i="2"/>
  <c r="H191" i="2"/>
  <c r="H446" i="2"/>
  <c r="H1055" i="2"/>
  <c r="H974" i="2"/>
  <c r="H532" i="2"/>
  <c r="H1042" i="2"/>
  <c r="H733" i="2"/>
  <c r="H399" i="2"/>
  <c r="H781" i="2"/>
  <c r="H106" i="2"/>
  <c r="H238" i="2"/>
  <c r="H729" i="2"/>
  <c r="H339" i="2"/>
  <c r="H257" i="2"/>
  <c r="H114" i="2"/>
  <c r="H168" i="2"/>
  <c r="H848" i="2"/>
  <c r="H439" i="2"/>
  <c r="H609" i="2"/>
  <c r="H171" i="2"/>
  <c r="H603" i="2"/>
  <c r="H637" i="2"/>
  <c r="H209" i="2"/>
  <c r="I1146" i="2"/>
  <c r="H929" i="2"/>
  <c r="H793" i="2"/>
  <c r="H881" i="2"/>
  <c r="H447" i="2"/>
  <c r="H676" i="2"/>
  <c r="H528" i="2"/>
  <c r="H931" i="2"/>
  <c r="H208" i="2"/>
  <c r="H160" i="2"/>
  <c r="H549" i="2"/>
  <c r="H142" i="2"/>
  <c r="H533" i="2"/>
  <c r="H1132" i="2"/>
  <c r="H667" i="2"/>
  <c r="H581" i="2"/>
  <c r="H1142" i="2"/>
  <c r="H363" i="2"/>
  <c r="H961" i="2"/>
  <c r="H218" i="2"/>
  <c r="H952" i="2"/>
  <c r="H83" i="2"/>
  <c r="H922" i="2"/>
  <c r="H28" i="2"/>
  <c r="H409" i="2"/>
  <c r="H756" i="2"/>
  <c r="H108" i="2"/>
  <c r="H305" i="2"/>
  <c r="H995" i="2"/>
  <c r="H628" i="2"/>
  <c r="H573" i="2"/>
  <c r="H923" i="2"/>
  <c r="H1016" i="2"/>
  <c r="H387" i="2"/>
  <c r="H921" i="2"/>
  <c r="H681" i="2"/>
  <c r="H1031" i="2"/>
  <c r="H739" i="2"/>
  <c r="H35" i="2"/>
  <c r="H1021" i="2"/>
  <c r="H153" i="2"/>
  <c r="H154" i="2"/>
  <c r="H882" i="2"/>
  <c r="H487" i="2"/>
  <c r="H746" i="2"/>
  <c r="H1011" i="2"/>
  <c r="H616" i="2"/>
  <c r="H840" i="2"/>
  <c r="H1127" i="2"/>
  <c r="H354" i="2"/>
  <c r="H1113" i="2"/>
  <c r="H796" i="2"/>
  <c r="H1060" i="2"/>
  <c r="H1143" i="2"/>
  <c r="H734" i="2"/>
  <c r="H757" i="2"/>
  <c r="H1073" i="2"/>
  <c r="H119" i="2"/>
  <c r="H691" i="2"/>
  <c r="H162" i="2"/>
  <c r="H133" i="2"/>
  <c r="H198" i="2"/>
  <c r="H561" i="2"/>
  <c r="H172" i="2"/>
  <c r="H219" i="2"/>
  <c r="H643" i="2"/>
  <c r="H340" i="2"/>
  <c r="H1124" i="2"/>
  <c r="H932" i="2"/>
  <c r="H592" i="2"/>
  <c r="H146" i="2"/>
  <c r="H341" i="2"/>
  <c r="H364" i="2"/>
  <c r="H636" i="2"/>
  <c r="H272" i="2"/>
  <c r="H984" i="2"/>
  <c r="H687" i="2"/>
  <c r="H827" i="2"/>
  <c r="H113" i="2"/>
  <c r="H891" i="2"/>
  <c r="H534" i="2"/>
  <c r="H301" i="2"/>
  <c r="H49" i="2"/>
  <c r="H852" i="2"/>
  <c r="H582" i="2"/>
  <c r="H794" i="2"/>
  <c r="H936" i="2"/>
  <c r="H124" i="2"/>
  <c r="H1121" i="2"/>
  <c r="H519" i="2"/>
  <c r="H187" i="2"/>
  <c r="H1024" i="2"/>
  <c r="H1076" i="2"/>
  <c r="H224" i="2"/>
  <c r="H699" i="2"/>
  <c r="H378" i="2"/>
  <c r="H149" i="2"/>
  <c r="H158" i="2"/>
  <c r="H1007" i="2"/>
  <c r="H524" i="2"/>
  <c r="H897" i="2"/>
  <c r="H502" i="2"/>
  <c r="H215" i="2"/>
  <c r="H98" i="2"/>
  <c r="H801" i="2"/>
  <c r="H1026" i="2"/>
  <c r="H516" i="2"/>
  <c r="H24" i="2"/>
  <c r="H969" i="2"/>
  <c r="H314" i="2"/>
  <c r="H612" i="2"/>
  <c r="H763" i="2"/>
  <c r="H463" i="2"/>
  <c r="H1070" i="2"/>
  <c r="H619" i="2"/>
  <c r="H455" i="2"/>
  <c r="H682" i="2"/>
  <c r="H1057" i="2"/>
  <c r="H717" i="2"/>
  <c r="H688" i="2"/>
  <c r="H212" i="2"/>
  <c r="H498" i="2"/>
  <c r="H752" i="2"/>
  <c r="H350" i="2"/>
  <c r="H135" i="2"/>
  <c r="H993" i="2"/>
  <c r="H911" i="2"/>
  <c r="H833" i="2"/>
  <c r="H523" i="2"/>
  <c r="H738" i="2"/>
  <c r="H707" i="2"/>
  <c r="H298" i="2"/>
  <c r="H1053" i="2"/>
  <c r="H550" i="2"/>
  <c r="H626" i="2"/>
  <c r="H996" i="2"/>
  <c r="H443" i="2"/>
  <c r="H1065" i="2"/>
  <c r="H287" i="2"/>
  <c r="H586" i="2"/>
  <c r="H121" i="2"/>
  <c r="H260" i="2"/>
  <c r="H1105" i="2"/>
  <c r="H847" i="2"/>
  <c r="H33" i="2"/>
  <c r="H312" i="2"/>
  <c r="H767" i="2"/>
  <c r="H459" i="2"/>
  <c r="H552" i="2"/>
  <c r="H1001" i="2"/>
  <c r="H478" i="2"/>
  <c r="H920" i="2"/>
  <c r="H985" i="2"/>
  <c r="H948" i="2"/>
  <c r="H1118" i="2"/>
  <c r="H63" i="2"/>
  <c r="H36" i="2"/>
  <c r="H379" i="2"/>
  <c r="H90" i="2"/>
  <c r="H639" i="2"/>
  <c r="H92" i="2"/>
  <c r="H693" i="2"/>
  <c r="H662" i="2"/>
  <c r="H76" i="2"/>
  <c r="H782" i="2"/>
  <c r="H412" i="2"/>
  <c r="H580" i="2"/>
  <c r="H406" i="2"/>
  <c r="H432" i="2"/>
  <c r="H868" i="2"/>
  <c r="H177" i="2"/>
  <c r="H1071" i="2"/>
  <c r="H1003" i="2"/>
  <c r="H919" i="2"/>
  <c r="H902" i="2"/>
  <c r="H402" i="2"/>
  <c r="H810" i="2"/>
  <c r="H483" i="2"/>
  <c r="H885" i="2"/>
  <c r="H275" i="2"/>
  <c r="H164" i="2"/>
  <c r="H53" i="2"/>
  <c r="H1093" i="2"/>
  <c r="H939" i="2"/>
  <c r="H942" i="2"/>
  <c r="H537" i="2"/>
  <c r="H42" i="2"/>
  <c r="H649" i="2"/>
  <c r="H967" i="2"/>
  <c r="H903" i="2"/>
  <c r="H56" i="2"/>
  <c r="H473" i="2"/>
  <c r="H981" i="2"/>
  <c r="H490" i="2"/>
  <c r="H518" i="2"/>
  <c r="H1000" i="2"/>
  <c r="H303" i="2"/>
  <c r="H772" i="2"/>
  <c r="H384" i="2"/>
  <c r="H786" i="2"/>
  <c r="H945" i="2"/>
  <c r="H213" i="2"/>
  <c r="H892" i="2"/>
  <c r="H913" i="2"/>
  <c r="H777" i="2"/>
  <c r="H175" i="2"/>
  <c r="H677" i="2"/>
  <c r="H467" i="2"/>
  <c r="H252" i="2"/>
  <c r="H1030" i="2"/>
  <c r="H779" i="2"/>
  <c r="H496" i="2"/>
  <c r="H512" i="2"/>
  <c r="H795" i="2"/>
  <c r="H622" i="2"/>
  <c r="H391" i="2"/>
  <c r="H347" i="2"/>
  <c r="H563" i="2"/>
  <c r="H989" i="2"/>
  <c r="H494" i="2"/>
  <c r="H441" i="2"/>
  <c r="H377" i="2"/>
  <c r="H658" i="2"/>
  <c r="H817" i="2"/>
  <c r="H59" i="2"/>
  <c r="H605" i="2"/>
  <c r="H960" i="2"/>
  <c r="H174" i="2"/>
  <c r="H820" i="2"/>
  <c r="H173" i="2"/>
  <c r="H784" i="2"/>
  <c r="H970" i="2"/>
  <c r="H797" i="2"/>
  <c r="H803" i="2"/>
  <c r="H82" i="2"/>
  <c r="H476" i="2"/>
  <c r="H417" i="2"/>
  <c r="H141" i="2"/>
  <c r="H427" i="2"/>
  <c r="H335" i="2"/>
  <c r="H220" i="2"/>
  <c r="H449" i="2"/>
  <c r="H163" i="2"/>
  <c r="H240" i="2"/>
  <c r="H510" i="2"/>
  <c r="H726" i="2"/>
  <c r="H1066" i="2"/>
  <c r="H156" i="2"/>
  <c r="H1095" i="2"/>
  <c r="H678" i="2"/>
  <c r="H927" i="2"/>
  <c r="H697" i="2"/>
  <c r="H492" i="2"/>
  <c r="H750" i="2"/>
  <c r="H17" i="2"/>
  <c r="H230" i="2"/>
  <c r="H1109" i="2"/>
  <c r="H575" i="2"/>
  <c r="H655" i="2"/>
  <c r="H703" i="2"/>
  <c r="H285" i="2"/>
  <c r="H343" i="2"/>
  <c r="H1005" i="2"/>
  <c r="H442" i="2"/>
  <c r="H987" i="2"/>
  <c r="H199" i="2"/>
  <c r="H992" i="2"/>
  <c r="H943" i="2"/>
  <c r="H1004" i="2"/>
  <c r="H116" i="2"/>
  <c r="H405" i="2"/>
  <c r="H1102" i="2"/>
  <c r="H825" i="2"/>
  <c r="H118" i="2"/>
  <c r="H829" i="2"/>
  <c r="H742" i="2"/>
  <c r="H916" i="2"/>
  <c r="H807" i="2"/>
  <c r="H359" i="2"/>
  <c r="H988" i="2"/>
  <c r="H1012" i="2"/>
  <c r="H40" i="2"/>
  <c r="H38" i="2"/>
  <c r="H393" i="2"/>
  <c r="H883" i="2"/>
  <c r="H577" i="2"/>
  <c r="H250" i="2"/>
  <c r="H578" i="2"/>
  <c r="H1119" i="2"/>
  <c r="H235" i="2"/>
  <c r="H570" i="2"/>
  <c r="H1010" i="2"/>
  <c r="H392" i="2"/>
  <c r="H331" i="2"/>
  <c r="H837" i="2"/>
  <c r="H195" i="2"/>
  <c r="H104" i="2"/>
  <c r="H900" i="2"/>
  <c r="H818" i="2"/>
  <c r="H289" i="2"/>
  <c r="H962" i="2"/>
  <c r="H428" i="2"/>
  <c r="H202" i="2"/>
  <c r="H572" i="2"/>
  <c r="H865" i="2"/>
  <c r="H1115" i="2"/>
  <c r="H27" i="2"/>
  <c r="H608" i="2"/>
  <c r="H949" i="2"/>
  <c r="H327" i="2"/>
  <c r="H1090" i="2"/>
  <c r="H1079" i="2"/>
  <c r="H953" i="2"/>
  <c r="H652" i="2"/>
  <c r="H414" i="2"/>
  <c r="H542" i="2"/>
  <c r="H566" i="2"/>
  <c r="H445" i="2"/>
  <c r="H957" i="2"/>
  <c r="H1138" i="2"/>
  <c r="H452" i="2"/>
  <c r="H206" i="2"/>
  <c r="H401" i="2"/>
  <c r="H798" i="2"/>
  <c r="H474" i="2"/>
  <c r="H728" i="2"/>
  <c r="H955" i="2"/>
  <c r="H785" i="2"/>
  <c r="H917" i="2"/>
  <c r="H1054" i="2"/>
  <c r="H317" i="2"/>
  <c r="H879" i="2"/>
  <c r="H1137" i="2"/>
  <c r="H980" i="2"/>
  <c r="H715" i="2"/>
  <c r="H597" i="2"/>
  <c r="H982" i="2"/>
  <c r="H99" i="2"/>
  <c r="H555" i="2"/>
  <c r="H380" i="2"/>
  <c r="H1112" i="2"/>
  <c r="H337" i="2"/>
  <c r="H471" i="2"/>
  <c r="H50" i="2"/>
  <c r="H547" i="2"/>
  <c r="H18" i="2"/>
  <c r="H579" i="2"/>
  <c r="H369" i="2"/>
  <c r="H333" i="2"/>
  <c r="H527" i="2"/>
  <c r="H1085" i="2"/>
  <c r="H979" i="2"/>
  <c r="H44" i="2"/>
  <c r="H80" i="2"/>
  <c r="H433" i="2"/>
  <c r="H338" i="2"/>
  <c r="H565" i="2"/>
  <c r="H1082" i="2"/>
  <c r="H888" i="2"/>
  <c r="H964" i="2"/>
  <c r="H418" i="2"/>
  <c r="H332" i="2"/>
  <c r="H1020" i="2"/>
  <c r="H731" i="2"/>
  <c r="H506" i="2"/>
  <c r="H320" i="2"/>
  <c r="H509" i="2"/>
  <c r="H778" i="2"/>
  <c r="H54" i="2"/>
  <c r="H247" i="2"/>
  <c r="H599" i="2"/>
  <c r="H938" i="2"/>
  <c r="H802" i="2"/>
  <c r="H271" i="2"/>
  <c r="H751" i="2"/>
  <c r="H966" i="2"/>
  <c r="H694" i="2"/>
  <c r="H958" i="2"/>
  <c r="H1084" i="2"/>
  <c r="H109" i="2"/>
  <c r="H601" i="2"/>
  <c r="H394" i="2"/>
  <c r="H568" i="2"/>
  <c r="H869" i="2"/>
  <c r="H81" i="2"/>
  <c r="H429" i="2"/>
  <c r="H791" i="2"/>
  <c r="H342" i="2"/>
  <c r="H674" i="2"/>
  <c r="H607" i="2"/>
  <c r="H262" i="2"/>
  <c r="H229" i="2"/>
  <c r="H444" i="2"/>
  <c r="H282" i="2"/>
  <c r="H385" i="2"/>
  <c r="H1017" i="2"/>
  <c r="H1089" i="2"/>
  <c r="H878" i="2"/>
  <c r="H1013" i="2"/>
  <c r="H85" i="2"/>
  <c r="H358" i="2"/>
  <c r="H297" i="2"/>
  <c r="H144" i="2"/>
  <c r="H451" i="2"/>
  <c r="H1033" i="2"/>
  <c r="H1022" i="2"/>
  <c r="H809" i="2"/>
  <c r="H517" i="2"/>
  <c r="H140" i="2"/>
  <c r="H511" i="2"/>
  <c r="H329" i="2"/>
  <c r="H991" i="2"/>
  <c r="H182" i="2"/>
  <c r="H522" i="2"/>
  <c r="H1068" i="2"/>
  <c r="H546" i="2"/>
  <c r="H666" i="2"/>
  <c r="H741" i="2"/>
  <c r="H508" i="2"/>
  <c r="H630" i="2"/>
  <c r="H877" i="2"/>
  <c r="H737" i="2"/>
  <c r="H74" i="2"/>
  <c r="H906" i="2"/>
  <c r="H122" i="2"/>
  <c r="H117" i="2"/>
  <c r="H316" i="2"/>
  <c r="H197" i="2"/>
  <c r="H886" i="2"/>
  <c r="H1104" i="2"/>
  <c r="H828" i="2"/>
  <c r="H366" i="2"/>
  <c r="H242" i="2"/>
  <c r="H633" i="2"/>
  <c r="H1128" i="2"/>
  <c r="H294" i="2"/>
  <c r="H692" i="2"/>
  <c r="H642" i="2"/>
  <c r="H357" i="2"/>
  <c r="H574" i="2"/>
  <c r="H596" i="2"/>
  <c r="H851" i="2"/>
  <c r="H100" i="2"/>
  <c r="H653" i="2"/>
  <c r="H521" i="2"/>
  <c r="H679" i="2"/>
  <c r="H41" i="2"/>
  <c r="H968" i="2"/>
  <c r="H806" i="2"/>
  <c r="H458" i="2"/>
  <c r="H169" i="2"/>
  <c r="H96" i="2"/>
  <c r="H1028" i="2"/>
  <c r="H159" i="2"/>
  <c r="H822" i="2"/>
  <c r="H147" i="2"/>
  <c r="H759" i="2"/>
  <c r="H468" i="2"/>
  <c r="H217" i="2"/>
  <c r="H925" i="2"/>
  <c r="H780" i="2"/>
  <c r="H273" i="2"/>
  <c r="H101" i="2"/>
  <c r="H493" i="2"/>
  <c r="H790" i="2"/>
  <c r="H698" i="2"/>
  <c r="H787" i="2"/>
  <c r="H832" i="2"/>
  <c r="H51" i="2"/>
  <c r="H842" i="2"/>
  <c r="H58" i="2"/>
  <c r="H1080" i="2"/>
  <c r="H45" i="2"/>
  <c r="H461" i="2"/>
  <c r="H629" i="2"/>
  <c r="H536" i="2"/>
  <c r="H613" i="2"/>
  <c r="H908" i="2"/>
  <c r="H111" i="2"/>
  <c r="H614" i="2"/>
  <c r="H1122" i="2"/>
  <c r="H525" i="2"/>
  <c r="H1023" i="2"/>
  <c r="H25" i="2"/>
  <c r="H718" i="2"/>
  <c r="H269" i="2"/>
  <c r="H296" i="2"/>
  <c r="H625" i="2"/>
  <c r="H1098" i="2"/>
  <c r="H1133" i="2"/>
  <c r="H918" i="2"/>
  <c r="H899" i="2"/>
  <c r="H448" i="2"/>
  <c r="H831" i="2"/>
  <c r="H472" i="2"/>
  <c r="H956" i="2"/>
  <c r="H538" i="2"/>
  <c r="H1034" i="2"/>
  <c r="H835" i="2"/>
  <c r="H760" i="2"/>
  <c r="H668" i="2"/>
  <c r="H324" i="2"/>
  <c r="H959" i="2"/>
  <c r="H858" i="2"/>
  <c r="H830" i="2"/>
  <c r="H176" i="2"/>
  <c r="H454" i="2"/>
  <c r="H661" i="2"/>
  <c r="H221" i="2"/>
  <c r="H425" i="2"/>
  <c r="H816" i="2"/>
  <c r="H812" i="2"/>
  <c r="H965" i="2"/>
  <c r="H330" i="2"/>
  <c r="H823" i="2"/>
  <c r="H286" i="2"/>
  <c r="H788" i="2"/>
  <c r="H585" i="2"/>
  <c r="H437" i="2"/>
  <c r="H1008" i="2"/>
  <c r="H1120" i="2"/>
  <c r="H131" i="2"/>
  <c r="H846" i="2"/>
  <c r="H1049" i="2"/>
  <c r="H67" i="2"/>
  <c r="H395" i="2"/>
  <c r="H270" i="2"/>
  <c r="H1101" i="2"/>
  <c r="H346" i="2"/>
  <c r="H105" i="2"/>
  <c r="H373" i="2"/>
  <c r="H1029" i="2"/>
  <c r="H267" i="2"/>
  <c r="H558" i="2"/>
  <c r="H773" i="2"/>
  <c r="H299" i="2"/>
  <c r="H673" i="2"/>
  <c r="H477" i="2"/>
  <c r="H1052" i="2"/>
  <c r="H710" i="2"/>
  <c r="H893" i="2"/>
  <c r="H436" i="2"/>
  <c r="H540" i="2"/>
  <c r="H675" i="2"/>
  <c r="H874" i="2"/>
  <c r="H834" i="2"/>
  <c r="H326" i="2"/>
  <c r="H926" i="2"/>
  <c r="H353" i="2"/>
  <c r="H84" i="2"/>
  <c r="H861" i="2"/>
  <c r="H855" i="2"/>
  <c r="H469" i="2"/>
  <c r="H940" i="2"/>
  <c r="H593" i="2"/>
  <c r="H841" i="2"/>
  <c r="H361" i="2"/>
  <c r="H1058" i="2"/>
  <c r="H702" i="2"/>
  <c r="H850" i="2"/>
  <c r="H422" i="2"/>
  <c r="H32" i="2"/>
  <c r="H872" i="2"/>
  <c r="H411" i="2"/>
  <c r="H415" i="2"/>
  <c r="H684" i="2"/>
  <c r="H708" i="2"/>
  <c r="H531" i="2"/>
  <c r="H184" i="2"/>
  <c r="H689" i="2"/>
  <c r="H325" i="2"/>
  <c r="H934" i="2"/>
  <c r="H505" i="2"/>
  <c r="H1050" i="2"/>
  <c r="H1064" i="2"/>
  <c r="H365" i="2"/>
  <c r="H268" i="2"/>
  <c r="H136" i="2"/>
  <c r="H813" i="2"/>
  <c r="H824" i="2"/>
  <c r="H46" i="2"/>
  <c r="H664" i="2"/>
  <c r="H894" i="2"/>
  <c r="H705" i="2"/>
  <c r="H345" i="2"/>
  <c r="H55" i="2"/>
  <c r="H591" i="2"/>
  <c r="H31" i="2"/>
  <c r="H670" i="2"/>
  <c r="H183" i="2"/>
  <c r="H690" i="2"/>
  <c r="H419" i="2"/>
  <c r="H440" i="2"/>
  <c r="H768" i="2"/>
  <c r="H491" i="2"/>
  <c r="H771" i="2"/>
  <c r="H857" i="2"/>
  <c r="H413" i="2"/>
  <c r="H1108" i="2"/>
  <c r="H370" i="2"/>
  <c r="H248" i="2"/>
  <c r="H355" i="2"/>
  <c r="H274" i="2"/>
  <c r="H138" i="2"/>
  <c r="H344" i="2"/>
  <c r="H867" i="2"/>
  <c r="H1047" i="2"/>
  <c r="H789" i="2"/>
  <c r="H1139" i="2"/>
  <c r="H815" i="2"/>
  <c r="H646" i="2"/>
  <c r="H1114" i="2"/>
  <c r="H186" i="2"/>
  <c r="H1131" i="2"/>
  <c r="H576" i="2"/>
  <c r="H408" i="2"/>
  <c r="H863" i="2"/>
  <c r="H775" i="2"/>
  <c r="H800" i="2"/>
  <c r="H515" i="2"/>
  <c r="H457" i="2"/>
  <c r="H204" i="2"/>
  <c r="H765" i="2"/>
  <c r="H709" i="2"/>
  <c r="H866" i="2"/>
  <c r="H792" i="2"/>
  <c r="H541" i="2"/>
  <c r="H941" i="2"/>
  <c r="H551" i="2"/>
  <c r="H1125" i="2"/>
  <c r="H62" i="2"/>
  <c r="H907" i="2"/>
  <c r="H322" i="2"/>
  <c r="H462" i="2"/>
  <c r="H556" i="2"/>
  <c r="H207" i="2"/>
  <c r="H181" i="2"/>
  <c r="H826" i="2"/>
  <c r="H716" i="2"/>
  <c r="H569" i="2"/>
  <c r="H246" i="2"/>
  <c r="H481" i="2"/>
  <c r="H704" i="2"/>
  <c r="H71" i="2"/>
  <c r="H115" i="2"/>
  <c r="H193" i="2"/>
  <c r="H258" i="2"/>
  <c r="H497" i="2"/>
  <c r="H520" i="2"/>
  <c r="H656" i="2"/>
  <c r="H513" i="2"/>
  <c r="H1126" i="2"/>
  <c r="H590" i="2"/>
  <c r="H1094" i="2"/>
  <c r="H264" i="2"/>
  <c r="H434" i="2"/>
  <c r="H200" i="2"/>
  <c r="H386" i="2"/>
  <c r="H634" i="2"/>
  <c r="H624" i="2"/>
  <c r="H583" i="2"/>
  <c r="H896" i="2"/>
  <c r="H600" i="2"/>
  <c r="H770" i="2"/>
  <c r="H864" i="2"/>
  <c r="H659" i="2"/>
  <c r="H1077" i="2"/>
  <c r="H553" i="2"/>
  <c r="H808" i="2"/>
  <c r="H435" i="2"/>
  <c r="H1009" i="2"/>
  <c r="H179" i="2"/>
  <c r="H456" i="2"/>
  <c r="H1044" i="2"/>
  <c r="H871" i="2"/>
  <c r="H1039" i="2"/>
  <c r="H890" i="2"/>
  <c r="H232" i="2"/>
  <c r="H323" i="2"/>
  <c r="H1014" i="2"/>
  <c r="H1018" i="2"/>
  <c r="H61" i="2"/>
  <c r="H994" i="2"/>
  <c r="H300" i="2"/>
  <c r="H225" i="2"/>
  <c r="H876" i="2"/>
  <c r="H254" i="2"/>
  <c r="H155" i="2"/>
  <c r="H421" i="2"/>
  <c r="H1106" i="2"/>
  <c r="H1116" i="2"/>
  <c r="H683" i="2"/>
  <c r="H1069" i="2"/>
  <c r="H86" i="2"/>
  <c r="H836" i="2"/>
  <c r="H909" i="2"/>
  <c r="H635" i="2"/>
  <c r="H214" i="2"/>
  <c r="H503" i="2"/>
  <c r="H256" i="2"/>
  <c r="H571" i="2"/>
  <c r="H1040" i="2"/>
  <c r="H723" i="2"/>
  <c r="H139" i="2"/>
  <c r="H398" i="2"/>
  <c r="H933" i="2"/>
  <c r="H548" i="2"/>
  <c r="H838" i="2"/>
  <c r="H266" i="2"/>
  <c r="H482" i="2"/>
  <c r="H895" i="2"/>
  <c r="H70" i="2"/>
  <c r="H356" i="2"/>
  <c r="H766" i="2"/>
  <c r="H1002" i="2"/>
  <c r="H216" i="2"/>
  <c r="H157" i="2"/>
  <c r="H754" i="2"/>
  <c r="H125" i="2"/>
  <c r="H884" i="2"/>
  <c r="H1129" i="2"/>
  <c r="H567" i="2"/>
  <c r="H594" i="2"/>
  <c r="H389" i="2"/>
  <c r="H880" i="2"/>
  <c r="H1100" i="2"/>
  <c r="H310" i="2"/>
  <c r="H375" i="2"/>
  <c r="H127" i="2"/>
  <c r="H1087" i="2"/>
  <c r="H279" i="2"/>
  <c r="H253" i="2"/>
  <c r="H924" i="2"/>
  <c r="M16" i="2" l="1"/>
  <c r="M16" i="1"/>
  <c r="C30" i="3"/>
  <c r="C63" i="3"/>
  <c r="C64" i="3"/>
  <c r="M830" i="2"/>
  <c r="M953" i="2"/>
  <c r="M36" i="2"/>
  <c r="M756" i="2"/>
  <c r="M755" i="2"/>
  <c r="M211" i="2"/>
  <c r="M236" i="2"/>
  <c r="M1063" i="2"/>
  <c r="M430" i="2"/>
  <c r="M1135" i="2"/>
  <c r="M973" i="2"/>
  <c r="M914" i="2"/>
  <c r="M185" i="2"/>
  <c r="M132" i="1"/>
  <c r="M61" i="1"/>
  <c r="M207" i="2"/>
  <c r="M411" i="2"/>
  <c r="M899" i="2"/>
  <c r="M614" i="2"/>
  <c r="M832" i="2"/>
  <c r="M147" i="2"/>
  <c r="M653" i="2"/>
  <c r="M366" i="2"/>
  <c r="M630" i="2"/>
  <c r="M517" i="2"/>
  <c r="M1017" i="2"/>
  <c r="M869" i="2"/>
  <c r="M938" i="2"/>
  <c r="M964" i="2"/>
  <c r="M369" i="2"/>
  <c r="M597" i="2"/>
  <c r="M798" i="2"/>
  <c r="M1079" i="2"/>
  <c r="M289" i="2"/>
  <c r="M578" i="2"/>
  <c r="M742" i="2"/>
  <c r="M442" i="2"/>
  <c r="M697" i="2"/>
  <c r="M335" i="2"/>
  <c r="M174" i="2"/>
  <c r="M391" i="2"/>
  <c r="M913" i="2"/>
  <c r="M473" i="2"/>
  <c r="M275" i="2"/>
  <c r="M406" i="2"/>
  <c r="M63" i="2"/>
  <c r="M847" i="2"/>
  <c r="M298" i="2"/>
  <c r="M688" i="2"/>
  <c r="M24" i="2"/>
  <c r="M149" i="2"/>
  <c r="M582" i="2"/>
  <c r="M364" i="2"/>
  <c r="M133" i="2"/>
  <c r="M1127" i="2"/>
  <c r="M1031" i="2"/>
  <c r="M409" i="2"/>
  <c r="M533" i="2"/>
  <c r="L1146" i="2"/>
  <c r="K1146" i="2"/>
  <c r="J1146" i="2"/>
  <c r="M729" i="2"/>
  <c r="M769" i="2"/>
  <c r="M68" i="2"/>
  <c r="M928" i="2"/>
  <c r="M66" i="2"/>
  <c r="M306" i="2"/>
  <c r="M644" i="2"/>
  <c r="M611" i="2"/>
  <c r="M302" i="2"/>
  <c r="M526" i="2"/>
  <c r="M21" i="2"/>
  <c r="M631" i="2"/>
  <c r="M259" i="2"/>
  <c r="M650" i="2"/>
  <c r="M170" i="2"/>
  <c r="M805" i="2"/>
  <c r="M686" i="2"/>
  <c r="M1091" i="2"/>
  <c r="M999" i="2"/>
  <c r="M657" i="2"/>
  <c r="M595" i="2"/>
  <c r="M736" i="2"/>
  <c r="M713" i="2"/>
  <c r="M819" i="2"/>
  <c r="M281" i="2"/>
  <c r="M1036" i="2"/>
  <c r="M1081" i="2"/>
  <c r="M1041" i="2"/>
  <c r="M1027" i="2"/>
  <c r="M1025" i="2"/>
  <c r="M60" i="2"/>
  <c r="M420" i="2"/>
  <c r="M190" i="2"/>
  <c r="C23" i="3"/>
  <c r="M127" i="1"/>
  <c r="M83" i="1"/>
  <c r="M129" i="1"/>
  <c r="M131" i="1"/>
  <c r="M119" i="1"/>
  <c r="M150" i="1"/>
  <c r="M92" i="1"/>
  <c r="M163" i="1"/>
  <c r="M156" i="1"/>
  <c r="M32" i="1"/>
  <c r="M100" i="1"/>
  <c r="M49" i="1"/>
  <c r="M266" i="2"/>
  <c r="M583" i="2"/>
  <c r="M181" i="2"/>
  <c r="M670" i="2"/>
  <c r="M469" i="2"/>
  <c r="M448" i="2"/>
  <c r="M521" i="2"/>
  <c r="M81" i="2"/>
  <c r="M333" i="2"/>
  <c r="M962" i="2"/>
  <c r="M987" i="2"/>
  <c r="M347" i="2"/>
  <c r="M164" i="2"/>
  <c r="M212" i="2"/>
  <c r="M636" i="2"/>
  <c r="M191" i="2"/>
  <c r="M887" i="2"/>
  <c r="M721" i="2"/>
  <c r="M475" i="2"/>
  <c r="M70" i="1"/>
  <c r="M909" i="2"/>
  <c r="M855" i="2"/>
  <c r="M279" i="2"/>
  <c r="M125" i="2"/>
  <c r="M548" i="2"/>
  <c r="M836" i="2"/>
  <c r="M994" i="2"/>
  <c r="M1009" i="2"/>
  <c r="M634" i="2"/>
  <c r="M258" i="2"/>
  <c r="M556" i="2"/>
  <c r="M765" i="2"/>
  <c r="M646" i="2"/>
  <c r="M1108" i="2"/>
  <c r="M591" i="2"/>
  <c r="M1064" i="2"/>
  <c r="M872" i="2"/>
  <c r="M861" i="2"/>
  <c r="M1052" i="2"/>
  <c r="M270" i="2"/>
  <c r="M823" i="2"/>
  <c r="M959" i="2"/>
  <c r="M918" i="2"/>
  <c r="M111" i="2"/>
  <c r="M787" i="2"/>
  <c r="M822" i="2"/>
  <c r="M100" i="2"/>
  <c r="M828" i="2"/>
  <c r="M508" i="2"/>
  <c r="M809" i="2"/>
  <c r="M385" i="2"/>
  <c r="M568" i="2"/>
  <c r="M599" i="2"/>
  <c r="M888" i="2"/>
  <c r="M579" i="2"/>
  <c r="M715" i="2"/>
  <c r="M401" i="2"/>
  <c r="M1090" i="2"/>
  <c r="M818" i="2"/>
  <c r="M250" i="2"/>
  <c r="M829" i="2"/>
  <c r="M1005" i="2"/>
  <c r="M927" i="2"/>
  <c r="M427" i="2"/>
  <c r="M960" i="2"/>
  <c r="M622" i="2"/>
  <c r="M892" i="2"/>
  <c r="M56" i="2"/>
  <c r="M885" i="2"/>
  <c r="M580" i="2"/>
  <c r="M1118" i="2"/>
  <c r="M1105" i="2"/>
  <c r="M707" i="2"/>
  <c r="M717" i="2"/>
  <c r="M516" i="2"/>
  <c r="M378" i="2"/>
  <c r="M852" i="2"/>
  <c r="M341" i="2"/>
  <c r="M162" i="2"/>
  <c r="M840" i="2"/>
  <c r="M681" i="2"/>
  <c r="M28" i="2"/>
  <c r="M142" i="2"/>
  <c r="M209" i="2"/>
  <c r="M238" i="2"/>
  <c r="M407" i="2"/>
  <c r="M651" i="2"/>
  <c r="M431" i="2"/>
  <c r="M753" i="2"/>
  <c r="M1086" i="2"/>
  <c r="M129" i="2"/>
  <c r="M416" i="2"/>
  <c r="M243" i="2"/>
  <c r="M438" i="2"/>
  <c r="M859" i="2"/>
  <c r="M151" i="2"/>
  <c r="M48" i="2"/>
  <c r="M150" i="2"/>
  <c r="M944" i="2"/>
  <c r="M976" i="2"/>
  <c r="M388" i="2"/>
  <c r="M1088" i="2"/>
  <c r="M130" i="2"/>
  <c r="M724" i="2"/>
  <c r="M465" i="2"/>
  <c r="M360" i="2"/>
  <c r="M196" i="2"/>
  <c r="M334" i="2"/>
  <c r="M453" i="2"/>
  <c r="M37" i="2"/>
  <c r="M223" i="2"/>
  <c r="M79" i="2"/>
  <c r="M239" i="2"/>
  <c r="M654" i="2"/>
  <c r="M1035" i="2"/>
  <c r="M696" i="2"/>
  <c r="M135" i="1"/>
  <c r="M112" i="1"/>
  <c r="M82" i="1"/>
  <c r="M62" i="1"/>
  <c r="M133" i="1"/>
  <c r="M71" i="1"/>
  <c r="M77" i="1"/>
  <c r="M18" i="1"/>
  <c r="M24" i="1"/>
  <c r="M20" i="1"/>
  <c r="M96" i="1"/>
  <c r="M46" i="1"/>
  <c r="M924" i="2"/>
  <c r="M635" i="2"/>
  <c r="M520" i="2"/>
  <c r="M186" i="2"/>
  <c r="M268" i="2"/>
  <c r="M346" i="2"/>
  <c r="M1122" i="2"/>
  <c r="M242" i="2"/>
  <c r="M802" i="2"/>
  <c r="M474" i="2"/>
  <c r="M1119" i="2"/>
  <c r="M220" i="2"/>
  <c r="M981" i="2"/>
  <c r="M1053" i="2"/>
  <c r="M794" i="2"/>
  <c r="M339" i="2"/>
  <c r="M671" i="2"/>
  <c r="M263" i="2"/>
  <c r="M470" i="2"/>
  <c r="M485" i="2"/>
  <c r="M124" i="1"/>
  <c r="M497" i="2"/>
  <c r="M709" i="2"/>
  <c r="M1114" i="2"/>
  <c r="M1087" i="2"/>
  <c r="M754" i="2"/>
  <c r="M933" i="2"/>
  <c r="M86" i="2"/>
  <c r="M61" i="2"/>
  <c r="M435" i="2"/>
  <c r="M386" i="2"/>
  <c r="M193" i="2"/>
  <c r="M462" i="2"/>
  <c r="M204" i="2"/>
  <c r="M815" i="2"/>
  <c r="M413" i="2"/>
  <c r="M55" i="2"/>
  <c r="M1050" i="2"/>
  <c r="M32" i="2"/>
  <c r="M84" i="2"/>
  <c r="M477" i="2"/>
  <c r="M395" i="2"/>
  <c r="M330" i="2"/>
  <c r="M324" i="2"/>
  <c r="M1133" i="2"/>
  <c r="M908" i="2"/>
  <c r="M698" i="2"/>
  <c r="M159" i="2"/>
  <c r="M851" i="2"/>
  <c r="M1104" i="2"/>
  <c r="M741" i="2"/>
  <c r="M1022" i="2"/>
  <c r="M282" i="2"/>
  <c r="M394" i="2"/>
  <c r="M247" i="2"/>
  <c r="M1082" i="2"/>
  <c r="M18" i="2"/>
  <c r="M980" i="2"/>
  <c r="M206" i="2"/>
  <c r="M327" i="2"/>
  <c r="M900" i="2"/>
  <c r="M577" i="2"/>
  <c r="M118" i="2"/>
  <c r="M343" i="2"/>
  <c r="M678" i="2"/>
  <c r="M141" i="2"/>
  <c r="M605" i="2"/>
  <c r="M795" i="2"/>
  <c r="M213" i="2"/>
  <c r="M903" i="2"/>
  <c r="M483" i="2"/>
  <c r="M412" i="2"/>
  <c r="M948" i="2"/>
  <c r="M260" i="2"/>
  <c r="M738" i="2"/>
  <c r="M1057" i="2"/>
  <c r="M1026" i="2"/>
  <c r="M699" i="2"/>
  <c r="M49" i="2"/>
  <c r="M146" i="2"/>
  <c r="M691" i="2"/>
  <c r="M616" i="2"/>
  <c r="M921" i="2"/>
  <c r="M922" i="2"/>
  <c r="M549" i="2"/>
  <c r="M637" i="2"/>
  <c r="M106" i="2"/>
  <c r="M615" i="2"/>
  <c r="M87" i="2"/>
  <c r="M367" i="2"/>
  <c r="M126" i="2"/>
  <c r="M245" i="2"/>
  <c r="M749" i="2"/>
  <c r="M1136" i="2"/>
  <c r="M783" i="2"/>
  <c r="M1117" i="2"/>
  <c r="M290" i="2"/>
  <c r="M23" i="2"/>
  <c r="M69" i="2"/>
  <c r="M544" i="2"/>
  <c r="M488" i="2"/>
  <c r="M178" i="2"/>
  <c r="M875" i="2"/>
  <c r="M587" i="2"/>
  <c r="M65" i="2"/>
  <c r="M376" i="2"/>
  <c r="M1097" i="2"/>
  <c r="M222" i="2"/>
  <c r="M743" i="2"/>
  <c r="M507" i="2"/>
  <c r="M849" i="2"/>
  <c r="M889" i="2"/>
  <c r="M362" i="2"/>
  <c r="M1072" i="2"/>
  <c r="M93" i="2"/>
  <c r="M559" i="2"/>
  <c r="M685" i="2"/>
  <c r="M804" i="2"/>
  <c r="C15" i="3"/>
  <c r="M126" i="1"/>
  <c r="M143" i="1"/>
  <c r="M87" i="1"/>
  <c r="M44" i="1"/>
  <c r="M55" i="1"/>
  <c r="M110" i="1"/>
  <c r="M23" i="1"/>
  <c r="M17" i="1"/>
  <c r="M28" i="1"/>
  <c r="M31" i="1"/>
  <c r="M104" i="1"/>
  <c r="M80" i="1"/>
  <c r="M1129" i="2"/>
  <c r="M866" i="2"/>
  <c r="M788" i="2"/>
  <c r="M140" i="2"/>
  <c r="M916" i="2"/>
  <c r="M33" i="2"/>
  <c r="M929" i="2"/>
  <c r="M88" i="2"/>
  <c r="M665" i="2"/>
  <c r="M157" i="1"/>
  <c r="M624" i="2"/>
  <c r="M31" i="2"/>
  <c r="M127" i="2"/>
  <c r="M157" i="2"/>
  <c r="M398" i="2"/>
  <c r="M1069" i="2"/>
  <c r="M1018" i="2"/>
  <c r="M808" i="2"/>
  <c r="M200" i="2"/>
  <c r="M115" i="2"/>
  <c r="M322" i="2"/>
  <c r="M457" i="2"/>
  <c r="M1139" i="2"/>
  <c r="M857" i="2"/>
  <c r="M345" i="2"/>
  <c r="M505" i="2"/>
  <c r="M422" i="2"/>
  <c r="M353" i="2"/>
  <c r="M673" i="2"/>
  <c r="M67" i="2"/>
  <c r="M965" i="2"/>
  <c r="M668" i="2"/>
  <c r="M1098" i="2"/>
  <c r="M613" i="2"/>
  <c r="M790" i="2"/>
  <c r="M1028" i="2"/>
  <c r="M596" i="2"/>
  <c r="M886" i="2"/>
  <c r="M666" i="2"/>
  <c r="M1033" i="2"/>
  <c r="M444" i="2"/>
  <c r="M601" i="2"/>
  <c r="M54" i="2"/>
  <c r="M565" i="2"/>
  <c r="M547" i="2"/>
  <c r="M1137" i="2"/>
  <c r="M452" i="2"/>
  <c r="M949" i="2"/>
  <c r="M104" i="2"/>
  <c r="M883" i="2"/>
  <c r="M825" i="2"/>
  <c r="M285" i="2"/>
  <c r="M1095" i="2"/>
  <c r="M417" i="2"/>
  <c r="M59" i="2"/>
  <c r="M512" i="2"/>
  <c r="M945" i="2"/>
  <c r="M967" i="2"/>
  <c r="M810" i="2"/>
  <c r="M782" i="2"/>
  <c r="M985" i="2"/>
  <c r="M121" i="2"/>
  <c r="M523" i="2"/>
  <c r="M682" i="2"/>
  <c r="M801" i="2"/>
  <c r="M224" i="2"/>
  <c r="M301" i="2"/>
  <c r="M592" i="2"/>
  <c r="M119" i="2"/>
  <c r="M1011" i="2"/>
  <c r="M387" i="2"/>
  <c r="M83" i="2"/>
  <c r="M160" i="2"/>
  <c r="M603" i="2"/>
  <c r="M781" i="2"/>
  <c r="M304" i="2"/>
  <c r="M905" i="2"/>
  <c r="M1045" i="2"/>
  <c r="M1134" i="2"/>
  <c r="M714" i="2"/>
  <c r="M233" i="2"/>
  <c r="M712" i="2"/>
  <c r="M638" i="2"/>
  <c r="M821" i="2"/>
  <c r="M870" i="2"/>
  <c r="M205" i="2"/>
  <c r="M1019" i="2"/>
  <c r="M535" i="2"/>
  <c r="M308" i="2"/>
  <c r="M495" i="2"/>
  <c r="M584" i="2"/>
  <c r="M112" i="2"/>
  <c r="M390" i="2"/>
  <c r="M947" i="2"/>
  <c r="M424" i="2"/>
  <c r="M735" i="2"/>
  <c r="M64" i="2"/>
  <c r="M744" i="2"/>
  <c r="M727" i="2"/>
  <c r="M244" i="2"/>
  <c r="M277" i="2"/>
  <c r="M1051" i="2"/>
  <c r="M853" i="2"/>
  <c r="M134" i="2"/>
  <c r="M328" i="2"/>
  <c r="C14" i="3"/>
  <c r="M137" i="1"/>
  <c r="M122" i="1"/>
  <c r="M66" i="1"/>
  <c r="M60" i="1"/>
  <c r="M128" i="1"/>
  <c r="M141" i="1"/>
  <c r="M121" i="1"/>
  <c r="M45" i="1"/>
  <c r="M98" i="1"/>
  <c r="M147" i="1"/>
  <c r="M37" i="1"/>
  <c r="M99" i="1"/>
  <c r="M89" i="1"/>
  <c r="M877" i="2"/>
  <c r="M354" i="2"/>
  <c r="M152" i="1"/>
  <c r="M179" i="2"/>
  <c r="M365" i="2"/>
  <c r="M216" i="2"/>
  <c r="M139" i="2"/>
  <c r="M683" i="2"/>
  <c r="M1014" i="2"/>
  <c r="M553" i="2"/>
  <c r="M434" i="2"/>
  <c r="M71" i="2"/>
  <c r="M907" i="2"/>
  <c r="M515" i="2"/>
  <c r="M789" i="2"/>
  <c r="M771" i="2"/>
  <c r="M705" i="2"/>
  <c r="M934" i="2"/>
  <c r="M850" i="2"/>
  <c r="M926" i="2"/>
  <c r="M299" i="2"/>
  <c r="M1049" i="2"/>
  <c r="M812" i="2"/>
  <c r="M760" i="2"/>
  <c r="M625" i="2"/>
  <c r="M536" i="2"/>
  <c r="M493" i="2"/>
  <c r="M96" i="2"/>
  <c r="M574" i="2"/>
  <c r="M197" i="2"/>
  <c r="M546" i="2"/>
  <c r="M451" i="2"/>
  <c r="M229" i="2"/>
  <c r="M109" i="2"/>
  <c r="M778" i="2"/>
  <c r="M338" i="2"/>
  <c r="M50" i="2"/>
  <c r="M879" i="2"/>
  <c r="M1138" i="2"/>
  <c r="M608" i="2"/>
  <c r="M195" i="2"/>
  <c r="M393" i="2"/>
  <c r="M1102" i="2"/>
  <c r="M703" i="2"/>
  <c r="M156" i="2"/>
  <c r="M476" i="2"/>
  <c r="M817" i="2"/>
  <c r="M496" i="2"/>
  <c r="M786" i="2"/>
  <c r="M649" i="2"/>
  <c r="M402" i="2"/>
  <c r="M76" i="2"/>
  <c r="M920" i="2"/>
  <c r="M586" i="2"/>
  <c r="M833" i="2"/>
  <c r="M455" i="2"/>
  <c r="M98" i="2"/>
  <c r="M1076" i="2"/>
  <c r="M534" i="2"/>
  <c r="M932" i="2"/>
  <c r="M1073" i="2"/>
  <c r="M746" i="2"/>
  <c r="M1016" i="2"/>
  <c r="M952" i="2"/>
  <c r="M208" i="2"/>
  <c r="M171" i="2"/>
  <c r="M399" i="2"/>
  <c r="M57" i="2"/>
  <c r="M161" i="2"/>
  <c r="M349" i="2"/>
  <c r="M1059" i="2"/>
  <c r="M22" i="2"/>
  <c r="M43" i="2"/>
  <c r="M210" i="2"/>
  <c r="M660" i="2"/>
  <c r="M295" i="2"/>
  <c r="M278" i="2"/>
  <c r="M839" i="2"/>
  <c r="M732" i="2"/>
  <c r="M189" i="2"/>
  <c r="M975" i="2"/>
  <c r="M167" i="2"/>
  <c r="M545" i="2"/>
  <c r="M745" i="2"/>
  <c r="M283" i="2"/>
  <c r="M374" i="2"/>
  <c r="M856" i="2"/>
  <c r="M234" i="2"/>
  <c r="M700" i="2"/>
  <c r="M706" i="2"/>
  <c r="M466" i="2"/>
  <c r="M228" i="2"/>
  <c r="M617" i="2"/>
  <c r="M143" i="2"/>
  <c r="M241" i="2"/>
  <c r="M120" i="2"/>
  <c r="M410" i="2"/>
  <c r="M845" i="2"/>
  <c r="C26" i="3"/>
  <c r="M138" i="1"/>
  <c r="M29" i="1"/>
  <c r="M85" i="1"/>
  <c r="M43" i="1"/>
  <c r="M109" i="1"/>
  <c r="M164" i="1"/>
  <c r="M57" i="1"/>
  <c r="M146" i="1"/>
  <c r="M162" i="1"/>
  <c r="M140" i="1"/>
  <c r="M58" i="1"/>
  <c r="M97" i="1"/>
  <c r="M35" i="1"/>
  <c r="M225" i="2"/>
  <c r="M418" i="2"/>
  <c r="M198" i="2"/>
  <c r="M116" i="1"/>
  <c r="M858" i="2"/>
  <c r="M723" i="2"/>
  <c r="M264" i="2"/>
  <c r="M62" i="2"/>
  <c r="M800" i="2"/>
  <c r="M1047" i="2"/>
  <c r="M491" i="2"/>
  <c r="M894" i="2"/>
  <c r="M325" i="2"/>
  <c r="M702" i="2"/>
  <c r="M326" i="2"/>
  <c r="M773" i="2"/>
  <c r="M846" i="2"/>
  <c r="M816" i="2"/>
  <c r="M835" i="2"/>
  <c r="M296" i="2"/>
  <c r="M629" i="2"/>
  <c r="M101" i="2"/>
  <c r="M169" i="2"/>
  <c r="M357" i="2"/>
  <c r="M316" i="2"/>
  <c r="M1068" i="2"/>
  <c r="M144" i="2"/>
  <c r="M262" i="2"/>
  <c r="M1084" i="2"/>
  <c r="M509" i="2"/>
  <c r="M433" i="2"/>
  <c r="M471" i="2"/>
  <c r="M317" i="2"/>
  <c r="M957" i="2"/>
  <c r="M27" i="2"/>
  <c r="M837" i="2"/>
  <c r="M38" i="2"/>
  <c r="M405" i="2"/>
  <c r="M655" i="2"/>
  <c r="M1066" i="2"/>
  <c r="M82" i="2"/>
  <c r="M658" i="2"/>
  <c r="M779" i="2"/>
  <c r="M384" i="2"/>
  <c r="M42" i="2"/>
  <c r="M902" i="2"/>
  <c r="M662" i="2"/>
  <c r="M478" i="2"/>
  <c r="M287" i="2"/>
  <c r="M911" i="2"/>
  <c r="M619" i="2"/>
  <c r="M215" i="2"/>
  <c r="M1024" i="2"/>
  <c r="M891" i="2"/>
  <c r="M1124" i="2"/>
  <c r="M757" i="2"/>
  <c r="M487" i="2"/>
  <c r="M923" i="2"/>
  <c r="M218" i="2"/>
  <c r="M931" i="2"/>
  <c r="M609" i="2"/>
  <c r="M733" i="2"/>
  <c r="M372" i="2"/>
  <c r="M950" i="2"/>
  <c r="M620" i="2"/>
  <c r="M479" i="2"/>
  <c r="M382" i="2"/>
  <c r="M226" i="2"/>
  <c r="M602" i="2"/>
  <c r="M1038" i="2"/>
  <c r="M152" i="2"/>
  <c r="M647" i="2"/>
  <c r="M1096" i="2"/>
  <c r="M695" i="2"/>
  <c r="M486" i="2"/>
  <c r="M1103" i="2"/>
  <c r="M983" i="2"/>
  <c r="M95" i="2"/>
  <c r="M336" i="2"/>
  <c r="M954" i="2"/>
  <c r="M747" i="2"/>
  <c r="M319" i="2"/>
  <c r="M1123" i="2"/>
  <c r="M293" i="2"/>
  <c r="M937" i="2"/>
  <c r="M1067" i="2"/>
  <c r="M719" i="2"/>
  <c r="M1107" i="2"/>
  <c r="M194" i="2"/>
  <c r="M1078" i="2"/>
  <c r="M103" i="2"/>
  <c r="M641" i="2"/>
  <c r="M588" i="2"/>
  <c r="M125" i="1"/>
  <c r="M161" i="1"/>
  <c r="M117" i="1"/>
  <c r="M159" i="1"/>
  <c r="M40" i="1"/>
  <c r="M142" i="1"/>
  <c r="M86" i="1"/>
  <c r="M74" i="1"/>
  <c r="M91" i="1"/>
  <c r="M148" i="1"/>
  <c r="M90" i="1"/>
  <c r="M106" i="1"/>
  <c r="M48" i="1"/>
  <c r="M51" i="2"/>
  <c r="M969" i="2"/>
  <c r="M81" i="1"/>
  <c r="M286" i="2"/>
  <c r="M766" i="2"/>
  <c r="M689" i="2"/>
  <c r="M425" i="2"/>
  <c r="M461" i="2"/>
  <c r="M458" i="2"/>
  <c r="M642" i="2"/>
  <c r="M117" i="2"/>
  <c r="M297" i="2"/>
  <c r="M607" i="2"/>
  <c r="M320" i="2"/>
  <c r="M80" i="2"/>
  <c r="M337" i="2"/>
  <c r="M1054" i="2"/>
  <c r="M445" i="2"/>
  <c r="M1115" i="2"/>
  <c r="M331" i="2"/>
  <c r="M40" i="2"/>
  <c r="M116" i="2"/>
  <c r="M575" i="2"/>
  <c r="M726" i="2"/>
  <c r="M803" i="2"/>
  <c r="M377" i="2"/>
  <c r="M1030" i="2"/>
  <c r="M772" i="2"/>
  <c r="M537" i="2"/>
  <c r="M919" i="2"/>
  <c r="M693" i="2"/>
  <c r="M1001" i="2"/>
  <c r="M1065" i="2"/>
  <c r="M993" i="2"/>
  <c r="M1070" i="2"/>
  <c r="M502" i="2"/>
  <c r="M187" i="2"/>
  <c r="M113" i="2"/>
  <c r="M340" i="2"/>
  <c r="M734" i="2"/>
  <c r="M882" i="2"/>
  <c r="M573" i="2"/>
  <c r="M961" i="2"/>
  <c r="M528" i="2"/>
  <c r="M439" i="2"/>
  <c r="M1042" i="2"/>
  <c r="M1111" i="2"/>
  <c r="M501" i="2"/>
  <c r="M740" i="2"/>
  <c r="M648" i="2"/>
  <c r="M621" i="2"/>
  <c r="M758" i="2"/>
  <c r="M1015" i="2"/>
  <c r="M904" i="2"/>
  <c r="M1037" i="2"/>
  <c r="M915" i="2"/>
  <c r="M627" i="2"/>
  <c r="M1083" i="2"/>
  <c r="M986" i="2"/>
  <c r="M403" i="2"/>
  <c r="M89" i="2"/>
  <c r="M128" i="2"/>
  <c r="M30" i="2"/>
  <c r="M1032" i="2"/>
  <c r="M397" i="2"/>
  <c r="M972" i="2"/>
  <c r="M971" i="2"/>
  <c r="M265" i="2"/>
  <c r="M261" i="2"/>
  <c r="M610" i="2"/>
  <c r="M26" i="2"/>
  <c r="M910" i="2"/>
  <c r="M20" i="2"/>
  <c r="M180" i="2"/>
  <c r="M75" i="2"/>
  <c r="M352" i="2"/>
  <c r="M47" i="2"/>
  <c r="M130" i="1"/>
  <c r="M68" i="1"/>
  <c r="M115" i="1"/>
  <c r="M63" i="1"/>
  <c r="M145" i="1"/>
  <c r="M38" i="1"/>
  <c r="M149" i="1"/>
  <c r="M41" i="1"/>
  <c r="M165" i="1"/>
  <c r="M34" i="1"/>
  <c r="M27" i="1"/>
  <c r="M103" i="1"/>
  <c r="M47" i="1"/>
  <c r="M415" i="2"/>
  <c r="M982" i="2"/>
  <c r="M432" i="2"/>
  <c r="M1132" i="2"/>
  <c r="M110" i="2"/>
  <c r="M1130" i="2"/>
  <c r="M730" i="2"/>
  <c r="M108" i="1"/>
  <c r="M710" i="2"/>
  <c r="M1002" i="2"/>
  <c r="M704" i="2"/>
  <c r="M1106" i="2"/>
  <c r="M659" i="2"/>
  <c r="M481" i="2"/>
  <c r="M867" i="2"/>
  <c r="M664" i="2"/>
  <c r="M558" i="2"/>
  <c r="M1034" i="2"/>
  <c r="M522" i="2"/>
  <c r="M880" i="2"/>
  <c r="M356" i="2"/>
  <c r="M571" i="2"/>
  <c r="M421" i="2"/>
  <c r="M890" i="2"/>
  <c r="M864" i="2"/>
  <c r="M590" i="2"/>
  <c r="M246" i="2"/>
  <c r="M551" i="2"/>
  <c r="M863" i="2"/>
  <c r="M344" i="2"/>
  <c r="M440" i="2"/>
  <c r="M46" i="2"/>
  <c r="M184" i="2"/>
  <c r="M361" i="2"/>
  <c r="M874" i="2"/>
  <c r="M267" i="2"/>
  <c r="M1120" i="2"/>
  <c r="M221" i="2"/>
  <c r="M538" i="2"/>
  <c r="M718" i="2"/>
  <c r="M45" i="2"/>
  <c r="M780" i="2"/>
  <c r="M806" i="2"/>
  <c r="M692" i="2"/>
  <c r="M122" i="2"/>
  <c r="M182" i="2"/>
  <c r="M358" i="2"/>
  <c r="M674" i="2"/>
  <c r="M694" i="2"/>
  <c r="M506" i="2"/>
  <c r="M44" i="2"/>
  <c r="M1112" i="2"/>
  <c r="M917" i="2"/>
  <c r="M566" i="2"/>
  <c r="M865" i="2"/>
  <c r="M392" i="2"/>
  <c r="M1012" i="2"/>
  <c r="M1004" i="2"/>
  <c r="M1109" i="2"/>
  <c r="M510" i="2"/>
  <c r="M797" i="2"/>
  <c r="M441" i="2"/>
  <c r="M252" i="2"/>
  <c r="M303" i="2"/>
  <c r="M942" i="2"/>
  <c r="M1003" i="2"/>
  <c r="M92" i="2"/>
  <c r="M552" i="2"/>
  <c r="M443" i="2"/>
  <c r="M135" i="2"/>
  <c r="M463" i="2"/>
  <c r="M897" i="2"/>
  <c r="M519" i="2"/>
  <c r="M827" i="2"/>
  <c r="M643" i="2"/>
  <c r="M1143" i="2"/>
  <c r="M154" i="2"/>
  <c r="M628" i="2"/>
  <c r="M363" i="2"/>
  <c r="M676" i="2"/>
  <c r="M848" i="2"/>
  <c r="M532" i="2"/>
  <c r="M978" i="2"/>
  <c r="M284" i="2"/>
  <c r="M843" i="2"/>
  <c r="M201" i="2"/>
  <c r="M1061" i="2"/>
  <c r="M562" i="2"/>
  <c r="M623" i="2"/>
  <c r="M251" i="2"/>
  <c r="M604" i="2"/>
  <c r="M97" i="2"/>
  <c r="M404" i="2"/>
  <c r="M188" i="2"/>
  <c r="M368" i="2"/>
  <c r="M1074" i="2"/>
  <c r="M396" i="2"/>
  <c r="M1075" i="2"/>
  <c r="M500" i="2"/>
  <c r="M137" i="2"/>
  <c r="M764" i="2"/>
  <c r="M998" i="2"/>
  <c r="M309" i="2"/>
  <c r="M237" i="2"/>
  <c r="M423" i="2"/>
  <c r="M963" i="2"/>
  <c r="M165" i="2"/>
  <c r="M946" i="2"/>
  <c r="M19" i="2"/>
  <c r="M249" i="2"/>
  <c r="M854" i="2"/>
  <c r="M231" i="2"/>
  <c r="M426" i="2"/>
  <c r="C19" i="3"/>
  <c r="M123" i="1"/>
  <c r="M65" i="1"/>
  <c r="M88" i="1"/>
  <c r="M36" i="1"/>
  <c r="M22" i="1"/>
  <c r="M64" i="1"/>
  <c r="M56" i="1"/>
  <c r="M160" i="1"/>
  <c r="M21" i="1"/>
  <c r="M102" i="1"/>
  <c r="M101" i="1"/>
  <c r="M151" i="1"/>
  <c r="K168" i="1"/>
  <c r="J168" i="1"/>
  <c r="L168" i="1"/>
  <c r="M248" i="2"/>
  <c r="M1089" i="2"/>
  <c r="M777" i="2"/>
  <c r="M739" i="2"/>
  <c r="M672" i="2"/>
  <c r="M291" i="2"/>
  <c r="M1046" i="2"/>
  <c r="M1056" i="2"/>
  <c r="M480" i="2"/>
  <c r="M153" i="1"/>
  <c r="M884" i="2"/>
  <c r="M300" i="2"/>
  <c r="M370" i="2"/>
  <c r="M375" i="2"/>
  <c r="M310" i="2"/>
  <c r="M1116" i="2"/>
  <c r="M323" i="2"/>
  <c r="M1077" i="2"/>
  <c r="M1100" i="2"/>
  <c r="M1040" i="2"/>
  <c r="M232" i="2"/>
  <c r="M1094" i="2"/>
  <c r="M1125" i="2"/>
  <c r="M775" i="2"/>
  <c r="M768" i="2"/>
  <c r="M1058" i="2"/>
  <c r="M834" i="2"/>
  <c r="M131" i="2"/>
  <c r="M269" i="2"/>
  <c r="M273" i="2"/>
  <c r="M958" i="2"/>
  <c r="M389" i="2"/>
  <c r="M70" i="2"/>
  <c r="M256" i="2"/>
  <c r="M155" i="2"/>
  <c r="M1039" i="2"/>
  <c r="M770" i="2"/>
  <c r="M1126" i="2"/>
  <c r="M569" i="2"/>
  <c r="M941" i="2"/>
  <c r="M408" i="2"/>
  <c r="M138" i="2"/>
  <c r="M419" i="2"/>
  <c r="M824" i="2"/>
  <c r="M531" i="2"/>
  <c r="M841" i="2"/>
  <c r="M675" i="2"/>
  <c r="M1029" i="2"/>
  <c r="M1008" i="2"/>
  <c r="M661" i="2"/>
  <c r="M956" i="2"/>
  <c r="M25" i="2"/>
  <c r="M1080" i="2"/>
  <c r="M925" i="2"/>
  <c r="M968" i="2"/>
  <c r="M294" i="2"/>
  <c r="M906" i="2"/>
  <c r="M991" i="2"/>
  <c r="M85" i="2"/>
  <c r="M342" i="2"/>
  <c r="M966" i="2"/>
  <c r="M731" i="2"/>
  <c r="M979" i="2"/>
  <c r="M380" i="2"/>
  <c r="M785" i="2"/>
  <c r="M542" i="2"/>
  <c r="M572" i="2"/>
  <c r="M1010" i="2"/>
  <c r="M988" i="2"/>
  <c r="M943" i="2"/>
  <c r="M230" i="2"/>
  <c r="M240" i="2"/>
  <c r="M970" i="2"/>
  <c r="M494" i="2"/>
  <c r="M467" i="2"/>
  <c r="M1000" i="2"/>
  <c r="M939" i="2"/>
  <c r="M1071" i="2"/>
  <c r="M639" i="2"/>
  <c r="M459" i="2"/>
  <c r="M996" i="2"/>
  <c r="M350" i="2"/>
  <c r="M763" i="2"/>
  <c r="M1121" i="2"/>
  <c r="M687" i="2"/>
  <c r="M219" i="2"/>
  <c r="M1060" i="2"/>
  <c r="M153" i="2"/>
  <c r="M995" i="2"/>
  <c r="M1142" i="2"/>
  <c r="M447" i="2"/>
  <c r="M168" i="2"/>
  <c r="M974" i="2"/>
  <c r="M529" i="2"/>
  <c r="M663" i="2"/>
  <c r="M107" i="2"/>
  <c r="M761" i="2"/>
  <c r="M951" i="2"/>
  <c r="M132" i="2"/>
  <c r="M543" i="2"/>
  <c r="M1110" i="2"/>
  <c r="M873" i="2"/>
  <c r="M400" i="2"/>
  <c r="M811" i="2"/>
  <c r="M484" i="2"/>
  <c r="M102" i="2"/>
  <c r="M560" i="2"/>
  <c r="M799" i="2"/>
  <c r="M564" i="2"/>
  <c r="M255" i="2"/>
  <c r="M276" i="2"/>
  <c r="M307" i="2"/>
  <c r="M192" i="2"/>
  <c r="M489" i="2"/>
  <c r="M39" i="2"/>
  <c r="M844" i="2"/>
  <c r="M52" i="2"/>
  <c r="M640" i="2"/>
  <c r="M748" i="2"/>
  <c r="M34" i="2"/>
  <c r="M554" i="2"/>
  <c r="M371" i="2"/>
  <c r="M1062" i="2"/>
  <c r="M935" i="2"/>
  <c r="C22" i="3"/>
  <c r="M107" i="1"/>
  <c r="M53" i="1"/>
  <c r="M113" i="1"/>
  <c r="M111" i="1"/>
  <c r="M114" i="1"/>
  <c r="M39" i="1"/>
  <c r="M26" i="1"/>
  <c r="M158" i="1"/>
  <c r="M72" i="1"/>
  <c r="M67" i="1"/>
  <c r="M105" i="1"/>
  <c r="M155" i="1"/>
  <c r="M893" i="2"/>
  <c r="M820" i="2"/>
  <c r="M29" i="2"/>
  <c r="M25" i="1"/>
  <c r="M253" i="2"/>
  <c r="M1101" i="2"/>
  <c r="M503" i="2"/>
  <c r="M576" i="2"/>
  <c r="M540" i="2"/>
  <c r="M454" i="2"/>
  <c r="M1023" i="2"/>
  <c r="M217" i="2"/>
  <c r="M41" i="2"/>
  <c r="M1128" i="2"/>
  <c r="M74" i="2"/>
  <c r="M329" i="2"/>
  <c r="M1013" i="2"/>
  <c r="M791" i="2"/>
  <c r="M751" i="2"/>
  <c r="M1085" i="2"/>
  <c r="M555" i="2"/>
  <c r="M955" i="2"/>
  <c r="M414" i="2"/>
  <c r="M202" i="2"/>
  <c r="M570" i="2"/>
  <c r="M359" i="2"/>
  <c r="M992" i="2"/>
  <c r="M17" i="2"/>
  <c r="M163" i="2"/>
  <c r="M784" i="2"/>
  <c r="M989" i="2"/>
  <c r="M677" i="2"/>
  <c r="M518" i="2"/>
  <c r="M1093" i="2"/>
  <c r="M177" i="2"/>
  <c r="M90" i="2"/>
  <c r="M767" i="2"/>
  <c r="M626" i="2"/>
  <c r="M752" i="2"/>
  <c r="M612" i="2"/>
  <c r="M524" i="2"/>
  <c r="M124" i="2"/>
  <c r="M984" i="2"/>
  <c r="M172" i="2"/>
  <c r="M796" i="2"/>
  <c r="M1021" i="2"/>
  <c r="M305" i="2"/>
  <c r="M581" i="2"/>
  <c r="M881" i="2"/>
  <c r="M114" i="2"/>
  <c r="M1055" i="2"/>
  <c r="M145" i="2"/>
  <c r="M720" i="2"/>
  <c r="M311" i="2"/>
  <c r="M557" i="2"/>
  <c r="M618" i="2"/>
  <c r="M203" i="2"/>
  <c r="M762" i="2"/>
  <c r="M1099" i="2"/>
  <c r="M701" i="2"/>
  <c r="M1043" i="2"/>
  <c r="M814" i="2"/>
  <c r="M351" i="2"/>
  <c r="M1092" i="2"/>
  <c r="M1140" i="2"/>
  <c r="M383" i="2"/>
  <c r="M930" i="2"/>
  <c r="M123" i="2"/>
  <c r="M776" i="2"/>
  <c r="M1048" i="2"/>
  <c r="M901" i="2"/>
  <c r="M1006" i="2"/>
  <c r="M227" i="2"/>
  <c r="M997" i="2"/>
  <c r="M725" i="2"/>
  <c r="M321" i="2"/>
  <c r="M280" i="2"/>
  <c r="M1141" i="2"/>
  <c r="M862" i="2"/>
  <c r="M680" i="2"/>
  <c r="M898" i="2"/>
  <c r="M530" i="2"/>
  <c r="M118" i="1"/>
  <c r="M75" i="1"/>
  <c r="M50" i="1"/>
  <c r="M136" i="1"/>
  <c r="M59" i="1"/>
  <c r="M120" i="1"/>
  <c r="M84" i="1"/>
  <c r="M30" i="1"/>
  <c r="M78" i="1"/>
  <c r="M73" i="1"/>
  <c r="M93" i="1"/>
  <c r="M95" i="1"/>
  <c r="M456" i="2"/>
  <c r="M759" i="2"/>
  <c r="M492" i="2"/>
  <c r="M158" i="2"/>
  <c r="M94" i="2"/>
  <c r="M450" i="2"/>
  <c r="M722" i="2"/>
  <c r="M504" i="2"/>
  <c r="M144" i="1"/>
  <c r="M838" i="2"/>
  <c r="M594" i="2"/>
  <c r="M895" i="2"/>
  <c r="M254" i="2"/>
  <c r="M871" i="2"/>
  <c r="M600" i="2"/>
  <c r="M513" i="2"/>
  <c r="M716" i="2"/>
  <c r="M541" i="2"/>
  <c r="M274" i="2"/>
  <c r="M690" i="2"/>
  <c r="M813" i="2"/>
  <c r="M708" i="2"/>
  <c r="M593" i="2"/>
  <c r="M373" i="2"/>
  <c r="M437" i="2"/>
  <c r="M472" i="2"/>
  <c r="M58" i="2"/>
  <c r="M1020" i="2"/>
  <c r="M567" i="2"/>
  <c r="M482" i="2"/>
  <c r="M214" i="2"/>
  <c r="M876" i="2"/>
  <c r="M1044" i="2"/>
  <c r="M896" i="2"/>
  <c r="M656" i="2"/>
  <c r="M826" i="2"/>
  <c r="M792" i="2"/>
  <c r="M1131" i="2"/>
  <c r="M355" i="2"/>
  <c r="M183" i="2"/>
  <c r="M136" i="2"/>
  <c r="M684" i="2"/>
  <c r="M940" i="2"/>
  <c r="M436" i="2"/>
  <c r="M105" i="2"/>
  <c r="M585" i="2"/>
  <c r="M176" i="2"/>
  <c r="M831" i="2"/>
  <c r="M525" i="2"/>
  <c r="M842" i="2"/>
  <c r="M468" i="2"/>
  <c r="M679" i="2"/>
  <c r="M633" i="2"/>
  <c r="M737" i="2"/>
  <c r="M511" i="2"/>
  <c r="M878" i="2"/>
  <c r="M429" i="2"/>
  <c r="M271" i="2"/>
  <c r="M332" i="2"/>
  <c r="M527" i="2"/>
  <c r="M99" i="2"/>
  <c r="M728" i="2"/>
  <c r="M652" i="2"/>
  <c r="M428" i="2"/>
  <c r="M235" i="2"/>
  <c r="M807" i="2"/>
  <c r="M199" i="2"/>
  <c r="M750" i="2"/>
  <c r="M449" i="2"/>
  <c r="M173" i="2"/>
  <c r="M563" i="2"/>
  <c r="M175" i="2"/>
  <c r="M490" i="2"/>
  <c r="M53" i="2"/>
  <c r="M868" i="2"/>
  <c r="M379" i="2"/>
  <c r="M312" i="2"/>
  <c r="M550" i="2"/>
  <c r="M498" i="2"/>
  <c r="M314" i="2"/>
  <c r="M1007" i="2"/>
  <c r="M936" i="2"/>
  <c r="M272" i="2"/>
  <c r="M561" i="2"/>
  <c r="M1113" i="2"/>
  <c r="M35" i="2"/>
  <c r="M108" i="2"/>
  <c r="M667" i="2"/>
  <c r="M793" i="2"/>
  <c r="M257" i="2"/>
  <c r="M446" i="2"/>
  <c r="M645" i="2"/>
  <c r="M606" i="2"/>
  <c r="M990" i="2"/>
  <c r="M166" i="2"/>
  <c r="M313" i="2"/>
  <c r="M460" i="2"/>
  <c r="M632" i="2"/>
  <c r="M464" i="2"/>
  <c r="M77" i="2"/>
  <c r="M499" i="2"/>
  <c r="M589" i="2"/>
  <c r="M860" i="2"/>
  <c r="M348" i="2"/>
  <c r="M288" i="2"/>
  <c r="M148" i="2"/>
  <c r="M292" i="2"/>
  <c r="M78" i="2"/>
  <c r="M598" i="2"/>
  <c r="M977" i="2"/>
  <c r="M73" i="2"/>
  <c r="M912" i="2"/>
  <c r="M318" i="2"/>
  <c r="M315" i="2"/>
  <c r="M669" i="2"/>
  <c r="M381" i="2"/>
  <c r="M711" i="2"/>
  <c r="M91" i="2"/>
  <c r="M514" i="2"/>
  <c r="M539" i="2"/>
  <c r="M72" i="2"/>
  <c r="M774" i="2"/>
  <c r="C18" i="3"/>
  <c r="C27" i="3"/>
  <c r="M134" i="1"/>
  <c r="M19" i="1"/>
  <c r="M51" i="1"/>
  <c r="M54" i="1"/>
  <c r="M52" i="1"/>
  <c r="M76" i="1"/>
  <c r="M139" i="1"/>
  <c r="M69" i="1"/>
  <c r="M33" i="1"/>
  <c r="M79" i="1"/>
  <c r="M94" i="1"/>
  <c r="M154" i="1"/>
  <c r="M42" i="1"/>
  <c r="I154" i="1" l="1"/>
  <c r="I69" i="1"/>
  <c r="I54" i="1"/>
  <c r="I539" i="2"/>
  <c r="I645" i="2"/>
  <c r="I428" i="2"/>
  <c r="I826" i="2"/>
  <c r="I373" i="2"/>
  <c r="I895" i="2"/>
  <c r="I95" i="1"/>
  <c r="I30" i="1"/>
  <c r="I136" i="1"/>
  <c r="I997" i="2"/>
  <c r="I383" i="2"/>
  <c r="I762" i="2"/>
  <c r="I626" i="2"/>
  <c r="I1093" i="2"/>
  <c r="I359" i="2"/>
  <c r="I1128" i="2"/>
  <c r="I820" i="2"/>
  <c r="I67" i="1"/>
  <c r="I39" i="1"/>
  <c r="I53" i="1"/>
  <c r="I447" i="2"/>
  <c r="I639" i="2"/>
  <c r="I467" i="2"/>
  <c r="I572" i="2"/>
  <c r="I85" i="2"/>
  <c r="I968" i="2"/>
  <c r="I675" i="2"/>
  <c r="I419" i="2"/>
  <c r="I569" i="2"/>
  <c r="I155" i="2"/>
  <c r="I834" i="2"/>
  <c r="I310" i="2"/>
  <c r="I300" i="2"/>
  <c r="I309" i="2"/>
  <c r="I368" i="2"/>
  <c r="I604" i="2"/>
  <c r="I1061" i="2"/>
  <c r="I363" i="2"/>
  <c r="I643" i="2"/>
  <c r="I44" i="2"/>
  <c r="I522" i="2"/>
  <c r="I103" i="1"/>
  <c r="I20" i="2"/>
  <c r="I627" i="2"/>
  <c r="I1015" i="2"/>
  <c r="I537" i="2"/>
  <c r="I1054" i="2"/>
  <c r="I51" i="2"/>
  <c r="I161" i="1"/>
  <c r="I336" i="2"/>
  <c r="I486" i="2"/>
  <c r="I1124" i="2"/>
  <c r="I619" i="2"/>
  <c r="I779" i="2"/>
  <c r="I326" i="2"/>
  <c r="I491" i="2"/>
  <c r="I241" i="2"/>
  <c r="I856" i="2"/>
  <c r="I660" i="2"/>
  <c r="I1016" i="2"/>
  <c r="I493" i="2"/>
  <c r="I789" i="2"/>
  <c r="I712" i="2"/>
  <c r="I603" i="2"/>
  <c r="I224" i="2"/>
  <c r="I601" i="2"/>
  <c r="I457" i="2"/>
  <c r="I157" i="1"/>
  <c r="I866" i="2"/>
  <c r="I31" i="1"/>
  <c r="I110" i="1"/>
  <c r="I143" i="1"/>
  <c r="I488" i="2"/>
  <c r="I290" i="2"/>
  <c r="I87" i="2"/>
  <c r="I900" i="2"/>
  <c r="I1133" i="2"/>
  <c r="I61" i="2"/>
  <c r="I794" i="2"/>
  <c r="I1035" i="2"/>
  <c r="I223" i="2"/>
  <c r="I196" i="2"/>
  <c r="I859" i="2"/>
  <c r="I516" i="2"/>
  <c r="I1118" i="2"/>
  <c r="I100" i="2"/>
  <c r="I591" i="2"/>
  <c r="I100" i="1"/>
  <c r="I92" i="1"/>
  <c r="I129" i="1"/>
  <c r="I190" i="2"/>
  <c r="I595" i="2"/>
  <c r="I302" i="2"/>
  <c r="I729" i="2"/>
  <c r="I582" i="2"/>
  <c r="I275" i="2"/>
  <c r="I742" i="2"/>
  <c r="I798" i="2"/>
  <c r="I938" i="2"/>
  <c r="I832" i="2"/>
  <c r="I514" i="2"/>
  <c r="I446" i="2"/>
  <c r="I498" i="2"/>
  <c r="I563" i="2"/>
  <c r="I199" i="2"/>
  <c r="I940" i="2"/>
  <c r="I656" i="2"/>
  <c r="I530" i="2"/>
  <c r="I814" i="2"/>
  <c r="I114" i="2"/>
  <c r="I791" i="2"/>
  <c r="I454" i="2"/>
  <c r="I560" i="2"/>
  <c r="I400" i="2"/>
  <c r="I132" i="2"/>
  <c r="I1060" i="2"/>
  <c r="I230" i="2"/>
  <c r="I958" i="2"/>
  <c r="I1125" i="2"/>
  <c r="I1100" i="2"/>
  <c r="I884" i="2"/>
  <c r="I777" i="2"/>
  <c r="I963" i="2"/>
  <c r="I998" i="2"/>
  <c r="I251" i="2"/>
  <c r="I532" i="2"/>
  <c r="I827" i="2"/>
  <c r="I135" i="2"/>
  <c r="I182" i="2"/>
  <c r="I780" i="2"/>
  <c r="I1034" i="2"/>
  <c r="I982" i="2"/>
  <c r="I27" i="1"/>
  <c r="I149" i="1"/>
  <c r="I115" i="1"/>
  <c r="I403" i="2"/>
  <c r="I915" i="2"/>
  <c r="I501" i="2"/>
  <c r="I528" i="2"/>
  <c r="I772" i="2"/>
  <c r="I337" i="2"/>
  <c r="I297" i="2"/>
  <c r="I461" i="2"/>
  <c r="I48" i="1"/>
  <c r="I91" i="1"/>
  <c r="I40" i="1"/>
  <c r="I125" i="1"/>
  <c r="I1078" i="2"/>
  <c r="I319" i="2"/>
  <c r="I95" i="2"/>
  <c r="I911" i="2"/>
  <c r="I658" i="2"/>
  <c r="I405" i="2"/>
  <c r="I957" i="2"/>
  <c r="I1047" i="2"/>
  <c r="I57" i="1"/>
  <c r="I85" i="1"/>
  <c r="C44" i="3"/>
  <c r="C75" i="3"/>
  <c r="I545" i="2"/>
  <c r="I1059" i="2"/>
  <c r="I399" i="2"/>
  <c r="I534" i="2"/>
  <c r="I833" i="2"/>
  <c r="I402" i="2"/>
  <c r="I1102" i="2"/>
  <c r="I1138" i="2"/>
  <c r="I778" i="2"/>
  <c r="I546" i="2"/>
  <c r="I434" i="2"/>
  <c r="I60" i="1"/>
  <c r="I328" i="2"/>
  <c r="I160" i="2"/>
  <c r="I444" i="2"/>
  <c r="I673" i="2"/>
  <c r="I685" i="2"/>
  <c r="I362" i="2"/>
  <c r="I743" i="2"/>
  <c r="I749" i="2"/>
  <c r="I549" i="2"/>
  <c r="I678" i="2"/>
  <c r="I282" i="2"/>
  <c r="I851" i="2"/>
  <c r="I477" i="2"/>
  <c r="I462" i="2"/>
  <c r="I20" i="1"/>
  <c r="I71" i="1"/>
  <c r="I654" i="2"/>
  <c r="I1088" i="2"/>
  <c r="I1005" i="2"/>
  <c r="I809" i="2"/>
  <c r="I1108" i="2"/>
  <c r="I258" i="2"/>
  <c r="I475" i="2"/>
  <c r="I636" i="2"/>
  <c r="I181" i="2"/>
  <c r="I686" i="2"/>
  <c r="I259" i="2"/>
  <c r="I66" i="2"/>
  <c r="I1031" i="2"/>
  <c r="I298" i="2"/>
  <c r="I630" i="2"/>
  <c r="I207" i="2"/>
  <c r="I914" i="2"/>
  <c r="I756" i="2"/>
  <c r="I292" i="2"/>
  <c r="I860" i="2"/>
  <c r="I464" i="2"/>
  <c r="I166" i="2"/>
  <c r="I108" i="2"/>
  <c r="I868" i="2"/>
  <c r="I511" i="2"/>
  <c r="I468" i="2"/>
  <c r="I176" i="2"/>
  <c r="I214" i="2"/>
  <c r="I274" i="2"/>
  <c r="I594" i="2"/>
  <c r="I504" i="2"/>
  <c r="I158" i="2"/>
  <c r="I1141" i="2"/>
  <c r="I1048" i="2"/>
  <c r="I311" i="2"/>
  <c r="I1021" i="2"/>
  <c r="I124" i="2"/>
  <c r="I784" i="2"/>
  <c r="I955" i="2"/>
  <c r="I1101" i="2"/>
  <c r="I640" i="2"/>
  <c r="I1142" i="2"/>
  <c r="I219" i="2"/>
  <c r="I542" i="2"/>
  <c r="I991" i="2"/>
  <c r="I661" i="2"/>
  <c r="I151" i="1"/>
  <c r="I160" i="1"/>
  <c r="I36" i="1"/>
  <c r="I249" i="2"/>
  <c r="I1075" i="2"/>
  <c r="I188" i="2"/>
  <c r="I1003" i="2"/>
  <c r="I1004" i="2"/>
  <c r="I506" i="2"/>
  <c r="I571" i="2"/>
  <c r="I481" i="2"/>
  <c r="I1002" i="2"/>
  <c r="I352" i="2"/>
  <c r="I265" i="2"/>
  <c r="I758" i="2"/>
  <c r="I734" i="2"/>
  <c r="I1001" i="2"/>
  <c r="I726" i="2"/>
  <c r="I891" i="2"/>
  <c r="I509" i="2"/>
  <c r="I1068" i="2"/>
  <c r="I101" i="2"/>
  <c r="I702" i="2"/>
  <c r="I723" i="2"/>
  <c r="I418" i="2"/>
  <c r="I845" i="2"/>
  <c r="I143" i="2"/>
  <c r="I706" i="2"/>
  <c r="I374" i="2"/>
  <c r="I649" i="2"/>
  <c r="I934" i="2"/>
  <c r="I553" i="2"/>
  <c r="I37" i="1"/>
  <c r="I121" i="1"/>
  <c r="I66" i="1"/>
  <c r="I308" i="2"/>
  <c r="I870" i="2"/>
  <c r="I233" i="2"/>
  <c r="I905" i="2"/>
  <c r="I119" i="2"/>
  <c r="I1095" i="2"/>
  <c r="I104" i="2"/>
  <c r="I547" i="2"/>
  <c r="I322" i="2"/>
  <c r="I1018" i="2"/>
  <c r="I127" i="2"/>
  <c r="I33" i="2"/>
  <c r="I65" i="2"/>
  <c r="I691" i="2"/>
  <c r="I1026" i="2"/>
  <c r="I948" i="2"/>
  <c r="I213" i="2"/>
  <c r="I18" i="2"/>
  <c r="I55" i="2"/>
  <c r="I1087" i="2"/>
  <c r="I497" i="2"/>
  <c r="I263" i="2"/>
  <c r="I346" i="2"/>
  <c r="I37" i="2"/>
  <c r="I360" i="2"/>
  <c r="I150" i="2"/>
  <c r="I717" i="2"/>
  <c r="I1090" i="2"/>
  <c r="I822" i="2"/>
  <c r="I861" i="2"/>
  <c r="I987" i="2"/>
  <c r="I521" i="2"/>
  <c r="I657" i="2"/>
  <c r="I805" i="2"/>
  <c r="I174" i="2"/>
  <c r="I1063" i="2"/>
  <c r="I94" i="1"/>
  <c r="I139" i="1"/>
  <c r="I51" i="1"/>
  <c r="I669" i="2"/>
  <c r="I73" i="2"/>
  <c r="I272" i="2"/>
  <c r="I652" i="2"/>
  <c r="I332" i="2"/>
  <c r="I355" i="2"/>
  <c r="I58" i="2"/>
  <c r="I593" i="2"/>
  <c r="I600" i="2"/>
  <c r="I722" i="2"/>
  <c r="I93" i="1"/>
  <c r="I84" i="1"/>
  <c r="I50" i="1"/>
  <c r="I1140" i="2"/>
  <c r="I203" i="2"/>
  <c r="I881" i="2"/>
  <c r="I1013" i="2"/>
  <c r="I253" i="2"/>
  <c r="I893" i="2"/>
  <c r="I72" i="1"/>
  <c r="I114" i="1"/>
  <c r="I107" i="1"/>
  <c r="I489" i="2"/>
  <c r="I102" i="2"/>
  <c r="I350" i="2"/>
  <c r="I1071" i="2"/>
  <c r="I494" i="2"/>
  <c r="I731" i="2"/>
  <c r="I925" i="2"/>
  <c r="I841" i="2"/>
  <c r="I138" i="2"/>
  <c r="I256" i="2"/>
  <c r="I1077" i="2"/>
  <c r="I1046" i="2"/>
  <c r="I201" i="2"/>
  <c r="I628" i="2"/>
  <c r="I441" i="2"/>
  <c r="I566" i="2"/>
  <c r="I221" i="2"/>
  <c r="I361" i="2"/>
  <c r="I344" i="2"/>
  <c r="I590" i="2"/>
  <c r="I1130" i="2"/>
  <c r="I910" i="2"/>
  <c r="I1032" i="2"/>
  <c r="I502" i="2"/>
  <c r="I331" i="2"/>
  <c r="I286" i="2"/>
  <c r="I1067" i="2"/>
  <c r="I695" i="2"/>
  <c r="I1038" i="2"/>
  <c r="I479" i="2"/>
  <c r="I733" i="2"/>
  <c r="I923" i="2"/>
  <c r="I902" i="2"/>
  <c r="I816" i="2"/>
  <c r="I58" i="1"/>
  <c r="I167" i="2"/>
  <c r="I839" i="2"/>
  <c r="I210" i="2"/>
  <c r="I349" i="2"/>
  <c r="I171" i="2"/>
  <c r="I1076" i="2"/>
  <c r="I586" i="2"/>
  <c r="I476" i="2"/>
  <c r="I879" i="2"/>
  <c r="I197" i="2"/>
  <c r="I536" i="2"/>
  <c r="I515" i="2"/>
  <c r="I216" i="2"/>
  <c r="I277" i="2"/>
  <c r="I64" i="2"/>
  <c r="I390" i="2"/>
  <c r="I801" i="2"/>
  <c r="I985" i="2"/>
  <c r="I945" i="2"/>
  <c r="I596" i="2"/>
  <c r="I1098" i="2"/>
  <c r="I345" i="2"/>
  <c r="I28" i="1"/>
  <c r="I55" i="1"/>
  <c r="I126" i="1"/>
  <c r="I222" i="2"/>
  <c r="I587" i="2"/>
  <c r="I1117" i="2"/>
  <c r="I615" i="2"/>
  <c r="I922" i="2"/>
  <c r="I146" i="2"/>
  <c r="I412" i="2"/>
  <c r="I1082" i="2"/>
  <c r="I1022" i="2"/>
  <c r="I324" i="2"/>
  <c r="I413" i="2"/>
  <c r="I193" i="2"/>
  <c r="I1053" i="2"/>
  <c r="I474" i="2"/>
  <c r="I635" i="2"/>
  <c r="I112" i="1"/>
  <c r="I438" i="2"/>
  <c r="I1086" i="2"/>
  <c r="I407" i="2"/>
  <c r="I28" i="2"/>
  <c r="I341" i="2"/>
  <c r="I580" i="2"/>
  <c r="I622" i="2"/>
  <c r="I888" i="2"/>
  <c r="I959" i="2"/>
  <c r="I836" i="2"/>
  <c r="I855" i="2"/>
  <c r="I962" i="2"/>
  <c r="I583" i="2"/>
  <c r="I32" i="1"/>
  <c r="I150" i="1"/>
  <c r="I83" i="1"/>
  <c r="I819" i="2"/>
  <c r="I473" i="2"/>
  <c r="I61" i="1"/>
  <c r="I973" i="2"/>
  <c r="I36" i="2"/>
  <c r="I42" i="1"/>
  <c r="I91" i="2"/>
  <c r="I589" i="2"/>
  <c r="I632" i="2"/>
  <c r="I990" i="2"/>
  <c r="I35" i="2"/>
  <c r="I550" i="2"/>
  <c r="I807" i="2"/>
  <c r="I271" i="2"/>
  <c r="I585" i="2"/>
  <c r="I1131" i="2"/>
  <c r="I896" i="2"/>
  <c r="I482" i="2"/>
  <c r="I541" i="2"/>
  <c r="I492" i="2"/>
  <c r="I280" i="2"/>
  <c r="I227" i="2"/>
  <c r="I720" i="2"/>
  <c r="I524" i="2"/>
  <c r="I518" i="2"/>
  <c r="I163" i="2"/>
  <c r="I570" i="2"/>
  <c r="I555" i="2"/>
  <c r="I540" i="2"/>
  <c r="I371" i="2"/>
  <c r="I255" i="2"/>
  <c r="I873" i="2"/>
  <c r="I951" i="2"/>
  <c r="I529" i="2"/>
  <c r="I943" i="2"/>
  <c r="I1126" i="2"/>
  <c r="I273" i="2"/>
  <c r="I1058" i="2"/>
  <c r="I1094" i="2"/>
  <c r="I375" i="2"/>
  <c r="I291" i="2"/>
  <c r="I19" i="2"/>
  <c r="I404" i="2"/>
  <c r="I623" i="2"/>
  <c r="I843" i="2"/>
  <c r="I848" i="2"/>
  <c r="I519" i="2"/>
  <c r="I1012" i="2"/>
  <c r="I122" i="2"/>
  <c r="I45" i="2"/>
  <c r="I558" i="2"/>
  <c r="I34" i="1"/>
  <c r="I38" i="1"/>
  <c r="I68" i="1"/>
  <c r="I75" i="2"/>
  <c r="I26" i="2"/>
  <c r="I986" i="2"/>
  <c r="I340" i="2"/>
  <c r="I1030" i="2"/>
  <c r="I575" i="2"/>
  <c r="I80" i="2"/>
  <c r="I81" i="1"/>
  <c r="I106" i="1"/>
  <c r="I159" i="1"/>
  <c r="I588" i="2"/>
  <c r="I937" i="2"/>
  <c r="I1096" i="2"/>
  <c r="I602" i="2"/>
  <c r="I620" i="2"/>
  <c r="I609" i="2"/>
  <c r="I287" i="2"/>
  <c r="I42" i="2"/>
  <c r="I38" i="2"/>
  <c r="I846" i="2"/>
  <c r="I140" i="1"/>
  <c r="I164" i="1"/>
  <c r="I29" i="1"/>
  <c r="I746" i="2"/>
  <c r="I393" i="2"/>
  <c r="I109" i="2"/>
  <c r="I1049" i="2"/>
  <c r="I354" i="2"/>
  <c r="I134" i="2"/>
  <c r="I244" i="2"/>
  <c r="I83" i="2"/>
  <c r="I682" i="2"/>
  <c r="I285" i="2"/>
  <c r="I949" i="2"/>
  <c r="I565" i="2"/>
  <c r="I1033" i="2"/>
  <c r="I668" i="2"/>
  <c r="I916" i="2"/>
  <c r="I889" i="2"/>
  <c r="I544" i="2"/>
  <c r="I245" i="2"/>
  <c r="I1057" i="2"/>
  <c r="I343" i="2"/>
  <c r="I86" i="2"/>
  <c r="I671" i="2"/>
  <c r="I981" i="2"/>
  <c r="I268" i="2"/>
  <c r="I24" i="1"/>
  <c r="I133" i="1"/>
  <c r="I135" i="1"/>
  <c r="I48" i="2"/>
  <c r="I243" i="2"/>
  <c r="I753" i="2"/>
  <c r="I852" i="2"/>
  <c r="I707" i="2"/>
  <c r="I829" i="2"/>
  <c r="I823" i="2"/>
  <c r="I721" i="2"/>
  <c r="I212" i="2"/>
  <c r="I420" i="2"/>
  <c r="I1041" i="2"/>
  <c r="I631" i="2"/>
  <c r="I611" i="2"/>
  <c r="I928" i="2"/>
  <c r="I149" i="2"/>
  <c r="I335" i="2"/>
  <c r="I578" i="2"/>
  <c r="I869" i="2"/>
  <c r="I236" i="2"/>
  <c r="I315" i="2"/>
  <c r="I148" i="2"/>
  <c r="I728" i="2"/>
  <c r="I842" i="2"/>
  <c r="I472" i="2"/>
  <c r="I708" i="2"/>
  <c r="I898" i="2"/>
  <c r="I776" i="2"/>
  <c r="I1043" i="2"/>
  <c r="I796" i="2"/>
  <c r="I767" i="2"/>
  <c r="I41" i="2"/>
  <c r="I554" i="2"/>
  <c r="I484" i="2"/>
  <c r="I974" i="2"/>
  <c r="I687" i="2"/>
  <c r="I996" i="2"/>
  <c r="I939" i="2"/>
  <c r="I1080" i="2"/>
  <c r="I531" i="2"/>
  <c r="I70" i="2"/>
  <c r="I232" i="2"/>
  <c r="I1089" i="2"/>
  <c r="I88" i="1"/>
  <c r="I423" i="2"/>
  <c r="I764" i="2"/>
  <c r="I797" i="2"/>
  <c r="I917" i="2"/>
  <c r="I356" i="2"/>
  <c r="I659" i="2"/>
  <c r="I710" i="2"/>
  <c r="I110" i="2"/>
  <c r="I1037" i="2"/>
  <c r="I693" i="2"/>
  <c r="I1115" i="2"/>
  <c r="I425" i="2"/>
  <c r="I194" i="2"/>
  <c r="I983" i="2"/>
  <c r="I1024" i="2"/>
  <c r="I1084" i="2"/>
  <c r="I629" i="2"/>
  <c r="I858" i="2"/>
  <c r="I225" i="2"/>
  <c r="I410" i="2"/>
  <c r="I617" i="2"/>
  <c r="I700" i="2"/>
  <c r="I1073" i="2"/>
  <c r="I98" i="2"/>
  <c r="I786" i="2"/>
  <c r="I156" i="2"/>
  <c r="I195" i="2"/>
  <c r="I50" i="2"/>
  <c r="I574" i="2"/>
  <c r="I625" i="2"/>
  <c r="I877" i="2"/>
  <c r="I147" i="1"/>
  <c r="I141" i="1"/>
  <c r="I122" i="1"/>
  <c r="I735" i="2"/>
  <c r="I112" i="2"/>
  <c r="I535" i="2"/>
  <c r="I821" i="2"/>
  <c r="I304" i="2"/>
  <c r="I512" i="2"/>
  <c r="I115" i="2"/>
  <c r="I1069" i="2"/>
  <c r="I31" i="2"/>
  <c r="I665" i="2"/>
  <c r="I1129" i="2"/>
  <c r="I559" i="2"/>
  <c r="I795" i="2"/>
  <c r="I327" i="2"/>
  <c r="I159" i="2"/>
  <c r="I84" i="2"/>
  <c r="I802" i="2"/>
  <c r="I239" i="2"/>
  <c r="I388" i="2"/>
  <c r="I960" i="2"/>
  <c r="I401" i="2"/>
  <c r="I508" i="2"/>
  <c r="I872" i="2"/>
  <c r="I646" i="2"/>
  <c r="I634" i="2"/>
  <c r="I548" i="2"/>
  <c r="I448" i="2"/>
  <c r="I21" i="2"/>
  <c r="I1127" i="2"/>
  <c r="I847" i="2"/>
  <c r="I597" i="2"/>
  <c r="I366" i="2"/>
  <c r="I614" i="2"/>
  <c r="I79" i="1"/>
  <c r="I76" i="1"/>
  <c r="I19" i="1"/>
  <c r="I774" i="2"/>
  <c r="I977" i="2"/>
  <c r="I257" i="2"/>
  <c r="I936" i="2"/>
  <c r="I53" i="2"/>
  <c r="I173" i="2"/>
  <c r="I737" i="2"/>
  <c r="I684" i="2"/>
  <c r="I871" i="2"/>
  <c r="I838" i="2"/>
  <c r="I73" i="1"/>
  <c r="I75" i="1"/>
  <c r="I680" i="2"/>
  <c r="I123" i="2"/>
  <c r="I677" i="2"/>
  <c r="I17" i="2"/>
  <c r="I1085" i="2"/>
  <c r="I217" i="2"/>
  <c r="I25" i="1"/>
  <c r="I155" i="1"/>
  <c r="I158" i="1"/>
  <c r="I111" i="1"/>
  <c r="I192" i="2"/>
  <c r="I761" i="2"/>
  <c r="I785" i="2"/>
  <c r="I1008" i="2"/>
  <c r="I269" i="2"/>
  <c r="I153" i="1"/>
  <c r="I426" i="2"/>
  <c r="I396" i="2"/>
  <c r="I154" i="2"/>
  <c r="I443" i="2"/>
  <c r="I942" i="2"/>
  <c r="I694" i="2"/>
  <c r="I1120" i="2"/>
  <c r="I184" i="2"/>
  <c r="I863" i="2"/>
  <c r="I864" i="2"/>
  <c r="I415" i="2"/>
  <c r="I971" i="2"/>
  <c r="I30" i="2"/>
  <c r="I621" i="2"/>
  <c r="I1111" i="2"/>
  <c r="I961" i="2"/>
  <c r="I1070" i="2"/>
  <c r="I117" i="2"/>
  <c r="I74" i="1"/>
  <c r="I747" i="2"/>
  <c r="I487" i="2"/>
  <c r="I82" i="2"/>
  <c r="I317" i="2"/>
  <c r="I316" i="2"/>
  <c r="I325" i="2"/>
  <c r="I800" i="2"/>
  <c r="I43" i="2"/>
  <c r="I161" i="2"/>
  <c r="I299" i="2"/>
  <c r="I705" i="2"/>
  <c r="I907" i="2"/>
  <c r="I1014" i="2"/>
  <c r="I714" i="2"/>
  <c r="I592" i="2"/>
  <c r="I782" i="2"/>
  <c r="I1028" i="2"/>
  <c r="I353" i="2"/>
  <c r="I857" i="2"/>
  <c r="I17" i="1"/>
  <c r="I44" i="1"/>
  <c r="I875" i="2"/>
  <c r="I126" i="2"/>
  <c r="I921" i="2"/>
  <c r="I698" i="2"/>
  <c r="I32" i="2"/>
  <c r="I815" i="2"/>
  <c r="I386" i="2"/>
  <c r="I124" i="1"/>
  <c r="I924" i="2"/>
  <c r="I453" i="2"/>
  <c r="I465" i="2"/>
  <c r="I238" i="2"/>
  <c r="I681" i="2"/>
  <c r="I885" i="2"/>
  <c r="I599" i="2"/>
  <c r="I787" i="2"/>
  <c r="I887" i="2"/>
  <c r="I164" i="2"/>
  <c r="I333" i="2"/>
  <c r="I119" i="1"/>
  <c r="I127" i="1"/>
  <c r="I60" i="2"/>
  <c r="I713" i="2"/>
  <c r="I170" i="2"/>
  <c r="I68" i="2"/>
  <c r="I533" i="2"/>
  <c r="I913" i="2"/>
  <c r="I653" i="2"/>
  <c r="I132" i="1"/>
  <c r="I211" i="2"/>
  <c r="I598" i="2"/>
  <c r="I606" i="2"/>
  <c r="I235" i="2"/>
  <c r="I792" i="2"/>
  <c r="I1044" i="2"/>
  <c r="I567" i="2"/>
  <c r="I437" i="2"/>
  <c r="I716" i="2"/>
  <c r="I144" i="1"/>
  <c r="I759" i="2"/>
  <c r="I1006" i="2"/>
  <c r="I618" i="2"/>
  <c r="I172" i="2"/>
  <c r="I329" i="2"/>
  <c r="I52" i="2"/>
  <c r="I564" i="2"/>
  <c r="I1110" i="2"/>
  <c r="I995" i="2"/>
  <c r="I970" i="2"/>
  <c r="I988" i="2"/>
  <c r="I966" i="2"/>
  <c r="I906" i="2"/>
  <c r="I408" i="2"/>
  <c r="I770" i="2"/>
  <c r="I768" i="2"/>
  <c r="I323" i="2"/>
  <c r="I672" i="2"/>
  <c r="I248" i="2"/>
  <c r="I101" i="1"/>
  <c r="I56" i="1"/>
  <c r="I1074" i="2"/>
  <c r="I562" i="2"/>
  <c r="I284" i="2"/>
  <c r="I676" i="2"/>
  <c r="I303" i="2"/>
  <c r="I1112" i="2"/>
  <c r="I692" i="2"/>
  <c r="I718" i="2"/>
  <c r="I890" i="2"/>
  <c r="I880" i="2"/>
  <c r="I108" i="1"/>
  <c r="I47" i="1"/>
  <c r="I145" i="1"/>
  <c r="I130" i="1"/>
  <c r="I610" i="2"/>
  <c r="I128" i="2"/>
  <c r="I1042" i="2"/>
  <c r="I573" i="2"/>
  <c r="I113" i="2"/>
  <c r="I445" i="2"/>
  <c r="I320" i="2"/>
  <c r="I969" i="2"/>
  <c r="I90" i="1"/>
  <c r="I86" i="1"/>
  <c r="I117" i="1"/>
  <c r="I293" i="2"/>
  <c r="I226" i="2"/>
  <c r="I757" i="2"/>
  <c r="I471" i="2"/>
  <c r="I262" i="2"/>
  <c r="I773" i="2"/>
  <c r="I116" i="1"/>
  <c r="I35" i="1"/>
  <c r="I109" i="1"/>
  <c r="I138" i="1"/>
  <c r="I283" i="2"/>
  <c r="I975" i="2"/>
  <c r="I278" i="2"/>
  <c r="I208" i="2"/>
  <c r="I920" i="2"/>
  <c r="I229" i="2"/>
  <c r="I365" i="2"/>
  <c r="I727" i="2"/>
  <c r="I424" i="2"/>
  <c r="I301" i="2"/>
  <c r="I523" i="2"/>
  <c r="I810" i="2"/>
  <c r="I452" i="2"/>
  <c r="I1139" i="2"/>
  <c r="I398" i="2"/>
  <c r="I849" i="2"/>
  <c r="I1097" i="2"/>
  <c r="I69" i="2"/>
  <c r="I783" i="2"/>
  <c r="I738" i="2"/>
  <c r="I605" i="2"/>
  <c r="I206" i="2"/>
  <c r="I247" i="2"/>
  <c r="I933" i="2"/>
  <c r="I1114" i="2"/>
  <c r="I339" i="2"/>
  <c r="I46" i="1"/>
  <c r="I18" i="1"/>
  <c r="I62" i="1"/>
  <c r="I696" i="2"/>
  <c r="I79" i="2"/>
  <c r="I334" i="2"/>
  <c r="I431" i="2"/>
  <c r="I378" i="2"/>
  <c r="I715" i="2"/>
  <c r="I1009" i="2"/>
  <c r="I909" i="2"/>
  <c r="I266" i="2"/>
  <c r="I1081" i="2"/>
  <c r="I999" i="2"/>
  <c r="I644" i="2"/>
  <c r="I133" i="2"/>
  <c r="I24" i="2"/>
  <c r="I63" i="2"/>
  <c r="I697" i="2"/>
  <c r="I289" i="2"/>
  <c r="I369" i="2"/>
  <c r="I1017" i="2"/>
  <c r="I899" i="2"/>
  <c r="I1135" i="2"/>
  <c r="I72" i="2"/>
  <c r="I711" i="2"/>
  <c r="I460" i="2"/>
  <c r="I793" i="2"/>
  <c r="I1113" i="2"/>
  <c r="I312" i="2"/>
  <c r="I490" i="2"/>
  <c r="I449" i="2"/>
  <c r="I105" i="2"/>
  <c r="I813" i="2"/>
  <c r="I450" i="2"/>
  <c r="I120" i="1"/>
  <c r="I321" i="2"/>
  <c r="I1092" i="2"/>
  <c r="I701" i="2"/>
  <c r="I145" i="2"/>
  <c r="I581" i="2"/>
  <c r="I612" i="2"/>
  <c r="I90" i="2"/>
  <c r="I202" i="2"/>
  <c r="I576" i="2"/>
  <c r="I844" i="2"/>
  <c r="I811" i="2"/>
  <c r="I153" i="2"/>
  <c r="I1121" i="2"/>
  <c r="I240" i="2"/>
  <c r="I380" i="2"/>
  <c r="I1029" i="2"/>
  <c r="I824" i="2"/>
  <c r="I1039" i="2"/>
  <c r="I131" i="2"/>
  <c r="I1040" i="2"/>
  <c r="I480" i="2"/>
  <c r="I102" i="1"/>
  <c r="I64" i="1"/>
  <c r="I65" i="1"/>
  <c r="I237" i="2"/>
  <c r="I137" i="2"/>
  <c r="I97" i="2"/>
  <c r="I510" i="2"/>
  <c r="I392" i="2"/>
  <c r="I674" i="2"/>
  <c r="I551" i="2"/>
  <c r="I664" i="2"/>
  <c r="I1106" i="2"/>
  <c r="I1083" i="2"/>
  <c r="I648" i="2"/>
  <c r="I993" i="2"/>
  <c r="I116" i="2"/>
  <c r="I642" i="2"/>
  <c r="I641" i="2"/>
  <c r="I1107" i="2"/>
  <c r="I647" i="2"/>
  <c r="I950" i="2"/>
  <c r="I931" i="2"/>
  <c r="I215" i="2"/>
  <c r="I478" i="2"/>
  <c r="I296" i="2"/>
  <c r="I62" i="2"/>
  <c r="I228" i="2"/>
  <c r="I745" i="2"/>
  <c r="I295" i="2"/>
  <c r="I22" i="2"/>
  <c r="I932" i="2"/>
  <c r="I496" i="2"/>
  <c r="I96" i="2"/>
  <c r="I926" i="2"/>
  <c r="I71" i="2"/>
  <c r="I683" i="2"/>
  <c r="I179" i="2"/>
  <c r="I89" i="1"/>
  <c r="I98" i="1"/>
  <c r="I128" i="1"/>
  <c r="I853" i="2"/>
  <c r="I1134" i="2"/>
  <c r="I825" i="2"/>
  <c r="I965" i="2"/>
  <c r="I200" i="2"/>
  <c r="I624" i="2"/>
  <c r="I88" i="2"/>
  <c r="I140" i="2"/>
  <c r="I80" i="1"/>
  <c r="I93" i="2"/>
  <c r="I106" i="2"/>
  <c r="I49" i="2"/>
  <c r="I483" i="2"/>
  <c r="I118" i="2"/>
  <c r="I741" i="2"/>
  <c r="I330" i="2"/>
  <c r="I976" i="2"/>
  <c r="I209" i="2"/>
  <c r="I1105" i="2"/>
  <c r="I56" i="2"/>
  <c r="I427" i="2"/>
  <c r="I111" i="2"/>
  <c r="I469" i="2"/>
  <c r="I156" i="1"/>
  <c r="I1036" i="2"/>
  <c r="I650" i="2"/>
  <c r="I306" i="2"/>
  <c r="I769" i="2"/>
  <c r="I953" i="2"/>
  <c r="I33" i="1"/>
  <c r="I52" i="1"/>
  <c r="I318" i="2"/>
  <c r="I288" i="2"/>
  <c r="I499" i="2"/>
  <c r="I1007" i="2"/>
  <c r="I99" i="2"/>
  <c r="I429" i="2"/>
  <c r="I633" i="2"/>
  <c r="I525" i="2"/>
  <c r="I136" i="2"/>
  <c r="I254" i="2"/>
  <c r="I78" i="1"/>
  <c r="I59" i="1"/>
  <c r="I118" i="1"/>
  <c r="I901" i="2"/>
  <c r="I74" i="2"/>
  <c r="I1023" i="2"/>
  <c r="I29" i="2"/>
  <c r="I105" i="1"/>
  <c r="I113" i="1"/>
  <c r="I34" i="2"/>
  <c r="I543" i="2"/>
  <c r="I168" i="2"/>
  <c r="I459" i="2"/>
  <c r="I342" i="2"/>
  <c r="I294" i="2"/>
  <c r="I25" i="2"/>
  <c r="I389" i="2"/>
  <c r="I775" i="2"/>
  <c r="I1116" i="2"/>
  <c r="I370" i="2"/>
  <c r="I231" i="2"/>
  <c r="I946" i="2"/>
  <c r="I1143" i="2"/>
  <c r="I897" i="2"/>
  <c r="I552" i="2"/>
  <c r="I267" i="2"/>
  <c r="I46" i="2"/>
  <c r="I1132" i="2"/>
  <c r="I165" i="1"/>
  <c r="I180" i="2"/>
  <c r="I972" i="2"/>
  <c r="I904" i="2"/>
  <c r="I919" i="2"/>
  <c r="I377" i="2"/>
  <c r="I689" i="2"/>
  <c r="I954" i="2"/>
  <c r="I1103" i="2"/>
  <c r="I384" i="2"/>
  <c r="I1066" i="2"/>
  <c r="I837" i="2"/>
  <c r="I357" i="2"/>
  <c r="I894" i="2"/>
  <c r="I162" i="1"/>
  <c r="I608" i="2"/>
  <c r="I338" i="2"/>
  <c r="I584" i="2"/>
  <c r="I1019" i="2"/>
  <c r="I638" i="2"/>
  <c r="I781" i="2"/>
  <c r="I387" i="2"/>
  <c r="I59" i="2"/>
  <c r="I54" i="2"/>
  <c r="I666" i="2"/>
  <c r="I790" i="2"/>
  <c r="I422" i="2"/>
  <c r="I104" i="1"/>
  <c r="I23" i="1"/>
  <c r="I87" i="1"/>
  <c r="I1072" i="2"/>
  <c r="I178" i="2"/>
  <c r="I1136" i="2"/>
  <c r="I637" i="2"/>
  <c r="I616" i="2"/>
  <c r="I699" i="2"/>
  <c r="I903" i="2"/>
  <c r="I577" i="2"/>
  <c r="I908" i="2"/>
  <c r="I754" i="2"/>
  <c r="I485" i="2"/>
  <c r="I220" i="2"/>
  <c r="I242" i="2"/>
  <c r="I186" i="2"/>
  <c r="I724" i="2"/>
  <c r="I151" i="2"/>
  <c r="I416" i="2"/>
  <c r="I840" i="2"/>
  <c r="I250" i="2"/>
  <c r="I568" i="2"/>
  <c r="I828" i="2"/>
  <c r="I270" i="2"/>
  <c r="I1064" i="2"/>
  <c r="I765" i="2"/>
  <c r="I125" i="2"/>
  <c r="I70" i="1"/>
  <c r="I191" i="2"/>
  <c r="I670" i="2"/>
  <c r="I49" i="1"/>
  <c r="I163" i="1"/>
  <c r="I131" i="1"/>
  <c r="I1091" i="2"/>
  <c r="I442" i="2"/>
  <c r="I964" i="2"/>
  <c r="I517" i="2"/>
  <c r="I185" i="2"/>
  <c r="I381" i="2"/>
  <c r="I912" i="2"/>
  <c r="I78" i="2"/>
  <c r="I77" i="2"/>
  <c r="I313" i="2"/>
  <c r="I667" i="2"/>
  <c r="I379" i="2"/>
  <c r="I175" i="2"/>
  <c r="I878" i="2"/>
  <c r="I831" i="2"/>
  <c r="I183" i="2"/>
  <c r="I1020" i="2"/>
  <c r="I94" i="2"/>
  <c r="I862" i="2"/>
  <c r="I725" i="2"/>
  <c r="I930" i="2"/>
  <c r="I1099" i="2"/>
  <c r="I1055" i="2"/>
  <c r="I752" i="2"/>
  <c r="I177" i="2"/>
  <c r="I414" i="2"/>
  <c r="I503" i="2"/>
  <c r="I935" i="2"/>
  <c r="I307" i="2"/>
  <c r="I799" i="2"/>
  <c r="I107" i="2"/>
  <c r="I1000" i="2"/>
  <c r="I1010" i="2"/>
  <c r="I941" i="2"/>
  <c r="I739" i="2"/>
  <c r="I978" i="2"/>
  <c r="I463" i="2"/>
  <c r="I865" i="2"/>
  <c r="I358" i="2"/>
  <c r="I806" i="2"/>
  <c r="I246" i="2"/>
  <c r="I421" i="2"/>
  <c r="I704" i="2"/>
  <c r="I730" i="2"/>
  <c r="I41" i="1"/>
  <c r="I63" i="1"/>
  <c r="I261" i="2"/>
  <c r="I89" i="2"/>
  <c r="I740" i="2"/>
  <c r="I803" i="2"/>
  <c r="I40" i="2"/>
  <c r="I607" i="2"/>
  <c r="I458" i="2"/>
  <c r="I148" i="1"/>
  <c r="I142" i="1"/>
  <c r="I719" i="2"/>
  <c r="I152" i="2"/>
  <c r="I382" i="2"/>
  <c r="I655" i="2"/>
  <c r="I433" i="2"/>
  <c r="I264" i="2"/>
  <c r="I198" i="2"/>
  <c r="I97" i="1"/>
  <c r="I146" i="1"/>
  <c r="I43" i="1"/>
  <c r="I120" i="2"/>
  <c r="I234" i="2"/>
  <c r="I189" i="2"/>
  <c r="I57" i="2"/>
  <c r="I952" i="2"/>
  <c r="I455" i="2"/>
  <c r="I76" i="2"/>
  <c r="I703" i="2"/>
  <c r="I451" i="2"/>
  <c r="I760" i="2"/>
  <c r="I771" i="2"/>
  <c r="I137" i="1"/>
  <c r="I495" i="2"/>
  <c r="I1045" i="2"/>
  <c r="I967" i="2"/>
  <c r="I886" i="2"/>
  <c r="I613" i="2"/>
  <c r="I505" i="2"/>
  <c r="I157" i="2"/>
  <c r="I929" i="2"/>
  <c r="I804" i="2"/>
  <c r="I260" i="2"/>
  <c r="I980" i="2"/>
  <c r="I394" i="2"/>
  <c r="I470" i="2"/>
  <c r="I1119" i="2"/>
  <c r="I520" i="2"/>
  <c r="I96" i="1"/>
  <c r="I77" i="1"/>
  <c r="I82" i="1"/>
  <c r="I129" i="2"/>
  <c r="I162" i="2"/>
  <c r="I892" i="2"/>
  <c r="I818" i="2"/>
  <c r="I579" i="2"/>
  <c r="I918" i="2"/>
  <c r="I994" i="2"/>
  <c r="I279" i="2"/>
  <c r="I1025" i="2"/>
  <c r="I736" i="2"/>
  <c r="I526" i="2"/>
  <c r="I409" i="2"/>
  <c r="I391" i="2"/>
  <c r="I1079" i="2"/>
  <c r="I147" i="2"/>
  <c r="I430" i="2"/>
  <c r="I755" i="2"/>
  <c r="I830" i="2"/>
  <c r="I134" i="1"/>
  <c r="I348" i="2"/>
  <c r="I561" i="2"/>
  <c r="I314" i="2"/>
  <c r="I750" i="2"/>
  <c r="I527" i="2"/>
  <c r="I679" i="2"/>
  <c r="I436" i="2"/>
  <c r="I876" i="2"/>
  <c r="I690" i="2"/>
  <c r="I513" i="2"/>
  <c r="C76" i="3"/>
  <c r="C45" i="3"/>
  <c r="I456" i="2"/>
  <c r="I351" i="2"/>
  <c r="I557" i="2"/>
  <c r="I305" i="2"/>
  <c r="I984" i="2"/>
  <c r="I989" i="2"/>
  <c r="I992" i="2"/>
  <c r="I751" i="2"/>
  <c r="I26" i="1"/>
  <c r="I1062" i="2"/>
  <c r="I748" i="2"/>
  <c r="I39" i="2"/>
  <c r="I276" i="2"/>
  <c r="I663" i="2"/>
  <c r="I763" i="2"/>
  <c r="I979" i="2"/>
  <c r="I956" i="2"/>
  <c r="I1056" i="2"/>
  <c r="I21" i="1"/>
  <c r="I22" i="1"/>
  <c r="I123" i="1"/>
  <c r="I854" i="2"/>
  <c r="I165" i="2"/>
  <c r="I500" i="2"/>
  <c r="I92" i="2"/>
  <c r="I252" i="2"/>
  <c r="I1109" i="2"/>
  <c r="I538" i="2"/>
  <c r="I874" i="2"/>
  <c r="I440" i="2"/>
  <c r="I867" i="2"/>
  <c r="I432" i="2"/>
  <c r="I47" i="2"/>
  <c r="I397" i="2"/>
  <c r="I439" i="2"/>
  <c r="I882" i="2"/>
  <c r="I187" i="2"/>
  <c r="I1065" i="2"/>
  <c r="I766" i="2"/>
  <c r="I103" i="2"/>
  <c r="I1123" i="2"/>
  <c r="I372" i="2"/>
  <c r="I218" i="2"/>
  <c r="I662" i="2"/>
  <c r="I27" i="2"/>
  <c r="I144" i="2"/>
  <c r="I169" i="2"/>
  <c r="I835" i="2"/>
  <c r="I466" i="2"/>
  <c r="I732" i="2"/>
  <c r="I817" i="2"/>
  <c r="I812" i="2"/>
  <c r="I850" i="2"/>
  <c r="I139" i="2"/>
  <c r="I152" i="1"/>
  <c r="I99" i="1"/>
  <c r="I45" i="1"/>
  <c r="I1051" i="2"/>
  <c r="I744" i="2"/>
  <c r="I947" i="2"/>
  <c r="I205" i="2"/>
  <c r="I1011" i="2"/>
  <c r="I121" i="2"/>
  <c r="I417" i="2"/>
  <c r="I883" i="2"/>
  <c r="I1137" i="2"/>
  <c r="I67" i="2"/>
  <c r="I808" i="2"/>
  <c r="I788" i="2"/>
  <c r="I507" i="2"/>
  <c r="I376" i="2"/>
  <c r="I23" i="2"/>
  <c r="I367" i="2"/>
  <c r="I141" i="2"/>
  <c r="I1104" i="2"/>
  <c r="I395" i="2"/>
  <c r="I1050" i="2"/>
  <c r="I204" i="2"/>
  <c r="I435" i="2"/>
  <c r="I709" i="2"/>
  <c r="I1122" i="2"/>
  <c r="I130" i="2"/>
  <c r="I944" i="2"/>
  <c r="I651" i="2"/>
  <c r="I142" i="2"/>
  <c r="I927" i="2"/>
  <c r="I385" i="2"/>
  <c r="I1052" i="2"/>
  <c r="I556" i="2"/>
  <c r="I347" i="2"/>
  <c r="I81" i="2"/>
  <c r="I1027" i="2"/>
  <c r="I281" i="2"/>
  <c r="I364" i="2"/>
  <c r="I688" i="2"/>
  <c r="I406" i="2"/>
  <c r="I411" i="2"/>
  <c r="C66" i="3"/>
  <c r="C65" i="3"/>
  <c r="K1147" i="2"/>
  <c r="N17" i="2"/>
  <c r="M1144" i="2"/>
  <c r="J169" i="1"/>
  <c r="M166" i="1"/>
  <c r="N17" i="1"/>
  <c r="C62" i="3"/>
  <c r="K169" i="1"/>
  <c r="J1147" i="2"/>
  <c r="B65" i="3" l="1"/>
  <c r="B63" i="3"/>
  <c r="B62" i="3"/>
  <c r="B64" i="3"/>
  <c r="B66" i="3"/>
  <c r="N191" i="2"/>
  <c r="N1013" i="2"/>
  <c r="N357" i="2"/>
  <c r="N438" i="2"/>
  <c r="N839" i="2"/>
  <c r="N356" i="2"/>
  <c r="N347" i="2"/>
  <c r="N130" i="2"/>
  <c r="N833" i="2"/>
  <c r="N923" i="2"/>
  <c r="N1077" i="2"/>
  <c r="N315" i="2"/>
  <c r="N1079" i="2"/>
  <c r="N1105" i="2"/>
  <c r="N788" i="2"/>
  <c r="N789" i="2"/>
  <c r="N198" i="2"/>
  <c r="N891" i="2"/>
  <c r="N1126" i="2"/>
  <c r="N1091" i="2"/>
  <c r="N125" i="2"/>
  <c r="N921" i="2"/>
  <c r="N523" i="2"/>
  <c r="N71" i="2"/>
  <c r="N835" i="2"/>
  <c r="N607" i="2"/>
  <c r="N1056" i="2"/>
  <c r="N814" i="2"/>
  <c r="N887" i="2"/>
  <c r="N427" i="2"/>
  <c r="N724" i="2"/>
  <c r="N200" i="2"/>
  <c r="N1124" i="2"/>
  <c r="N537" i="2"/>
  <c r="N806" i="2"/>
  <c r="N274" i="2"/>
  <c r="N946" i="2"/>
  <c r="N634" i="2"/>
  <c r="N753" i="2"/>
  <c r="N981" i="2"/>
  <c r="N93" i="2"/>
  <c r="N455" i="2"/>
  <c r="N522" i="2"/>
  <c r="N64" i="1"/>
  <c r="N39" i="2"/>
  <c r="N59" i="1"/>
  <c r="N669" i="2"/>
  <c r="N20" i="1"/>
  <c r="N38" i="2"/>
  <c r="N25" i="2"/>
  <c r="N714" i="2"/>
  <c r="N161" i="2"/>
  <c r="N471" i="2"/>
  <c r="N648" i="2"/>
  <c r="N303" i="2"/>
  <c r="N447" i="2"/>
  <c r="N1023" i="2"/>
  <c r="N725" i="2"/>
  <c r="N664" i="2"/>
  <c r="N959" i="2"/>
  <c r="N64" i="2"/>
  <c r="N388" i="2"/>
  <c r="N795" i="2"/>
  <c r="N229" i="2"/>
  <c r="N90" i="1"/>
  <c r="N610" i="2"/>
  <c r="N1132" i="2"/>
  <c r="N1143" i="2"/>
  <c r="N1121" i="2"/>
  <c r="N159" i="2"/>
  <c r="N832" i="2"/>
  <c r="N119" i="2"/>
  <c r="N1133" i="2"/>
  <c r="N729" i="2"/>
  <c r="N92" i="1"/>
  <c r="N65" i="2"/>
  <c r="N82" i="2"/>
  <c r="N159" i="1"/>
  <c r="N621" i="2"/>
  <c r="N558" i="2"/>
  <c r="N761" i="2"/>
  <c r="N581" i="2"/>
  <c r="N1113" i="2"/>
  <c r="N134" i="1"/>
  <c r="N26" i="1"/>
  <c r="N927" i="2"/>
  <c r="N1026" i="2"/>
  <c r="N210" i="2"/>
  <c r="N983" i="2"/>
  <c r="N659" i="2"/>
  <c r="N154" i="2"/>
  <c r="N770" i="2"/>
  <c r="N484" i="2"/>
  <c r="N172" i="2"/>
  <c r="N99" i="2"/>
  <c r="N1050" i="2"/>
  <c r="N430" i="2"/>
  <c r="N1118" i="2"/>
  <c r="N77" i="1"/>
  <c r="N699" i="2"/>
  <c r="N49" i="1"/>
  <c r="N516" i="2"/>
  <c r="N96" i="1"/>
  <c r="N457" i="2"/>
  <c r="N571" i="2"/>
  <c r="N1110" i="2"/>
  <c r="N429" i="2"/>
  <c r="N370" i="2"/>
  <c r="N903" i="2"/>
  <c r="N147" i="2"/>
  <c r="N616" i="2"/>
  <c r="N712" i="2"/>
  <c r="N1016" i="2"/>
  <c r="N91" i="1"/>
  <c r="N1003" i="2"/>
  <c r="N777" i="2"/>
  <c r="N564" i="2"/>
  <c r="N50" i="1"/>
  <c r="N107" i="1"/>
  <c r="N993" i="2"/>
  <c r="N240" i="2"/>
  <c r="N143" i="2"/>
  <c r="N122" i="2"/>
  <c r="N436" i="2"/>
  <c r="N650" i="2"/>
  <c r="N70" i="1"/>
  <c r="N637" i="2"/>
  <c r="N99" i="1"/>
  <c r="N466" i="2"/>
  <c r="N827" i="2"/>
  <c r="N731" i="2"/>
  <c r="N203" i="2"/>
  <c r="N94" i="1"/>
  <c r="N660" i="2"/>
  <c r="N723" i="2"/>
  <c r="N502" i="2"/>
  <c r="N21" i="1"/>
  <c r="N371" i="2"/>
  <c r="N776" i="2"/>
  <c r="N585" i="2"/>
  <c r="N369" i="2"/>
  <c r="N186" i="2"/>
  <c r="N783" i="2"/>
  <c r="N40" i="2"/>
  <c r="N397" i="2"/>
  <c r="N56" i="2"/>
  <c r="N1019" i="2"/>
  <c r="N683" i="2"/>
  <c r="N295" i="2"/>
  <c r="N264" i="2"/>
  <c r="N358" i="2"/>
  <c r="N67" i="1"/>
  <c r="N1048" i="2"/>
  <c r="N214" i="2"/>
  <c r="N292" i="2"/>
  <c r="N953" i="2"/>
  <c r="N999" i="2"/>
  <c r="N48" i="2"/>
  <c r="N933" i="2"/>
  <c r="N80" i="1"/>
  <c r="N134" i="2"/>
  <c r="N326" i="2"/>
  <c r="N102" i="1"/>
  <c r="N504" i="2"/>
  <c r="N1039" i="2"/>
  <c r="N582" i="2"/>
  <c r="N32" i="1"/>
  <c r="N24" i="1"/>
  <c r="N1082" i="2"/>
  <c r="N857" i="2"/>
  <c r="N122" i="1"/>
  <c r="N43" i="2"/>
  <c r="N215" i="2"/>
  <c r="N108" i="1"/>
  <c r="N155" i="2"/>
  <c r="N831" i="2"/>
  <c r="N647" i="2"/>
  <c r="N88" i="1"/>
  <c r="N928" i="2"/>
  <c r="N112" i="1"/>
  <c r="N168" i="2"/>
  <c r="N144" i="1"/>
  <c r="N597" i="2"/>
  <c r="N548" i="2"/>
  <c r="N465" i="2"/>
  <c r="N353" i="2"/>
  <c r="N112" i="2"/>
  <c r="N1073" i="2"/>
  <c r="N262" i="2"/>
  <c r="N824" i="2"/>
  <c r="N751" i="2"/>
  <c r="N876" i="2"/>
  <c r="N775" i="2"/>
  <c r="N349" i="2"/>
  <c r="N423" i="2"/>
  <c r="N895" i="2"/>
  <c r="N28" i="2"/>
  <c r="N1087" i="2"/>
  <c r="N345" i="2"/>
  <c r="N905" i="2"/>
  <c r="N553" i="2"/>
  <c r="N225" i="2"/>
  <c r="N396" i="2"/>
  <c r="N768" i="2"/>
  <c r="N716" i="2"/>
  <c r="N654" i="2"/>
  <c r="N1031" i="2"/>
  <c r="N636" i="2"/>
  <c r="N470" i="2"/>
  <c r="N67" i="2"/>
  <c r="N495" i="2"/>
  <c r="N536" i="2"/>
  <c r="N961" i="2"/>
  <c r="N145" i="2"/>
  <c r="N567" i="2"/>
  <c r="N499" i="2"/>
  <c r="N657" i="2"/>
  <c r="N750" i="2"/>
  <c r="N886" i="2"/>
  <c r="N312" i="2"/>
  <c r="N807" i="2"/>
  <c r="N282" i="2"/>
  <c r="N1035" i="2"/>
  <c r="N883" i="2"/>
  <c r="N403" i="2"/>
  <c r="N209" i="2"/>
  <c r="N929" i="2"/>
  <c r="N733" i="2"/>
  <c r="N481" i="2"/>
  <c r="N1025" i="2"/>
  <c r="N301" i="2"/>
  <c r="N372" i="2"/>
  <c r="N943" i="2"/>
  <c r="N383" i="2"/>
  <c r="N913" i="2"/>
  <c r="N126" i="2"/>
  <c r="N853" i="2"/>
  <c r="N189" i="2"/>
  <c r="N336" i="2"/>
  <c r="N639" i="2"/>
  <c r="N563" i="2"/>
  <c r="N1057" i="2"/>
  <c r="N882" i="2"/>
  <c r="N1061" i="2"/>
  <c r="N979" i="2"/>
  <c r="N690" i="2"/>
  <c r="N611" i="2"/>
  <c r="N287" i="2"/>
  <c r="N544" i="2"/>
  <c r="N414" i="2"/>
  <c r="N1024" i="2"/>
  <c r="N615" i="2"/>
  <c r="N147" i="1"/>
  <c r="N180" i="2"/>
  <c r="N880" i="2"/>
  <c r="N322" i="2"/>
  <c r="N308" i="2"/>
  <c r="N900" i="2"/>
  <c r="N360" i="2"/>
  <c r="N143" i="1"/>
  <c r="N74" i="1"/>
  <c r="N701" i="2"/>
  <c r="N606" i="2"/>
  <c r="N889" i="2"/>
  <c r="N764" i="2"/>
  <c r="N964" i="2"/>
  <c r="N520" i="2"/>
  <c r="N178" i="2"/>
  <c r="N48" i="1"/>
  <c r="N251" i="2"/>
  <c r="N906" i="2"/>
  <c r="N114" i="1"/>
  <c r="N93" i="1"/>
  <c r="N1007" i="2"/>
  <c r="N72" i="1"/>
  <c r="N632" i="2"/>
  <c r="N1106" i="2"/>
  <c r="N31" i="1"/>
  <c r="N164" i="1"/>
  <c r="N185" i="2"/>
  <c r="N1036" i="2"/>
  <c r="N418" i="2"/>
  <c r="N1032" i="2"/>
  <c r="N361" i="2"/>
  <c r="N628" i="2"/>
  <c r="N708" i="2"/>
  <c r="N1107" i="2"/>
  <c r="N688" i="2"/>
  <c r="N431" i="2"/>
  <c r="N260" i="2"/>
  <c r="N965" i="2"/>
  <c r="N1138" i="2"/>
  <c r="N545" i="2"/>
  <c r="N702" i="2"/>
  <c r="N734" i="2"/>
  <c r="N188" i="2"/>
  <c r="N227" i="2"/>
  <c r="N119" i="1"/>
  <c r="N698" i="2"/>
  <c r="N382" i="2"/>
  <c r="N803" i="2"/>
  <c r="N874" i="2"/>
  <c r="N791" i="2"/>
  <c r="N335" i="2"/>
  <c r="N270" i="2"/>
  <c r="N840" i="2"/>
  <c r="N485" i="2"/>
  <c r="N666" i="2"/>
  <c r="N433" i="2"/>
  <c r="N719" i="2"/>
  <c r="N261" i="2"/>
  <c r="N44" i="2"/>
  <c r="N1101" i="2"/>
  <c r="N1141" i="2"/>
  <c r="N916" i="2"/>
  <c r="N1135" i="2"/>
  <c r="N872" i="2"/>
  <c r="N239" i="2"/>
  <c r="N140" i="2"/>
  <c r="N565" i="2"/>
  <c r="N161" i="1"/>
  <c r="N627" i="2"/>
  <c r="N1109" i="2"/>
  <c r="N368" i="2"/>
  <c r="N75" i="1"/>
  <c r="N671" i="2"/>
  <c r="N141" i="1"/>
  <c r="N757" i="2"/>
  <c r="N551" i="2"/>
  <c r="N562" i="2"/>
  <c r="N560" i="2"/>
  <c r="N177" i="2"/>
  <c r="N58" i="2"/>
  <c r="N78" i="2"/>
  <c r="N641" i="2"/>
  <c r="N1010" i="2"/>
  <c r="N631" i="2"/>
  <c r="N799" i="2"/>
  <c r="N826" i="2"/>
  <c r="N473" i="2"/>
  <c r="N787" i="2"/>
  <c r="N453" i="2"/>
  <c r="N50" i="2"/>
  <c r="N278" i="2"/>
  <c r="N1066" i="2"/>
  <c r="N445" i="2"/>
  <c r="N284" i="2"/>
  <c r="N992" i="2"/>
  <c r="N379" i="2"/>
  <c r="N425" i="2"/>
  <c r="N557" i="2"/>
  <c r="N706" i="2"/>
  <c r="N389" i="2"/>
  <c r="N1063" i="2"/>
  <c r="N302" i="2"/>
  <c r="N233" i="2"/>
  <c r="N800" i="2"/>
  <c r="N864" i="2"/>
  <c r="N19" i="2"/>
  <c r="N1008" i="2"/>
  <c r="N192" i="2"/>
  <c r="N813" i="2"/>
  <c r="N66" i="2"/>
  <c r="N892" i="2"/>
  <c r="N709" i="2"/>
  <c r="N549" i="2"/>
  <c r="N744" i="2"/>
  <c r="N879" i="2"/>
  <c r="N167" i="2"/>
  <c r="N30" i="2"/>
  <c r="N408" i="2"/>
  <c r="N52" i="2"/>
  <c r="N792" i="2"/>
  <c r="N19" i="1"/>
  <c r="N809" i="2"/>
  <c r="N1130" i="2"/>
  <c r="N1029" i="2"/>
  <c r="N279" i="2"/>
  <c r="N804" i="2"/>
  <c r="N732" i="2"/>
  <c r="N163" i="2"/>
  <c r="N977" i="2"/>
  <c r="N989" i="2"/>
  <c r="N848" i="2"/>
  <c r="N556" i="2"/>
  <c r="N1122" i="2"/>
  <c r="N395" i="2"/>
  <c r="N367" i="2"/>
  <c r="N1011" i="2"/>
  <c r="N850" i="2"/>
  <c r="N95" i="2"/>
  <c r="N256" i="2"/>
  <c r="N350" i="2"/>
  <c r="N479" i="2"/>
  <c r="N590" i="2"/>
  <c r="N542" i="2"/>
  <c r="N41" i="2"/>
  <c r="N737" i="2"/>
  <c r="N289" i="2"/>
  <c r="N1064" i="2"/>
  <c r="N242" i="2"/>
  <c r="N69" i="2"/>
  <c r="N790" i="2"/>
  <c r="N781" i="2"/>
  <c r="N338" i="2"/>
  <c r="N47" i="2"/>
  <c r="N494" i="2"/>
  <c r="N997" i="2"/>
  <c r="N533" i="2"/>
  <c r="N825" i="2"/>
  <c r="N137" i="1"/>
  <c r="N451" i="2"/>
  <c r="N745" i="2"/>
  <c r="N1125" i="2"/>
  <c r="N663" i="2"/>
  <c r="N656" i="2"/>
  <c r="N868" i="2"/>
  <c r="N514" i="2"/>
  <c r="N1081" i="2"/>
  <c r="N741" i="2"/>
  <c r="N771" i="2"/>
  <c r="N234" i="2"/>
  <c r="N169" i="2"/>
  <c r="N230" i="2"/>
  <c r="N955" i="2"/>
  <c r="N332" i="2"/>
  <c r="N54" i="1"/>
  <c r="N593" i="2"/>
  <c r="N673" i="2"/>
  <c r="N81" i="1"/>
  <c r="N34" i="2"/>
  <c r="N644" i="2"/>
  <c r="N962" i="2"/>
  <c r="N852" i="2"/>
  <c r="N412" i="2"/>
  <c r="N587" i="2"/>
  <c r="N285" i="2"/>
  <c r="N700" i="2"/>
  <c r="N642" i="2"/>
  <c r="N569" i="2"/>
  <c r="N679" i="2"/>
  <c r="N851" i="2"/>
  <c r="N80" i="2"/>
  <c r="N975" i="2"/>
  <c r="N384" i="2"/>
  <c r="N1042" i="2"/>
  <c r="N130" i="1"/>
  <c r="N231" i="2"/>
  <c r="N294" i="2"/>
  <c r="N984" i="2"/>
  <c r="N870" i="2"/>
  <c r="N94" i="2"/>
  <c r="N110" i="1"/>
  <c r="N307" i="2"/>
  <c r="N938" i="2"/>
  <c r="N281" i="2"/>
  <c r="N596" i="2"/>
  <c r="N325" i="2"/>
  <c r="N106" i="1"/>
  <c r="N26" i="2"/>
  <c r="N863" i="2"/>
  <c r="N554" i="2"/>
  <c r="N1044" i="2"/>
  <c r="N139" i="1"/>
  <c r="N914" i="2"/>
  <c r="N259" i="2"/>
  <c r="N994" i="2"/>
  <c r="N1137" i="2"/>
  <c r="N57" i="1"/>
  <c r="N971" i="2"/>
  <c r="N531" i="2"/>
  <c r="N321" i="2"/>
  <c r="N153" i="2"/>
  <c r="N157" i="1"/>
  <c r="N219" i="2"/>
  <c r="N1071" i="2"/>
  <c r="N865" i="2"/>
  <c r="N136" i="1"/>
  <c r="N448" i="2"/>
  <c r="N1017" i="2"/>
  <c r="N823" i="2"/>
  <c r="N949" i="2"/>
  <c r="N760" i="2"/>
  <c r="N138" i="1"/>
  <c r="N144" i="2"/>
  <c r="N252" i="2"/>
  <c r="N500" i="2"/>
  <c r="N763" i="2"/>
  <c r="N784" i="2"/>
  <c r="N667" i="2"/>
  <c r="N351" i="2"/>
  <c r="N1041" i="2"/>
  <c r="N42" i="1"/>
  <c r="N212" i="2"/>
  <c r="N222" i="2"/>
  <c r="N1014" i="2"/>
  <c r="N931" i="2"/>
  <c r="N718" i="2"/>
  <c r="N675" i="2"/>
  <c r="N113" i="1"/>
  <c r="N78" i="1"/>
  <c r="N527" i="2"/>
  <c r="N381" i="2"/>
  <c r="N819" i="2"/>
  <c r="N678" i="2"/>
  <c r="N75" i="2"/>
  <c r="N935" i="2"/>
  <c r="N847" i="2"/>
  <c r="N599" i="2"/>
  <c r="N924" i="2"/>
  <c r="N512" i="2"/>
  <c r="N877" i="2"/>
  <c r="N195" i="2"/>
  <c r="N890" i="2"/>
  <c r="N811" i="2"/>
  <c r="N149" i="2"/>
  <c r="N861" i="2"/>
  <c r="N907" i="2"/>
  <c r="N858" i="2"/>
  <c r="N521" i="2"/>
  <c r="N635" i="2"/>
  <c r="N55" i="2"/>
  <c r="N866" i="2"/>
  <c r="N390" i="2"/>
  <c r="N109" i="2"/>
  <c r="N620" i="2"/>
  <c r="N56" i="1"/>
  <c r="N1080" i="2"/>
  <c r="N1092" i="2"/>
  <c r="N460" i="2"/>
  <c r="N1095" i="2"/>
  <c r="N142" i="2"/>
  <c r="N462" i="2"/>
  <c r="N749" i="2"/>
  <c r="N1051" i="2"/>
  <c r="N393" i="2"/>
  <c r="N194" i="2"/>
  <c r="N694" i="2"/>
  <c r="N426" i="2"/>
  <c r="N136" i="2"/>
  <c r="N79" i="1"/>
  <c r="N1090" i="2"/>
  <c r="N162" i="2"/>
  <c r="N509" i="2"/>
  <c r="N1001" i="2"/>
  <c r="N570" i="2"/>
  <c r="N589" i="2"/>
  <c r="N1038" i="2"/>
  <c r="N1094" i="2"/>
  <c r="N406" i="2"/>
  <c r="N394" i="2"/>
  <c r="N778" i="2"/>
  <c r="N441" i="2"/>
  <c r="N661" i="2"/>
  <c r="N1009" i="2"/>
  <c r="N32" i="2"/>
  <c r="N422" i="2"/>
  <c r="N926" i="2"/>
  <c r="N440" i="2"/>
  <c r="N454" i="2"/>
  <c r="N684" i="2"/>
  <c r="N765" i="2"/>
  <c r="N220" i="2"/>
  <c r="N96" i="2"/>
  <c r="N1015" i="2"/>
  <c r="N1100" i="2"/>
  <c r="N646" i="2"/>
  <c r="N1033" i="2"/>
  <c r="N57" i="2"/>
  <c r="N486" i="2"/>
  <c r="N538" i="2"/>
  <c r="N748" i="2"/>
  <c r="N600" i="2"/>
  <c r="N1000" i="2"/>
  <c r="N290" i="2"/>
  <c r="N107" i="2"/>
  <c r="N707" i="2"/>
  <c r="N969" i="2"/>
  <c r="N676" i="2"/>
  <c r="N132" i="2"/>
  <c r="N313" i="2"/>
  <c r="N1028" i="2"/>
  <c r="N100" i="1"/>
  <c r="N61" i="2"/>
  <c r="N1098" i="2"/>
  <c r="N934" i="2"/>
  <c r="N609" i="2"/>
  <c r="N986" i="2"/>
  <c r="N76" i="1"/>
  <c r="N756" i="2"/>
  <c r="N475" i="2"/>
  <c r="N613" i="2"/>
  <c r="N747" i="2"/>
  <c r="N184" i="2"/>
  <c r="N391" i="2"/>
  <c r="N405" i="2"/>
  <c r="N528" i="2"/>
  <c r="N196" i="2"/>
  <c r="N1119" i="2"/>
  <c r="N601" i="2"/>
  <c r="N152" i="1"/>
  <c r="N856" i="2"/>
  <c r="N658" i="2"/>
  <c r="N461" i="2"/>
  <c r="N966" i="2"/>
  <c r="N518" i="2"/>
  <c r="N492" i="2"/>
  <c r="N793" i="2"/>
  <c r="N84" i="1"/>
  <c r="N148" i="2"/>
  <c r="N897" i="2"/>
  <c r="N373" i="2"/>
  <c r="N42" i="2"/>
  <c r="N131" i="1"/>
  <c r="N1104" i="2"/>
  <c r="N1136" i="2"/>
  <c r="N812" i="2"/>
  <c r="N319" i="2"/>
  <c r="N115" i="1"/>
  <c r="N532" i="2"/>
  <c r="N1142" i="2"/>
  <c r="N306" i="2"/>
  <c r="N79" i="2"/>
  <c r="N695" i="2"/>
  <c r="N1075" i="2"/>
  <c r="N1046" i="2"/>
  <c r="N280" i="2"/>
  <c r="N63" i="2"/>
  <c r="N333" i="2"/>
  <c r="N584" i="2"/>
  <c r="N152" i="2"/>
  <c r="N63" i="1"/>
  <c r="N1093" i="2"/>
  <c r="N954" i="2"/>
  <c r="N416" i="2"/>
  <c r="N655" i="2"/>
  <c r="N142" i="1"/>
  <c r="N704" i="2"/>
  <c r="N940" i="2"/>
  <c r="N156" i="1"/>
  <c r="N133" i="1"/>
  <c r="N559" i="2"/>
  <c r="N908" i="2"/>
  <c r="N23" i="1"/>
  <c r="N915" i="2"/>
  <c r="N998" i="2"/>
  <c r="N893" i="2"/>
  <c r="N842" i="2"/>
  <c r="N404" i="2"/>
  <c r="N517" i="2"/>
  <c r="N100" i="2"/>
  <c r="N794" i="2"/>
  <c r="N205" i="2"/>
  <c r="N1047" i="2"/>
  <c r="N780" i="2"/>
  <c r="N138" i="2"/>
  <c r="N271" i="2"/>
  <c r="N183" i="2"/>
  <c r="N23" i="2"/>
  <c r="N1134" i="2"/>
  <c r="N402" i="2"/>
  <c r="N241" i="2"/>
  <c r="N816" i="2"/>
  <c r="N758" i="2"/>
  <c r="N344" i="2"/>
  <c r="N555" i="2"/>
  <c r="N53" i="2"/>
  <c r="N568" i="2"/>
  <c r="N339" i="2"/>
  <c r="N206" i="2"/>
  <c r="N875" i="2"/>
  <c r="N54" i="2"/>
  <c r="N496" i="2"/>
  <c r="N187" i="2"/>
  <c r="N463" i="2"/>
  <c r="N530" i="2"/>
  <c r="N68" i="2"/>
  <c r="N111" i="2"/>
  <c r="N330" i="2"/>
  <c r="N44" i="1"/>
  <c r="N59" i="2"/>
  <c r="N98" i="1"/>
  <c r="N76" i="2"/>
  <c r="N958" i="2"/>
  <c r="N276" i="2"/>
  <c r="N1128" i="2"/>
  <c r="N108" i="2"/>
  <c r="N299" i="2"/>
  <c r="N247" i="2"/>
  <c r="N88" i="2"/>
  <c r="N51" i="2"/>
  <c r="N20" i="2"/>
  <c r="N300" i="2"/>
  <c r="N652" i="2"/>
  <c r="N69" i="1"/>
  <c r="N236" i="2"/>
  <c r="N77" i="2"/>
  <c r="N836" i="2"/>
  <c r="N945" i="2"/>
  <c r="N111" i="1"/>
  <c r="N170" i="2"/>
  <c r="N681" i="2"/>
  <c r="N86" i="2"/>
  <c r="N146" i="2"/>
  <c r="N782" i="2"/>
  <c r="N410" i="2"/>
  <c r="N320" i="2"/>
  <c r="N1074" i="2"/>
  <c r="N1055" i="2"/>
  <c r="N689" i="2"/>
  <c r="N862" i="2"/>
  <c r="N348" i="2"/>
  <c r="N1129" i="2"/>
  <c r="N592" i="2"/>
  <c r="N365" i="2"/>
  <c r="N1103" i="2"/>
  <c r="N145" i="1"/>
  <c r="N248" i="2"/>
  <c r="N342" i="2"/>
  <c r="N844" i="2"/>
  <c r="N305" i="2"/>
  <c r="N377" i="2"/>
  <c r="N912" i="2"/>
  <c r="N693" i="2"/>
  <c r="N798" i="2"/>
  <c r="N1027" i="2"/>
  <c r="N888" i="2"/>
  <c r="N474" i="2"/>
  <c r="N213" i="2"/>
  <c r="N33" i="2"/>
  <c r="N277" i="2"/>
  <c r="N746" i="2"/>
  <c r="N846" i="2"/>
  <c r="N1096" i="2"/>
  <c r="N68" i="1"/>
  <c r="N153" i="1"/>
  <c r="N155" i="1"/>
  <c r="N123" i="2"/>
  <c r="N235" i="2"/>
  <c r="N598" i="2"/>
  <c r="N630" i="2"/>
  <c r="N686" i="2"/>
  <c r="N651" i="2"/>
  <c r="N477" i="2"/>
  <c r="N362" i="2"/>
  <c r="N417" i="2"/>
  <c r="N476" i="2"/>
  <c r="N629" i="2"/>
  <c r="N151" i="1"/>
  <c r="N759" i="2"/>
  <c r="N409" i="2"/>
  <c r="N591" i="2"/>
  <c r="N223" i="2"/>
  <c r="N224" i="2"/>
  <c r="N139" i="2"/>
  <c r="N265" i="2"/>
  <c r="N253" i="2"/>
  <c r="N722" i="2"/>
  <c r="N173" i="2"/>
  <c r="N51" i="1"/>
  <c r="N33" i="1"/>
  <c r="N328" i="2"/>
  <c r="N602" i="2"/>
  <c r="N101" i="1"/>
  <c r="N670" i="2"/>
  <c r="N385" i="2"/>
  <c r="N754" i="2"/>
  <c r="N947" i="2"/>
  <c r="N957" i="2"/>
  <c r="N125" i="1"/>
  <c r="N149" i="1"/>
  <c r="N841" i="2"/>
  <c r="N550" i="2"/>
  <c r="N62" i="1"/>
  <c r="N376" i="2"/>
  <c r="N727" i="2"/>
  <c r="N534" i="2"/>
  <c r="N43" i="1"/>
  <c r="N1067" i="2"/>
  <c r="N910" i="2"/>
  <c r="N310" i="2"/>
  <c r="N529" i="2"/>
  <c r="N796" i="2"/>
  <c r="N898" i="2"/>
  <c r="N133" i="2"/>
  <c r="N164" i="2"/>
  <c r="N378" i="2"/>
  <c r="N605" i="2"/>
  <c r="N452" i="2"/>
  <c r="N932" i="2"/>
  <c r="N1123" i="2"/>
  <c r="N439" i="2"/>
  <c r="N41" i="1"/>
  <c r="N978" i="2"/>
  <c r="N30" i="1"/>
  <c r="N211" i="2"/>
  <c r="N228" i="2"/>
  <c r="N148" i="1"/>
  <c r="N421" i="2"/>
  <c r="N604" i="2"/>
  <c r="N419" i="2"/>
  <c r="N95" i="1"/>
  <c r="N508" i="2"/>
  <c r="N118" i="2"/>
  <c r="N535" i="2"/>
  <c r="N608" i="2"/>
  <c r="N35" i="1"/>
  <c r="N103" i="1"/>
  <c r="N1116" i="2"/>
  <c r="N124" i="2"/>
  <c r="N355" i="2"/>
  <c r="N1037" i="2"/>
  <c r="N721" i="2"/>
  <c r="N238" i="2"/>
  <c r="N193" i="2"/>
  <c r="N126" i="1"/>
  <c r="N682" i="2"/>
  <c r="N705" i="2"/>
  <c r="N109" i="1"/>
  <c r="N950" i="2"/>
  <c r="N113" i="2"/>
  <c r="N692" i="2"/>
  <c r="N237" i="2"/>
  <c r="N968" i="2"/>
  <c r="N456" i="2"/>
  <c r="N140" i="1"/>
  <c r="N919" i="2"/>
  <c r="N420" i="2"/>
  <c r="N1012" i="2"/>
  <c r="N217" i="2"/>
  <c r="N36" i="2"/>
  <c r="N401" i="2"/>
  <c r="N124" i="1"/>
  <c r="N156" i="2"/>
  <c r="N617" i="2"/>
  <c r="N904" i="2"/>
  <c r="N46" i="2"/>
  <c r="N1108" i="2"/>
  <c r="N837" i="2"/>
  <c r="N346" i="2"/>
  <c r="N801" i="2"/>
  <c r="N1085" i="2"/>
  <c r="N547" i="2"/>
  <c r="N1030" i="2"/>
  <c r="N1120" i="2"/>
  <c r="N785" i="2"/>
  <c r="N822" i="2"/>
  <c r="N160" i="2"/>
  <c r="N1052" i="2"/>
  <c r="N354" i="2"/>
  <c r="N117" i="2"/>
  <c r="N415" i="2"/>
  <c r="N797" i="2"/>
  <c r="N988" i="2"/>
  <c r="N525" i="2"/>
  <c r="N728" i="2"/>
  <c r="N71" i="1"/>
  <c r="N755" i="2"/>
  <c r="N82" i="1"/>
  <c r="N104" i="1"/>
  <c r="N603" i="2"/>
  <c r="N911" i="2"/>
  <c r="N297" i="2"/>
  <c r="N963" i="2"/>
  <c r="N970" i="2"/>
  <c r="N524" i="2"/>
  <c r="N288" i="2"/>
  <c r="N838" i="2"/>
  <c r="N97" i="2"/>
  <c r="N442" i="2"/>
  <c r="N577" i="2"/>
  <c r="N1072" i="2"/>
  <c r="N546" i="2"/>
  <c r="N182" i="2"/>
  <c r="N201" i="2"/>
  <c r="N102" i="2"/>
  <c r="N830" i="2"/>
  <c r="N736" i="2"/>
  <c r="N101" i="2"/>
  <c r="N221" i="2"/>
  <c r="N249" i="2"/>
  <c r="N257" i="2"/>
  <c r="N1114" i="2"/>
  <c r="N1097" i="2"/>
  <c r="N424" i="2"/>
  <c r="N951" i="2"/>
  <c r="N114" i="2"/>
  <c r="N60" i="2"/>
  <c r="N828" i="2"/>
  <c r="N151" i="2"/>
  <c r="N483" i="2"/>
  <c r="N387" i="2"/>
  <c r="N89" i="1"/>
  <c r="N779" i="2"/>
  <c r="N1062" i="2"/>
  <c r="N359" i="2"/>
  <c r="N176" i="2"/>
  <c r="N166" i="2"/>
  <c r="N37" i="2"/>
  <c r="N283" i="2"/>
  <c r="N697" i="2"/>
  <c r="N266" i="2"/>
  <c r="N268" i="2"/>
  <c r="N1069" i="2"/>
  <c r="N27" i="2"/>
  <c r="N766" i="2"/>
  <c r="N92" i="2"/>
  <c r="N309" i="2"/>
  <c r="N1060" i="2"/>
  <c r="N498" i="2"/>
  <c r="N154" i="1"/>
  <c r="N468" i="2"/>
  <c r="N29" i="1"/>
  <c r="N197" i="2"/>
  <c r="N323" i="2"/>
  <c r="N25" i="1"/>
  <c r="N973" i="2"/>
  <c r="N713" i="2"/>
  <c r="N922" i="2"/>
  <c r="N29" i="2"/>
  <c r="N1099" i="2"/>
  <c r="N175" i="2"/>
  <c r="N878" i="2"/>
  <c r="N87" i="2"/>
  <c r="N1127" i="2"/>
  <c r="N665" i="2"/>
  <c r="N304" i="2"/>
  <c r="N625" i="2"/>
  <c r="N786" i="2"/>
  <c r="N162" i="1"/>
  <c r="N128" i="2"/>
  <c r="N165" i="1"/>
  <c r="N1112" i="2"/>
  <c r="N672" i="2"/>
  <c r="N105" i="1"/>
  <c r="N901" i="2"/>
  <c r="N1088" i="2"/>
  <c r="N510" i="2"/>
  <c r="N343" i="2"/>
  <c r="N267" i="2"/>
  <c r="N580" i="2"/>
  <c r="N917" i="2"/>
  <c r="N618" i="2"/>
  <c r="N622" i="2"/>
  <c r="N1053" i="2"/>
  <c r="N691" i="2"/>
  <c r="N104" i="2"/>
  <c r="N121" i="1"/>
  <c r="N316" i="2"/>
  <c r="N937" i="2"/>
  <c r="N38" i="1"/>
  <c r="N45" i="2"/>
  <c r="N90" i="2"/>
  <c r="N680" i="2"/>
  <c r="N449" i="2"/>
  <c r="N711" i="2"/>
  <c r="N1005" i="2"/>
  <c r="N174" i="2"/>
  <c r="N129" i="2"/>
  <c r="N18" i="2"/>
  <c r="N1115" i="2"/>
  <c r="N110" i="2"/>
  <c r="N942" i="2"/>
  <c r="N939" i="2"/>
  <c r="N576" i="2"/>
  <c r="N450" i="2"/>
  <c r="N595" i="2"/>
  <c r="N818" i="2"/>
  <c r="N980" i="2"/>
  <c r="N85" i="1"/>
  <c r="N1078" i="2"/>
  <c r="N337" i="2"/>
  <c r="N36" i="1"/>
  <c r="N35" i="2"/>
  <c r="N366" i="2"/>
  <c r="N575" i="2"/>
  <c r="N87" i="1"/>
  <c r="N60" i="1"/>
  <c r="N27" i="1"/>
  <c r="N566" i="2"/>
  <c r="N884" i="2"/>
  <c r="N925" i="2"/>
  <c r="N91" i="2"/>
  <c r="N411" i="2"/>
  <c r="N18" i="1"/>
  <c r="N399" i="2"/>
  <c r="N97" i="1"/>
  <c r="N286" i="2"/>
  <c r="N352" i="2"/>
  <c r="N506" i="2"/>
  <c r="N123" i="1"/>
  <c r="N1058" i="2"/>
  <c r="N720" i="2"/>
  <c r="N936" i="2"/>
  <c r="N738" i="2"/>
  <c r="N128" i="1"/>
  <c r="N146" i="1"/>
  <c r="N489" i="2"/>
  <c r="N132" i="1"/>
  <c r="N127" i="1"/>
  <c r="N49" i="2"/>
  <c r="N952" i="2"/>
  <c r="N120" i="2"/>
  <c r="N619" i="2"/>
  <c r="N458" i="2"/>
  <c r="N53" i="1"/>
  <c r="N464" i="2"/>
  <c r="N263" i="2"/>
  <c r="N116" i="2"/>
  <c r="N960" i="2"/>
  <c r="N849" i="2"/>
  <c r="N115" i="2"/>
  <c r="N735" i="2"/>
  <c r="N703" i="2"/>
  <c r="N116" i="1"/>
  <c r="N432" i="2"/>
  <c r="N643" i="2"/>
  <c r="N165" i="2"/>
  <c r="N400" i="2"/>
  <c r="N272" i="2"/>
  <c r="N539" i="2"/>
  <c r="N341" i="2"/>
  <c r="N83" i="1"/>
  <c r="N55" i="1"/>
  <c r="N65" i="1"/>
  <c r="N930" i="2"/>
  <c r="N314" i="2"/>
  <c r="N1083" i="2"/>
  <c r="N645" i="2"/>
  <c r="N743" i="2"/>
  <c r="N519" i="2"/>
  <c r="N677" i="2"/>
  <c r="N293" i="2"/>
  <c r="N380" i="2"/>
  <c r="N66" i="1"/>
  <c r="N742" i="2"/>
  <c r="N190" i="2"/>
  <c r="N127" i="2"/>
  <c r="N374" i="2"/>
  <c r="N340" i="2"/>
  <c r="N375" i="2"/>
  <c r="N687" i="2"/>
  <c r="N478" i="2"/>
  <c r="N181" i="2"/>
  <c r="N918" i="2"/>
  <c r="N685" i="2"/>
  <c r="N967" i="2"/>
  <c r="N216" i="2"/>
  <c r="N586" i="2"/>
  <c r="N1084" i="2"/>
  <c r="N1089" i="2"/>
  <c r="N254" i="2"/>
  <c r="N633" i="2"/>
  <c r="N163" i="1"/>
  <c r="N157" i="2"/>
  <c r="N1045" i="2"/>
  <c r="N493" i="2"/>
  <c r="N1034" i="2"/>
  <c r="N995" i="2"/>
  <c r="N540" i="2"/>
  <c r="N881" i="2"/>
  <c r="N105" i="2"/>
  <c r="N318" i="2"/>
  <c r="N896" i="2"/>
  <c r="N137" i="2"/>
  <c r="N649" i="2"/>
  <c r="N543" i="2"/>
  <c r="N364" i="2"/>
  <c r="N81" i="2"/>
  <c r="N859" i="2"/>
  <c r="N435" i="2"/>
  <c r="N141" i="2"/>
  <c r="N1102" i="2"/>
  <c r="N902" i="2"/>
  <c r="N772" i="2"/>
  <c r="N640" i="2"/>
  <c r="N715" i="2"/>
  <c r="N507" i="2"/>
  <c r="N434" i="2"/>
  <c r="N1068" i="2"/>
  <c r="N873" i="2"/>
  <c r="N541" i="2"/>
  <c r="N526" i="2"/>
  <c r="N909" i="2"/>
  <c r="N334" i="2"/>
  <c r="N386" i="2"/>
  <c r="N398" i="2"/>
  <c r="N810" i="2"/>
  <c r="N103" i="2"/>
  <c r="N740" i="2"/>
  <c r="N730" i="2"/>
  <c r="N854" i="2"/>
  <c r="N762" i="2"/>
  <c r="N871" i="2"/>
  <c r="N250" i="2"/>
  <c r="N976" i="2"/>
  <c r="N624" i="2"/>
  <c r="N638" i="2"/>
  <c r="N246" i="2"/>
  <c r="N85" i="2"/>
  <c r="N626" i="2"/>
  <c r="N594" i="2"/>
  <c r="N511" i="2"/>
  <c r="N24" i="2"/>
  <c r="N469" i="2"/>
  <c r="N802" i="2"/>
  <c r="N662" i="2"/>
  <c r="N1054" i="2"/>
  <c r="N834" i="2"/>
  <c r="N311" i="2"/>
  <c r="N752" i="2"/>
  <c r="N269" i="2"/>
  <c r="N329" i="2"/>
  <c r="N869" i="2"/>
  <c r="N855" i="2"/>
  <c r="N243" i="2"/>
  <c r="N413" i="2"/>
  <c r="N245" i="2"/>
  <c r="N83" i="2"/>
  <c r="N98" i="2"/>
  <c r="N773" i="2"/>
  <c r="N226" i="2"/>
  <c r="N573" i="2"/>
  <c r="N674" i="2"/>
  <c r="N572" i="2"/>
  <c r="N503" i="2"/>
  <c r="N513" i="2"/>
  <c r="N62" i="2"/>
  <c r="N258" i="2"/>
  <c r="N61" i="1"/>
  <c r="N805" i="2"/>
  <c r="N885" i="2"/>
  <c r="N31" i="2"/>
  <c r="N574" i="2"/>
  <c r="N920" i="2"/>
  <c r="N894" i="2"/>
  <c r="N117" i="1"/>
  <c r="N972" i="2"/>
  <c r="N47" i="1"/>
  <c r="N131" i="2"/>
  <c r="N74" i="2"/>
  <c r="N118" i="1"/>
  <c r="N84" i="2"/>
  <c r="N392" i="2"/>
  <c r="N407" i="2"/>
  <c r="N623" i="2"/>
  <c r="N275" i="2"/>
  <c r="N129" i="1"/>
  <c r="N717" i="2"/>
  <c r="N497" i="2"/>
  <c r="N488" i="2"/>
  <c r="N1018" i="2"/>
  <c r="N985" i="2"/>
  <c r="N37" i="1"/>
  <c r="N845" i="2"/>
  <c r="N317" i="2"/>
  <c r="N588" i="2"/>
  <c r="N34" i="1"/>
  <c r="N843" i="2"/>
  <c r="N974" i="2"/>
  <c r="N612" i="2"/>
  <c r="N120" i="1"/>
  <c r="N490" i="2"/>
  <c r="N72" i="2"/>
  <c r="N150" i="2"/>
  <c r="N579" i="2"/>
  <c r="N944" i="2"/>
  <c r="N487" i="2"/>
  <c r="N710" i="2"/>
  <c r="N443" i="2"/>
  <c r="N70" i="2"/>
  <c r="N996" i="2"/>
  <c r="N202" i="2"/>
  <c r="N774" i="2"/>
  <c r="N817" i="2"/>
  <c r="N58" i="1"/>
  <c r="N40" i="1"/>
  <c r="N726" i="2"/>
  <c r="N160" i="1"/>
  <c r="N1140" i="2"/>
  <c r="N273" i="2"/>
  <c r="N1131" i="2"/>
  <c r="N990" i="2"/>
  <c r="N158" i="1"/>
  <c r="N769" i="2"/>
  <c r="N204" i="2"/>
  <c r="N808" i="2"/>
  <c r="N45" i="1"/>
  <c r="N501" i="2"/>
  <c r="N982" i="2"/>
  <c r="N135" i="2"/>
  <c r="N991" i="2"/>
  <c r="N767" i="2"/>
  <c r="N46" i="1"/>
  <c r="N1059" i="2"/>
  <c r="N331" i="2"/>
  <c r="N1002" i="2"/>
  <c r="N1004" i="2"/>
  <c r="N22" i="1"/>
  <c r="N255" i="2"/>
  <c r="N1043" i="2"/>
  <c r="N482" i="2"/>
  <c r="N899" i="2"/>
  <c r="N696" i="2"/>
  <c r="N815" i="2"/>
  <c r="N1139" i="2"/>
  <c r="N89" i="2"/>
  <c r="N867" i="2"/>
  <c r="N820" i="2"/>
  <c r="N472" i="2"/>
  <c r="N653" i="2"/>
  <c r="N106" i="2"/>
  <c r="N179" i="2"/>
  <c r="N22" i="2"/>
  <c r="N739" i="2"/>
  <c r="N467" i="2"/>
  <c r="N39" i="1"/>
  <c r="N1021" i="2"/>
  <c r="N199" i="2"/>
  <c r="N860" i="2"/>
  <c r="N327" i="2"/>
  <c r="N21" i="2"/>
  <c r="N668" i="2"/>
  <c r="N244" i="2"/>
  <c r="N491" i="2"/>
  <c r="N218" i="2"/>
  <c r="N1065" i="2"/>
  <c r="N363" i="2"/>
  <c r="N956" i="2"/>
  <c r="N158" i="2"/>
  <c r="N446" i="2"/>
  <c r="N73" i="2"/>
  <c r="N480" i="2"/>
  <c r="N52" i="1"/>
  <c r="N1086" i="2"/>
  <c r="N1076" i="2"/>
  <c r="N578" i="2"/>
  <c r="N150" i="1"/>
  <c r="N829" i="2"/>
  <c r="N135" i="1"/>
  <c r="N1022" i="2"/>
  <c r="N1117" i="2"/>
  <c r="N28" i="1"/>
  <c r="N86" i="1"/>
  <c r="N1040" i="2"/>
  <c r="N1020" i="2"/>
  <c r="N561" i="2"/>
  <c r="N296" i="2"/>
  <c r="N207" i="2"/>
  <c r="N291" i="2"/>
  <c r="N73" i="1"/>
  <c r="N614" i="2"/>
  <c r="N583" i="2"/>
  <c r="N324" i="2"/>
  <c r="N821" i="2"/>
  <c r="N552" i="2"/>
  <c r="N459" i="2"/>
  <c r="N428" i="2"/>
  <c r="N444" i="2"/>
  <c r="N515" i="2"/>
  <c r="N1006" i="2"/>
  <c r="N1111" i="2"/>
  <c r="N232" i="2"/>
  <c r="N941" i="2"/>
  <c r="N298" i="2"/>
  <c r="N987" i="2"/>
  <c r="N948" i="2"/>
  <c r="N505" i="2"/>
  <c r="N121" i="2"/>
  <c r="N1049" i="2"/>
  <c r="N171" i="2"/>
  <c r="N1070" i="2"/>
  <c r="N437" i="2"/>
  <c r="N208" i="2"/>
  <c r="C67" i="3"/>
  <c r="J1149" i="2"/>
  <c r="L1147" i="2"/>
  <c r="N166" i="1"/>
  <c r="J171" i="1"/>
  <c r="L169" i="1"/>
  <c r="K1149" i="2"/>
  <c r="K171" i="1"/>
  <c r="N1144" i="2"/>
  <c r="B67" i="3" l="1"/>
  <c r="C58" i="3"/>
  <c r="M167" i="1"/>
  <c r="M1145" i="2"/>
  <c r="C37" i="3"/>
  <c r="C38" i="3"/>
  <c r="B89" i="3"/>
  <c r="C41" i="3"/>
  <c r="C34" i="3"/>
  <c r="L1149" i="2"/>
  <c r="C40" i="3"/>
  <c r="L171" i="1"/>
  <c r="C36" i="3"/>
  <c r="C81" i="3"/>
  <c r="B81" i="3" l="1"/>
  <c r="N167" i="1"/>
  <c r="N1145" i="2"/>
  <c r="C35" i="3"/>
  <c r="C39" i="3"/>
  <c r="C89" i="3"/>
  <c r="B69" i="3" l="1"/>
  <c r="B68" i="3"/>
  <c r="B93" i="3"/>
  <c r="B94" i="3"/>
  <c r="C68" i="3"/>
  <c r="C69" i="3"/>
  <c r="B70" i="3" l="1"/>
  <c r="C57" i="3"/>
  <c r="B95" i="3"/>
  <c r="B88" i="3"/>
  <c r="C94" i="3"/>
  <c r="C70" i="3"/>
  <c r="C93" i="3"/>
  <c r="B80" i="3" l="1"/>
  <c r="B74" i="3"/>
  <c r="C42" i="3"/>
  <c r="C80" i="3"/>
  <c r="C95" i="3"/>
  <c r="B82" i="3" l="1"/>
  <c r="B90" i="3"/>
  <c r="C59" i="3"/>
  <c r="C49" i="3"/>
  <c r="B77" i="3"/>
  <c r="C43" i="3"/>
  <c r="C74" i="3"/>
  <c r="C77" i="3" s="1"/>
  <c r="C88" i="3"/>
  <c r="C82" i="3"/>
  <c r="C84" i="3"/>
  <c r="B84" i="3" l="1"/>
  <c r="B85" i="3"/>
  <c r="C90" i="3"/>
</calcChain>
</file>

<file path=xl/sharedStrings.xml><?xml version="1.0" encoding="utf-8"?>
<sst xmlns="http://schemas.openxmlformats.org/spreadsheetml/2006/main" count="235" uniqueCount="188">
  <si>
    <t>ANEXO II</t>
  </si>
  <si>
    <t>Proposta Comercial</t>
  </si>
  <si>
    <r>
      <t>PREGÃO ELETRÔNICO Nº _    _/____- ______</t>
    </r>
    <r>
      <rPr>
        <u/>
        <sz val="11"/>
        <rFont val="Arial"/>
      </rPr>
      <t xml:space="preserve"> </t>
    </r>
  </si>
  <si>
    <t>NOME DA PROPONENTE: ________________</t>
  </si>
  <si>
    <t>CNPJ: ________________</t>
  </si>
  <si>
    <t>ENDEREÇO: _______________</t>
  </si>
  <si>
    <t>TELEFONE/FAX: ______________</t>
  </si>
  <si>
    <t>E-MAIL: _______________</t>
  </si>
  <si>
    <r>
      <t xml:space="preserve">OBJETO: Contratação de empresa especializada para prestação de serviços de manutenção preventiva e corretiva de ambientes, compreendendo toda a infraestrutura predial, tais como instalações civis, elétricas, hidráulicas, cabeamento estruturado, sistemas de climatização e ventilação, equipamentos de transporte vertical, portas automatizadas e limpeza de rede de dutos e componentes, com reposição e substituição de peças e a execução de serviço sob demanda, com o objetivo de garantir a continuidade dos serviços de forma integrada e conjunta em unidades da CAIXA, instaladas </t>
    </r>
    <r>
      <rPr>
        <b/>
        <sz val="12"/>
        <color rgb="FF0000FF"/>
        <rFont val="Arial"/>
      </rPr>
      <t xml:space="preserve">na região do ESTADO DO CEARÁ e vinculadas à SR FORTALEZA, com Polos Operacionais nas cidades de SOBRAL/CE, FORTALEZA/CE e JUAZEIRO DO NORTE/CE, </t>
    </r>
    <r>
      <rPr>
        <sz val="12"/>
        <rFont val="Arial"/>
      </rPr>
      <t xml:space="preserve">de acordo com as especificações e condições constantes do edital do Pregão Eletrônico ___/___ - ___._________________. </t>
    </r>
  </si>
  <si>
    <t>[Indicar abrangência do Item ou adequar caso não seja licitação por item]</t>
  </si>
  <si>
    <t>Preço Mensal dos Serviços de Manutenção Predial (1)</t>
  </si>
  <si>
    <t>PMP =</t>
  </si>
  <si>
    <t xml:space="preserve">Preço Mensal dos Serviços de Manutenção, por m² </t>
  </si>
  <si>
    <r>
      <t>PMP/m</t>
    </r>
    <r>
      <rPr>
        <vertAlign val="superscript"/>
        <sz val="11"/>
        <rFont val="Arial"/>
      </rPr>
      <t>2</t>
    </r>
    <r>
      <rPr>
        <sz val="11"/>
        <color theme="1"/>
        <rFont val="Arial"/>
      </rPr>
      <t xml:space="preserve"> =</t>
    </r>
  </si>
  <si>
    <t xml:space="preserve">Preço Mensal da Mão de Obra – Serviços de Manutenção, por m² </t>
  </si>
  <si>
    <r>
      <t>PMPO/m</t>
    </r>
    <r>
      <rPr>
        <vertAlign val="superscript"/>
        <sz val="11"/>
        <rFont val="Arial"/>
      </rPr>
      <t>2</t>
    </r>
    <r>
      <rPr>
        <sz val="11"/>
        <color theme="1"/>
        <rFont val="Arial"/>
      </rPr>
      <t xml:space="preserve"> =</t>
    </r>
  </si>
  <si>
    <t>Preço Mensal do Material – Serviços de Manutenção, por m²</t>
  </si>
  <si>
    <r>
      <t>PMPAT/m</t>
    </r>
    <r>
      <rPr>
        <vertAlign val="superscript"/>
        <sz val="11"/>
        <rFont val="Arial"/>
      </rPr>
      <t>2</t>
    </r>
    <r>
      <rPr>
        <sz val="11"/>
        <color theme="1"/>
        <rFont val="Arial"/>
      </rPr>
      <t xml:space="preserve"> =</t>
    </r>
  </si>
  <si>
    <t>Preço Mensal dos Serviços de Manutenção do Sistema de Climatização e Ventilação (2)</t>
  </si>
  <si>
    <t>PMC =</t>
  </si>
  <si>
    <t xml:space="preserve">Preço Mensal dos Serviços do Sistema de Climatização e Ventilação, por (TR+CV) </t>
  </si>
  <si>
    <t>PMC/(TR+CV)  =</t>
  </si>
  <si>
    <t xml:space="preserve">Preço Mensal da Mão de Obra dos Serviços do Sistema de Climatização e Ventilação, por (TR+CV) </t>
  </si>
  <si>
    <t>PMCMO/(TR+CV) =</t>
  </si>
  <si>
    <t xml:space="preserve">Preço Mensal do Material dos Serviços do Sistema de Climatização e Ventilação, por (TR+CV) </t>
  </si>
  <si>
    <t>PMCMAT/(TR+CV) =</t>
  </si>
  <si>
    <t>Preço Mensal dos Serviços de Manutenção Transporte Vertical (3)</t>
  </si>
  <si>
    <t>PMTV =</t>
  </si>
  <si>
    <t xml:space="preserve">Preço Mensal dos Serviços de Manutenção Transporte Vertical, por unidade </t>
  </si>
  <si>
    <t>PMTV/un =</t>
  </si>
  <si>
    <t>Preço Mensal da Mão de Obra Serviços de Transporte Vertical, por unidade</t>
  </si>
  <si>
    <t>PMTVMO/un =</t>
  </si>
  <si>
    <t>Preço Mensal do Material – Serviços Transporte Vertical, por unidade</t>
  </si>
  <si>
    <t>PMTVMAT/un =</t>
  </si>
  <si>
    <t>Preço Mensal dos Serviços de Manutenção de Portas Automatizadas (4)</t>
  </si>
  <si>
    <t>PMPA =</t>
  </si>
  <si>
    <t>Preço Mensal dos Serviços de Manutenção de Portas Automatizadas, por unidade</t>
  </si>
  <si>
    <t>PMPA/un =</t>
  </si>
  <si>
    <t>Preço Mensal da Mão de Obra dos Serviços de Portas Automatizadas, por unidade</t>
  </si>
  <si>
    <t>PMPAMO/un =</t>
  </si>
  <si>
    <t>Preço Mensal do Material dos Serviços de Portas Automatizadas, por unidade</t>
  </si>
  <si>
    <t>PMPAMAT/un =</t>
  </si>
  <si>
    <t>Preço Mensal dos Serviços de Limpeza de Rede de Dutos e Componentes (5)</t>
  </si>
  <si>
    <t>PMLRD =</t>
  </si>
  <si>
    <t>Preço dos Serviços de Limpeza de Rede de Dutos e Componentes, por metro linear</t>
  </si>
  <si>
    <t>PLRD/ml =</t>
  </si>
  <si>
    <t>Preço da Mão de Obra dos Serviços de Limpeza de Dutos e Componentes, por metro linear</t>
  </si>
  <si>
    <t>PLRDMO/ml =</t>
  </si>
  <si>
    <t>Preço do Material dos Serviços de Limpeza de Rede Dutos e Componentes, por metro linear</t>
  </si>
  <si>
    <t>PLRDMAT/ml =</t>
  </si>
  <si>
    <t>Preço Mensal dos Pequenos Serviços - PMSP (6)</t>
  </si>
  <si>
    <t>PMPS =</t>
  </si>
  <si>
    <r>
      <t>Preço Mensal dos Pequenos Serviços (PMPS), por m</t>
    </r>
    <r>
      <rPr>
        <vertAlign val="superscript"/>
        <sz val="11"/>
        <rFont val="Arial"/>
      </rPr>
      <t>2</t>
    </r>
  </si>
  <si>
    <r>
      <t>PMPS/m</t>
    </r>
    <r>
      <rPr>
        <vertAlign val="superscript"/>
        <sz val="11"/>
        <rFont val="Arial"/>
      </rPr>
      <t>2</t>
    </r>
    <r>
      <rPr>
        <sz val="11"/>
        <color theme="1"/>
        <rFont val="Arial"/>
      </rPr>
      <t xml:space="preserve"> =</t>
    </r>
  </si>
  <si>
    <r>
      <t>Preço Mensal da Mão de Obra dos Pequenos Serviços – PMMOPS, por m</t>
    </r>
    <r>
      <rPr>
        <vertAlign val="superscript"/>
        <sz val="11"/>
        <rFont val="Arial"/>
      </rPr>
      <t>2</t>
    </r>
  </si>
  <si>
    <r>
      <t>PMMOPS/m</t>
    </r>
    <r>
      <rPr>
        <vertAlign val="superscript"/>
        <sz val="11"/>
        <rFont val="Arial"/>
      </rPr>
      <t>2</t>
    </r>
    <r>
      <rPr>
        <sz val="11"/>
        <color theme="1"/>
        <rFont val="Arial"/>
      </rPr>
      <t xml:space="preserve"> =</t>
    </r>
  </si>
  <si>
    <r>
      <t>Preço Mensal do Material dos Pequenos Serviços (PMMATPS), por m</t>
    </r>
    <r>
      <rPr>
        <vertAlign val="superscript"/>
        <sz val="11"/>
        <rFont val="Arial"/>
      </rPr>
      <t>2</t>
    </r>
  </si>
  <si>
    <r>
      <t>PMMATPS/m</t>
    </r>
    <r>
      <rPr>
        <vertAlign val="superscript"/>
        <sz val="11"/>
        <rFont val="Arial"/>
      </rPr>
      <t>2</t>
    </r>
    <r>
      <rPr>
        <sz val="11"/>
        <color theme="1"/>
        <rFont val="Arial"/>
      </rPr>
      <t xml:space="preserve"> =</t>
    </r>
  </si>
  <si>
    <t>Preço Mensal dos Serviços Comuns de Engenharia (SCE) (7)</t>
  </si>
  <si>
    <t>PMSCE =</t>
  </si>
  <si>
    <t>Preço Mensal dos Serviços Comuns de Engenharia (SCE), por m²</t>
  </si>
  <si>
    <t>PMSCE/m² =</t>
  </si>
  <si>
    <t>Preço Mensal da Mão de Obra dos Serviços Comuns de Engenharia (PMSCEMO), por m²</t>
  </si>
  <si>
    <t>PMSCEMO/m² =</t>
  </si>
  <si>
    <t>Preço Mensal do Material dos Serviços Comuns de Engenharia (PMSCEMAT), por m2</t>
  </si>
  <si>
    <t>PMSCEMAT/m² =</t>
  </si>
  <si>
    <r>
      <t xml:space="preserve">Preço Total Mensal (1+2+3+4+5+6+7)                                                                                   </t>
    </r>
    <r>
      <rPr>
        <b/>
        <sz val="14"/>
        <rFont val="Arial"/>
      </rPr>
      <t>Proposta de Preço que deve ser Digitada no Sistema Eletrônico</t>
    </r>
  </si>
  <si>
    <t>PTM =</t>
  </si>
  <si>
    <t>Preço Total Mensal, por m²</t>
  </si>
  <si>
    <r>
      <t>PTM/m</t>
    </r>
    <r>
      <rPr>
        <vertAlign val="superscript"/>
        <sz val="11"/>
        <rFont val="Arial"/>
      </rPr>
      <t>2</t>
    </r>
    <r>
      <rPr>
        <sz val="11"/>
        <color theme="1"/>
        <rFont val="Arial"/>
      </rPr>
      <t xml:space="preserve"> =</t>
    </r>
  </si>
  <si>
    <t>Preço Total Mensal da Mão de Obra, por m²</t>
  </si>
  <si>
    <t>PTMMO/m² =</t>
  </si>
  <si>
    <t>Preço Total Mensal dos Materiais, por m²</t>
  </si>
  <si>
    <t>PTMMAT/m² =</t>
  </si>
  <si>
    <t>PRAZO CONTRATUAL</t>
  </si>
  <si>
    <t>MESES</t>
  </si>
  <si>
    <t>PREÇO GLOBAL DA PROPOSTA</t>
  </si>
  <si>
    <t>PGP =</t>
  </si>
  <si>
    <t>Área total a ser considerada para cálculo, em m²</t>
  </si>
  <si>
    <t xml:space="preserve">Capacidade do Sistema de Climatização e Ventilação considerada para cálculo, em (TR+CV) </t>
  </si>
  <si>
    <t>N° de Equipamentos de Transporte Vertical considerado para cálculo</t>
  </si>
  <si>
    <t>N° de Portas Automatizadas considerado para cálculo</t>
  </si>
  <si>
    <t>Rede de Dutos em metro linear</t>
  </si>
  <si>
    <t>BDI (%) ÚNICO PARA TODO O CONTRATO</t>
  </si>
  <si>
    <t>(1) PARCELA VARIÁVEL (PPS+PSCE)</t>
  </si>
  <si>
    <t>(2) PARCELA FIXA (PMP+PMC+PMTV+PMPA+PMLRD)</t>
  </si>
  <si>
    <t>RAZÃO (1)/(2)</t>
  </si>
  <si>
    <t>PREÇO FINAL DO CONTRATO</t>
  </si>
  <si>
    <t>Por m²</t>
  </si>
  <si>
    <t>PREÇO MANUTENÇÃO PREDIAL- PMP</t>
  </si>
  <si>
    <t>PREÇO MANUTENÇÃO DO SISTEMA DE CLIMATIZAÇÃO E VENTILAÇÃO - PMC</t>
  </si>
  <si>
    <t>PREÇO MANUTENÇÃO DE TRANSPORTE VERTICAL - PMTV</t>
  </si>
  <si>
    <t>PREÇO MANUTENÇÃO DE PORTAS AUTOMATIZADAS - PMPA</t>
  </si>
  <si>
    <t>PREÇO LIMPEZA DE REDE DE DUTOS E COMPONENTES - PLRD</t>
  </si>
  <si>
    <t>PARCELA FIXA DE MANUTENÇÃO</t>
  </si>
  <si>
    <t>PREÇO DOS PEQUENOS SERVIÇOS - PPS</t>
  </si>
  <si>
    <t>PREÇO DOS SERVIÇOS COMUNS DE ENGENHARIA - PSCE</t>
  </si>
  <si>
    <t>PARCELA VARIÁVEL MANUTENÇÃO</t>
  </si>
  <si>
    <t>PREÇO MENSAL DO CONTRATO</t>
  </si>
  <si>
    <t>PREÇO MENSAL MÃO DE OBRA DO CONTRATO</t>
  </si>
  <si>
    <t>PREÇO MENSAL MATERIAIS E PEÇAS DO CONTRATO</t>
  </si>
  <si>
    <t>PREÇO GLOBAL DO CONTRATO</t>
  </si>
  <si>
    <t>RESUMO DA PROPOSTA</t>
  </si>
  <si>
    <t>PREÇO                                         (m²)</t>
  </si>
  <si>
    <t>PARCELA DEMANDA (VARIÁVEL) (1)</t>
  </si>
  <si>
    <t>PARCELA MANUTENÇÃO (FIXA) (2)</t>
  </si>
  <si>
    <t>PREÇO TOTAL MENSAL DE MANUTENÇÃO</t>
  </si>
  <si>
    <t>PREÇO TOTAL MENSAL DO CONTRATO/m²</t>
  </si>
  <si>
    <t>RAZÃO ENTRE A PARCELA DEMANDA (VARIÁVEL) / MANUTENÇÃO (FIXA)</t>
  </si>
  <si>
    <t>PREÇO POR m²</t>
  </si>
  <si>
    <t>PARCELA MANUTENÇÃO (FIXA) -  (2)</t>
  </si>
  <si>
    <t>RAZÃO (1) / (2)</t>
  </si>
  <si>
    <t>RAZÃO ENTRE AS PARCELAS DA DEMANDA (VARIÁVEL): PPS / PSCE</t>
  </si>
  <si>
    <t>PEQUENOS SERVIÇOS - PPS</t>
  </si>
  <si>
    <t>RAZÃO ENTRE PPS / PSCE</t>
  </si>
  <si>
    <r>
      <rPr>
        <b/>
        <sz val="11"/>
        <rFont val="Arial"/>
      </rPr>
      <t>Preço Total Mensal (PTM)</t>
    </r>
    <r>
      <rPr>
        <sz val="11"/>
        <color theme="1"/>
        <rFont val="Arial"/>
      </rPr>
      <t xml:space="preserve"> = R$ ________ (por extenso). </t>
    </r>
    <r>
      <rPr>
        <b/>
        <sz val="11"/>
        <rFont val="Arial"/>
      </rPr>
      <t xml:space="preserve">(este valor é o que deve ser digitado no sistema eletrônico para fins de proposta de preço previsto no subitem </t>
    </r>
    <r>
      <rPr>
        <b/>
        <sz val="14"/>
        <color rgb="FFFF0000"/>
        <rFont val="Arial"/>
      </rPr>
      <t>5.2</t>
    </r>
    <r>
      <rPr>
        <b/>
        <sz val="11"/>
        <rFont val="Arial"/>
      </rPr>
      <t xml:space="preserve"> do edital).</t>
    </r>
  </si>
  <si>
    <r>
      <t>Preço Global (</t>
    </r>
    <r>
      <rPr>
        <b/>
        <sz val="11"/>
        <color rgb="FFFF0000"/>
        <rFont val="Arial"/>
      </rPr>
      <t xml:space="preserve">PRAZO CONTRATUAL </t>
    </r>
    <r>
      <rPr>
        <b/>
        <sz val="11"/>
        <color theme="1"/>
        <rFont val="Arial"/>
      </rPr>
      <t>x PTM</t>
    </r>
    <r>
      <rPr>
        <sz val="11"/>
        <color theme="1"/>
        <rFont val="Arial"/>
      </rPr>
      <t>) = R$ _________ (por extenso).</t>
    </r>
  </si>
  <si>
    <r>
      <t xml:space="preserve">PRAZO DE VALIDADE DA PROPOSTA: ________ (_________) dias, contados da data de sua apresentação. (OBS.: Não inferior a </t>
    </r>
    <r>
      <rPr>
        <b/>
        <sz val="14"/>
        <color rgb="FFFF0000"/>
        <rFont val="Arial"/>
      </rPr>
      <t>60</t>
    </r>
    <r>
      <rPr>
        <sz val="11"/>
        <color theme="1"/>
        <rFont val="Arial"/>
      </rPr>
      <t xml:space="preserve"> dias, conforme item </t>
    </r>
    <r>
      <rPr>
        <b/>
        <sz val="14"/>
        <color rgb="FFFF0000"/>
        <rFont val="Arial"/>
      </rPr>
      <t>5.3.3</t>
    </r>
    <r>
      <rPr>
        <sz val="11"/>
        <color theme="1"/>
        <rFont val="Arial"/>
      </rPr>
      <t xml:space="preserve"> do Edital)</t>
    </r>
  </si>
  <si>
    <t>A empresa, por intermédio de seu representante legal abaixo identificado, para todos os efeitos legais e administrativos, sob as penas da lei, DECLARA:</t>
  </si>
  <si>
    <t xml:space="preserve">1. Na tabela abaixo o valor do salário a ser pago a cada categoria profissional disponibilizada na prestação de serviços, o valor do salário normativo de cada categoria profissional, se houver, com indicação do respectivo Sindicato de vinculação, bem como a data (dia/mês/ano) da Convenção Coletiva da categoria, em vigor: </t>
  </si>
  <si>
    <t>OBS: A CÓPIA DA CONVENÇÃO COLETIVA DE TRABALHO DEVERÁ SER ENCAMINHADA ANEXA, JUNTAMENTE COM OS DEMAIS DOCUMENTOS</t>
  </si>
  <si>
    <t>Categoria Profissional</t>
  </si>
  <si>
    <t>Salário a ser Pago Proposta (R$)</t>
  </si>
  <si>
    <t>Salário Normativo CCT (R$)</t>
  </si>
  <si>
    <t>Sindicato/CCT/Data</t>
  </si>
  <si>
    <t>2. Que o percentual do BDI utilizado na planilha de composição do preço foi cotado no percentual estabelecido em legislação ou norma vigente, tendo sido previsto todos os custos e benefícios fiscais inerentes ao objeto ou à atividade desempenhada e observado as particularidades tributárias de cada segmento:</t>
  </si>
  <si>
    <t>3. A EMPRESA DEVERÁ DECLARAR SE É OU NÃO OPTANTE PELA DESONERAÇÃO DA FOLHA DE PAGAMENTO:</t>
  </si>
  <si>
    <r>
      <t xml:space="preserve">3A. </t>
    </r>
    <r>
      <rPr>
        <b/>
        <sz val="16"/>
        <rFont val="Arial"/>
      </rPr>
      <t>NÃO</t>
    </r>
    <r>
      <rPr>
        <b/>
        <sz val="12"/>
        <rFont val="Arial"/>
      </rPr>
      <t xml:space="preserve">. A empresa </t>
    </r>
    <r>
      <rPr>
        <b/>
        <u/>
        <sz val="12"/>
        <rFont val="Arial"/>
      </rPr>
      <t>NÃO É OPTANTE PELA DESONERAÇÃO DA FOLHA DE PAGAMENTO</t>
    </r>
    <r>
      <rPr>
        <b/>
        <sz val="12"/>
        <rFont val="Arial"/>
      </rPr>
      <t xml:space="preserve"> e fará os recolhimentos referentes as contribuições previdenciárias, na alíquota de 20% (vinte por cento), sobre o total da remuneração paga aos segurados empregados, de acordo com a Lei nº 8.212 de 24 de julho de 1991. </t>
    </r>
  </si>
  <si>
    <t xml:space="preserve">      (        )</t>
  </si>
  <si>
    <r>
      <t>3B.</t>
    </r>
    <r>
      <rPr>
        <b/>
        <sz val="16"/>
        <rFont val="Arial"/>
      </rPr>
      <t xml:space="preserve"> SIM.</t>
    </r>
    <r>
      <rPr>
        <b/>
        <sz val="12"/>
        <rFont val="Arial"/>
      </rPr>
      <t xml:space="preserve"> A empresa </t>
    </r>
    <r>
      <rPr>
        <b/>
        <u/>
        <sz val="12"/>
        <rFont val="Arial"/>
      </rPr>
      <t>É OPTANTE PELA DESONERAÇÃO DA FOLHA DE PAGAMENTO</t>
    </r>
    <r>
      <rPr>
        <b/>
        <sz val="12"/>
        <rFont val="Arial"/>
      </rPr>
      <t xml:space="preserve"> e fará os recolhimentos referentes as contribuições previdenciárias de acordo com a Lei nº 14.288/2021 de 31 de dezembro de 2021. </t>
    </r>
  </si>
  <si>
    <t>4.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</si>
  <si>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5. Que seu(s) sócio(s), dirigente(s) ou administrador(es) não é(são) empregado(s) da CAIXA e não possui(em) vínculo familiar (cônjuge, companheiro ou parente em linha reta ou colateral, por consangüinidade ou afinidade, até o terceiro grau, nos termos dos artigos 1.591 a 1.595 da Lei nº 10.406/2002 – Código Civil) com:</t>
  </si>
  <si>
    <t>a. empregado(s) detentor(es) de cargo comissionado que atue(m) em área da CAIXA com gerenciamento sobre o contrato ou sobre o serviço objeto da presente licitação;</t>
  </si>
  <si>
    <t>b. empregado(s) detentor(es) de cargo comissionado que atue(m) na área demandante da licitação;</t>
  </si>
  <si>
    <t>c. empregado(s) detentor(es) de cargo comissionado que atue(m) na área que realiza a licitação;</t>
  </si>
  <si>
    <t>d. autoridade da CAIXA hierarquicamente superior às áreas supramencionadas.</t>
  </si>
  <si>
    <t>6. Que não tem e que não contratará prestador(es) para a execução de serviço objeto desta licitação com vínculo familiar (cônjuge, companheiro ou parente em linha reta ou colateral, por consangüinidade ou afinidade, até o terceiro grau) com empregado(s) CAIXA que exerça(m) cargo em comissão ou função de confiança:</t>
  </si>
  <si>
    <t>a. em área da CAIXA com gerenciamento sobre o contrato ou sobre o serviço objeto da presente licitação e/ou contrato;</t>
  </si>
  <si>
    <t>b. na área demandante da licitação;</t>
  </si>
  <si>
    <t>c. na área que realiza a licitação.</t>
  </si>
  <si>
    <t>Local e data</t>
  </si>
  <si>
    <t>___________________________________________</t>
  </si>
  <si>
    <t>Assinatura do representante legal da empresa</t>
  </si>
  <si>
    <t>Nome/RG/CPF</t>
  </si>
  <si>
    <t>INSTRUÇÕES:</t>
  </si>
  <si>
    <r>
      <t xml:space="preserve">1. A PROPOSTA DE PREÇO corresponde ao Preço Total Mensal (PTM) resultante da coluna acima </t>
    </r>
    <r>
      <rPr>
        <b/>
        <i/>
        <sz val="11"/>
        <color indexed="10"/>
        <rFont val="Arial"/>
      </rPr>
      <t>[CEINF DEVE ADEQUAR CONFORME NECESSIDADE, PODENDO ESTABALECER OUTRA FORMA DE APRESENTAÇÃO DOS PREÇOS NO SISTEMA, DE ACORDO COM O QUE ENTENDER MAIS APROPRIADO]</t>
    </r>
    <r>
      <rPr>
        <sz val="11"/>
        <rFont val="Arial"/>
      </rPr>
      <t xml:space="preserve">, o qual deve ser digitado, obrigatoriamente, após a anexação desta </t>
    </r>
    <r>
      <rPr>
        <b/>
        <sz val="11"/>
        <rFont val="Arial"/>
      </rPr>
      <t xml:space="preserve">Proposta Comercial, </t>
    </r>
    <r>
      <rPr>
        <sz val="11"/>
        <rFont val="Arial"/>
      </rPr>
      <t>e que representa o valor que será considerado para o julgamento da proposta.</t>
    </r>
  </si>
  <si>
    <t>2. Não será admitido no preço unitário o fracionamento de centavo(s) que ultrapassar duas casas decimais, desprezando-se, sumariamente, a fração remanescente.</t>
  </si>
  <si>
    <t>3. A PROPOSTA COMERCIAL está subdividida em 03 (três) partes, devendo todas serem entregues conjuntamente, conforme consta no ANEXO ll: PROPOSTA COMERCIAL PARTE l, PARTE ll e PARTE lll.</t>
  </si>
  <si>
    <t>4. Os preços estimados pela CAIXA são os preços máximos admissíveis para cada um dos itens das planilhas PSAA, SCE e da aba “Preço” do “APÊNDICE G".</t>
  </si>
  <si>
    <t>5. Não serão admitidas alterações nos modelos das planilhas com inclusões ou supressões de linhas ou colunas, ou alterações de fórmulas.</t>
  </si>
  <si>
    <t>Anexo II</t>
  </si>
  <si>
    <t>Proposta Comercial - PARTE ll</t>
  </si>
  <si>
    <r>
      <t>PREGÃO ELETRÔNICO Nº _    _/____- ______</t>
    </r>
    <r>
      <rPr>
        <u/>
        <sz val="10"/>
        <rFont val="Arial"/>
        <family val="2"/>
      </rPr>
      <t xml:space="preserve"> </t>
    </r>
  </si>
  <si>
    <t>APÊNDICE G</t>
  </si>
  <si>
    <t>SUPERINTENDENCIA REGIONAL</t>
  </si>
  <si>
    <t>PLANILHA DE CUSTOS DE PEQUENOS SERVIÇOS</t>
  </si>
  <si>
    <t>ITEM</t>
  </si>
  <si>
    <t>DESCRIÇÃO</t>
  </si>
  <si>
    <t>UN.</t>
  </si>
  <si>
    <t>QTD.</t>
  </si>
  <si>
    <t>CUSTO UNITÁRIO</t>
  </si>
  <si>
    <t>CUSTO TOTAL</t>
  </si>
  <si>
    <t>MÃO DE OBRA</t>
  </si>
  <si>
    <t>MATERIAL</t>
  </si>
  <si>
    <t>SUBTOTAL</t>
  </si>
  <si>
    <t>BDI</t>
  </si>
  <si>
    <t>CUSTO  UNITÁRIO DO ITEM</t>
  </si>
  <si>
    <t>CUSTO TOTAL                 DO ITEM</t>
  </si>
  <si>
    <t>Custo Total Anual</t>
  </si>
  <si>
    <t>Custo Total Mensal</t>
  </si>
  <si>
    <t>Preço Total Mensal</t>
  </si>
  <si>
    <r>
      <t>Área de manutenção (m</t>
    </r>
    <r>
      <rPr>
        <vertAlign val="superscript"/>
        <sz val="14"/>
        <rFont val="Arial"/>
        <family val="2"/>
      </rPr>
      <t>2</t>
    </r>
    <r>
      <rPr>
        <sz val="14"/>
        <rFont val="Arial"/>
        <family val="2"/>
      </rPr>
      <t>)</t>
    </r>
  </si>
  <si>
    <r>
      <t>Preço Mensal em relação à área de manutenção (R$/m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>) com BDI</t>
    </r>
  </si>
  <si>
    <t xml:space="preserve">1. Não será admitido no preço unitário o fracionamento de centavo(s) que ultrapassar duas casas decimais, desprezando-se, sumariamente, a fração remanescente. </t>
  </si>
  <si>
    <t>2. A Proposta Comercial está subdividida em 03 (três) partes, devendo todas serem entregues conjuntamente, conforme consta no ANEXO ll: PARTE l, PARTE ll e PARTE lll.</t>
  </si>
  <si>
    <r>
      <t xml:space="preserve">3. Os preços estimados pela CAIXA </t>
    </r>
    <r>
      <rPr>
        <b/>
        <i/>
        <sz val="11"/>
        <rFont val="Arial"/>
        <family val="2"/>
      </rPr>
      <t xml:space="preserve">são </t>
    </r>
    <r>
      <rPr>
        <b/>
        <sz val="11"/>
        <rFont val="Arial"/>
        <family val="2"/>
      </rPr>
      <t>os preços máximos admissíveis para cada um dos itens das planilhas PSAA, SCE e da aba</t>
    </r>
    <r>
      <rPr>
        <b/>
        <i/>
        <sz val="11"/>
        <rFont val="Arial"/>
        <family val="2"/>
      </rPr>
      <t xml:space="preserve"> “Preço” do “APÊNDICE G"</t>
    </r>
    <r>
      <rPr>
        <b/>
        <sz val="11"/>
        <rFont val="Arial"/>
        <family val="2"/>
      </rPr>
      <t>.</t>
    </r>
  </si>
  <si>
    <t>4. Não serão admitidas alterações nos modelos das planilhas com inclusões ou supressões de linhas ou colunas, ou alterações de fórmulas.</t>
  </si>
  <si>
    <t>Proposta Comercial - PARTE lll</t>
  </si>
  <si>
    <t>PLANILHA DE CUSTOS DE SERVIÇOS COMUNS DE ENGENHARIA</t>
  </si>
  <si>
    <t>UNIDADE</t>
  </si>
  <si>
    <t>QUANTIDADE</t>
  </si>
  <si>
    <t>MO</t>
  </si>
  <si>
    <t>MAT</t>
  </si>
  <si>
    <t>TOTAL UNITÁRIO</t>
  </si>
  <si>
    <t>TOTAL</t>
  </si>
  <si>
    <t>Área de manutenção (m2)</t>
  </si>
  <si>
    <t>Preço Mensal em relação à área de manutenção (R$/m2) com BDI</t>
  </si>
  <si>
    <t>3. Os preços estimados pela CAIXA são os preços máximos admissíveis para cada um dos itens das planilhas PSAA, SCE e da aba “Preço” do “APÊNDICE G".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</si>
</sst>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;[Red]&quot;R$&quot;\ #,##0.00"/>
    <numFmt numFmtId="167" formatCode="#,##0.00;[Red]#,##0.00"/>
    <numFmt numFmtId="168" formatCode="&quot;R$&quot;\ #,##0.0000"/>
    <numFmt numFmtId="169" formatCode="&quot;R$&quot;\ #,##0.00"/>
    <numFmt numFmtId="170" formatCode="_ * #,##0.00_ ;_ * \-#,##0.00_ ;_ * \-??_ ;_ @_ "/>
    <numFmt numFmtId="171" formatCode="_(&quot;R$ &quot;* #,##0.00_);_(&quot;R$ &quot;* \(#,##0.00\);_(&quot;R$ &quot;* &quot;-&quot;??_);_(@_)"/>
  </numFmts>
  <fonts count="57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i/>
      <sz val="1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vertAlign val="superscript"/>
      <sz val="14"/>
      <name val="Arial"/>
      <family val="2"/>
    </font>
    <font>
      <b/>
      <vertAlign val="superscript"/>
      <sz val="14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name val="Arial"/>
    </font>
    <font>
      <sz val="10"/>
      <name val="Arial"/>
    </font>
    <font>
      <b/>
      <sz val="11"/>
      <name val="Arial"/>
    </font>
    <font>
      <sz val="11"/>
      <name val="Arial"/>
    </font>
    <font>
      <sz val="11"/>
      <color indexed="10"/>
      <name val="Arial"/>
    </font>
    <font>
      <u/>
      <sz val="11"/>
      <name val="Arial"/>
    </font>
    <font>
      <sz val="10"/>
      <color theme="1"/>
      <name val="Arial"/>
    </font>
    <font>
      <sz val="12"/>
      <name val="Arial"/>
    </font>
    <font>
      <sz val="12"/>
      <color indexed="10"/>
      <name val="Arial"/>
    </font>
    <font>
      <b/>
      <sz val="12"/>
      <color rgb="FF0000FF"/>
      <name val="Arial"/>
    </font>
    <font>
      <b/>
      <i/>
      <sz val="12"/>
      <color indexed="10"/>
      <name val="Arial"/>
    </font>
    <font>
      <b/>
      <sz val="12"/>
      <name val="Arial"/>
    </font>
    <font>
      <b/>
      <sz val="16"/>
      <name val="Arial"/>
    </font>
    <font>
      <vertAlign val="superscript"/>
      <sz val="11"/>
      <name val="Arial"/>
    </font>
    <font>
      <sz val="11"/>
      <color theme="1"/>
      <name val="Arial"/>
    </font>
    <font>
      <sz val="14"/>
      <name val="Arial"/>
    </font>
    <font>
      <sz val="10.5"/>
      <name val="Arial"/>
    </font>
    <font>
      <sz val="10.5"/>
      <color theme="1"/>
      <name val="Arial"/>
    </font>
    <font>
      <sz val="9"/>
      <name val="Arial"/>
    </font>
    <font>
      <b/>
      <sz val="9"/>
      <name val="Arial"/>
    </font>
    <font>
      <b/>
      <sz val="18"/>
      <name val="Arial"/>
    </font>
    <font>
      <b/>
      <sz val="13.5"/>
      <name val="Arial"/>
    </font>
    <font>
      <sz val="12.5"/>
      <name val="Arial"/>
    </font>
    <font>
      <b/>
      <sz val="16"/>
      <color theme="1"/>
      <name val="Arial"/>
    </font>
    <font>
      <b/>
      <sz val="14"/>
      <color theme="1"/>
      <name val="Arial"/>
    </font>
    <font>
      <b/>
      <sz val="12"/>
      <color rgb="FFFF0000"/>
      <name val="Arial"/>
    </font>
    <font>
      <b/>
      <sz val="20"/>
      <name val="Arial"/>
    </font>
    <font>
      <sz val="20"/>
      <color theme="1"/>
      <name val="Arial"/>
    </font>
    <font>
      <sz val="16"/>
      <color theme="1"/>
      <name val="Arial"/>
    </font>
    <font>
      <b/>
      <sz val="14"/>
      <color rgb="FFFF0000"/>
      <name val="Arial"/>
    </font>
    <font>
      <b/>
      <sz val="11"/>
      <color rgb="FFFF0000"/>
      <name val="Arial"/>
    </font>
    <font>
      <b/>
      <sz val="11"/>
      <color theme="1"/>
      <name val="Arial"/>
    </font>
    <font>
      <b/>
      <sz val="12"/>
      <color theme="1"/>
      <name val="Arial"/>
    </font>
    <font>
      <b/>
      <u/>
      <sz val="12"/>
      <name val="Arial"/>
    </font>
    <font>
      <b/>
      <sz val="11"/>
      <color indexed="10"/>
      <name val="Arial"/>
    </font>
    <font>
      <b/>
      <i/>
      <sz val="11"/>
      <color indexed="10"/>
      <name val="Arial"/>
    </font>
    <font>
      <sz val="10"/>
      <color indexed="1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1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6" fillId="0" borderId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ill="0" applyBorder="0" applyAlignment="0" applyProtection="0"/>
  </cellStyleXfs>
  <cellXfs count="34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/>
    <xf numFmtId="168" fontId="12" fillId="0" borderId="0" xfId="0" applyNumberFormat="1" applyFont="1" applyAlignment="1">
      <alignment vertical="center"/>
    </xf>
    <xf numFmtId="0" fontId="11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2" applyFont="1" applyAlignment="1">
      <alignment horizontal="right" vertical="top"/>
    </xf>
    <xf numFmtId="165" fontId="0" fillId="0" borderId="0" xfId="3" applyFont="1" applyFill="1" applyBorder="1" applyAlignment="1">
      <alignment vertical="top"/>
    </xf>
    <xf numFmtId="0" fontId="0" fillId="0" borderId="0" xfId="2" applyFont="1" applyAlignment="1">
      <alignment vertical="top"/>
    </xf>
    <xf numFmtId="165" fontId="0" fillId="0" borderId="0" xfId="2" applyNumberFormat="1" applyFont="1" applyAlignment="1">
      <alignment vertical="top"/>
    </xf>
    <xf numFmtId="166" fontId="5" fillId="0" borderId="0" xfId="1" applyNumberFormat="1" applyFont="1" applyFill="1" applyBorder="1" applyAlignment="1">
      <alignment horizontal="left" vertical="center" wrapText="1"/>
    </xf>
    <xf numFmtId="167" fontId="0" fillId="0" borderId="0" xfId="2" applyNumberFormat="1" applyFont="1" applyAlignment="1">
      <alignment horizontal="right" vertical="top"/>
    </xf>
    <xf numFmtId="0" fontId="4" fillId="0" borderId="0" xfId="2" applyFont="1" applyAlignment="1">
      <alignment vertical="top"/>
    </xf>
    <xf numFmtId="0" fontId="0" fillId="0" borderId="0" xfId="2" applyFont="1" applyAlignment="1">
      <alignment horizontal="justify" vertical="top" wrapText="1"/>
    </xf>
    <xf numFmtId="166" fontId="10" fillId="0" borderId="1" xfId="1" applyNumberFormat="1" applyFont="1" applyFill="1" applyBorder="1" applyAlignment="1">
      <alignment horizontal="left" vertical="center" wrapText="1"/>
    </xf>
    <xf numFmtId="0" fontId="4" fillId="0" borderId="0" xfId="2" applyFont="1" applyAlignment="1">
      <alignment horizontal="justify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right" vertical="top"/>
    </xf>
    <xf numFmtId="166" fontId="11" fillId="0" borderId="0" xfId="1" applyNumberFormat="1" applyFont="1" applyFill="1" applyBorder="1" applyAlignment="1">
      <alignment horizontal="left" vertical="center" wrapText="1"/>
    </xf>
    <xf numFmtId="0" fontId="14" fillId="0" borderId="0" xfId="2" applyFont="1" applyAlignment="1">
      <alignment vertical="top"/>
    </xf>
    <xf numFmtId="0" fontId="15" fillId="0" borderId="0" xfId="2" applyFont="1" applyAlignment="1">
      <alignment vertical="top"/>
    </xf>
    <xf numFmtId="0" fontId="0" fillId="0" borderId="24" xfId="0" applyBorder="1" applyAlignment="1">
      <alignment vertical="center"/>
    </xf>
    <xf numFmtId="166" fontId="11" fillId="0" borderId="0" xfId="1" applyNumberFormat="1" applyFont="1" applyFill="1" applyBorder="1" applyAlignment="1">
      <alignment vertical="top" wrapText="1"/>
    </xf>
    <xf numFmtId="4" fontId="4" fillId="0" borderId="0" xfId="2" applyNumberFormat="1" applyFont="1" applyAlignment="1">
      <alignment vertical="top"/>
    </xf>
    <xf numFmtId="10" fontId="11" fillId="0" borderId="0" xfId="1" applyNumberFormat="1" applyFont="1" applyFill="1" applyBorder="1" applyAlignment="1">
      <alignment horizontal="left" vertical="center" wrapText="1"/>
    </xf>
    <xf numFmtId="166" fontId="3" fillId="0" borderId="24" xfId="0" applyNumberFormat="1" applyFont="1" applyBorder="1" applyAlignment="1">
      <alignment horizontal="center" vertical="center"/>
    </xf>
    <xf numFmtId="0" fontId="4" fillId="0" borderId="0" xfId="2" applyFont="1" applyAlignment="1">
      <alignment vertical="top" wrapText="1"/>
    </xf>
    <xf numFmtId="10" fontId="4" fillId="0" borderId="0" xfId="2" applyNumberFormat="1" applyFont="1" applyAlignment="1">
      <alignment vertical="top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165" fontId="4" fillId="0" borderId="0" xfId="3" applyFont="1" applyAlignment="1">
      <alignment vertical="top"/>
    </xf>
    <xf numFmtId="169" fontId="14" fillId="0" borderId="1" xfId="1" applyNumberFormat="1" applyFont="1" applyFill="1" applyBorder="1" applyAlignment="1">
      <alignment horizontal="right" vertical="center" wrapText="1"/>
    </xf>
    <xf numFmtId="169" fontId="14" fillId="0" borderId="1" xfId="1" applyNumberFormat="1" applyFont="1" applyFill="1" applyBorder="1" applyAlignment="1">
      <alignment horizontal="right" vertical="center"/>
    </xf>
    <xf numFmtId="3" fontId="19" fillId="11" borderId="1" xfId="0" applyNumberFormat="1" applyFont="1" applyFill="1" applyBorder="1" applyAlignment="1">
      <alignment horizontal="center" vertical="center"/>
    </xf>
    <xf numFmtId="0" fontId="3" fillId="11" borderId="1" xfId="2" applyFont="1" applyFill="1" applyBorder="1" applyAlignment="1">
      <alignment horizontal="justify" vertical="center" wrapText="1"/>
    </xf>
    <xf numFmtId="169" fontId="18" fillId="11" borderId="1" xfId="1" applyNumberFormat="1" applyFont="1" applyFill="1" applyBorder="1" applyAlignment="1">
      <alignment horizontal="right" vertical="center" wrapText="1"/>
    </xf>
    <xf numFmtId="3" fontId="3" fillId="11" borderId="1" xfId="0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169" fontId="14" fillId="10" borderId="1" xfId="1" applyNumberFormat="1" applyFont="1" applyFill="1" applyBorder="1" applyAlignment="1">
      <alignment horizontal="right" vertical="center"/>
    </xf>
    <xf numFmtId="3" fontId="10" fillId="10" borderId="1" xfId="0" applyNumberFormat="1" applyFont="1" applyFill="1" applyBorder="1" applyAlignment="1">
      <alignment horizontal="center" vertical="center"/>
    </xf>
    <xf numFmtId="3" fontId="10" fillId="10" borderId="1" xfId="2" applyNumberFormat="1" applyFont="1" applyFill="1" applyBorder="1" applyAlignment="1">
      <alignment horizontal="justify" vertical="center" wrapText="1"/>
    </xf>
    <xf numFmtId="3" fontId="10" fillId="10" borderId="1" xfId="2" applyNumberFormat="1" applyFont="1" applyFill="1" applyBorder="1" applyAlignment="1">
      <alignment horizontal="center" vertical="center" wrapText="1"/>
    </xf>
    <xf numFmtId="0" fontId="10" fillId="10" borderId="1" xfId="2" applyFont="1" applyFill="1" applyBorder="1" applyAlignment="1">
      <alignment horizontal="center" vertical="center" wrapText="1"/>
    </xf>
    <xf numFmtId="169" fontId="8" fillId="3" borderId="1" xfId="1" applyNumberFormat="1" applyFont="1" applyFill="1" applyBorder="1" applyAlignment="1">
      <alignment horizontal="left" vertical="center" wrapText="1"/>
    </xf>
    <xf numFmtId="169" fontId="9" fillId="3" borderId="1" xfId="0" applyNumberFormat="1" applyFont="1" applyFill="1" applyBorder="1" applyAlignment="1">
      <alignment horizontal="left" vertical="center"/>
    </xf>
    <xf numFmtId="169" fontId="9" fillId="3" borderId="1" xfId="0" applyNumberFormat="1" applyFont="1" applyFill="1" applyBorder="1" applyAlignment="1">
      <alignment vertical="center"/>
    </xf>
    <xf numFmtId="169" fontId="8" fillId="3" borderId="1" xfId="0" applyNumberFormat="1" applyFont="1" applyFill="1" applyBorder="1" applyAlignment="1">
      <alignment horizontal="left" vertical="center"/>
    </xf>
    <xf numFmtId="169" fontId="8" fillId="3" borderId="7" xfId="0" applyNumberFormat="1" applyFont="1" applyFill="1" applyBorder="1" applyAlignment="1">
      <alignment horizontal="center" vertical="center"/>
    </xf>
    <xf numFmtId="169" fontId="9" fillId="3" borderId="1" xfId="0" applyNumberFormat="1" applyFont="1" applyFill="1" applyBorder="1" applyAlignment="1">
      <alignment horizontal="center" vertical="center"/>
    </xf>
    <xf numFmtId="169" fontId="8" fillId="3" borderId="1" xfId="0" applyNumberFormat="1" applyFont="1" applyFill="1" applyBorder="1" applyAlignment="1">
      <alignment horizontal="center" vertical="center"/>
    </xf>
    <xf numFmtId="1" fontId="10" fillId="10" borderId="1" xfId="0" applyNumberFormat="1" applyFont="1" applyFill="1" applyBorder="1" applyAlignment="1">
      <alignment horizontal="center" vertical="center"/>
    </xf>
    <xf numFmtId="1" fontId="10" fillId="10" borderId="1" xfId="1" applyNumberFormat="1" applyFont="1" applyFill="1" applyBorder="1" applyAlignment="1">
      <alignment horizontal="left" vertical="center" wrapText="1"/>
    </xf>
    <xf numFmtId="1" fontId="10" fillId="1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6" fontId="10" fillId="10" borderId="1" xfId="1" applyNumberFormat="1" applyFont="1" applyFill="1" applyBorder="1" applyAlignment="1">
      <alignment horizontal="left" vertical="center" wrapText="1"/>
    </xf>
    <xf numFmtId="10" fontId="8" fillId="3" borderId="1" xfId="2" applyNumberFormat="1" applyFont="1" applyFill="1" applyBorder="1" applyAlignment="1">
      <alignment horizontal="right" vertical="top"/>
    </xf>
    <xf numFmtId="10" fontId="8" fillId="3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justify" vertical="center" wrapText="1"/>
    </xf>
    <xf numFmtId="0" fontId="4" fillId="0" borderId="0" xfId="0" applyFont="1" applyAlignment="1">
      <alignment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169" fontId="8" fillId="3" borderId="8" xfId="0" applyNumberFormat="1" applyFont="1" applyFill="1" applyBorder="1" applyAlignment="1">
      <alignment horizontal="center" vertical="center"/>
    </xf>
    <xf numFmtId="169" fontId="0" fillId="3" borderId="13" xfId="0" applyNumberFormat="1" applyFill="1" applyBorder="1" applyAlignment="1">
      <alignment horizontal="center" vertical="center"/>
    </xf>
    <xf numFmtId="169" fontId="0" fillId="3" borderId="9" xfId="0" applyNumberForma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/>
    </xf>
    <xf numFmtId="167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wrapText="1"/>
    </xf>
    <xf numFmtId="0" fontId="8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6" fontId="3" fillId="3" borderId="5" xfId="0" applyNumberFormat="1" applyFont="1" applyFill="1" applyBorder="1" applyAlignment="1">
      <alignment horizontal="center" vertical="center"/>
    </xf>
    <xf numFmtId="166" fontId="3" fillId="3" borderId="6" xfId="0" applyNumberFormat="1" applyFont="1" applyFill="1" applyBorder="1" applyAlignment="1">
      <alignment horizontal="center" vertical="center"/>
    </xf>
    <xf numFmtId="166" fontId="3" fillId="3" borderId="7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8" fillId="3" borderId="8" xfId="2" applyFont="1" applyFill="1" applyBorder="1" applyAlignment="1">
      <alignment horizontal="right" vertical="top" wrapText="1"/>
    </xf>
    <xf numFmtId="0" fontId="8" fillId="3" borderId="13" xfId="0" applyFont="1" applyFill="1" applyBorder="1" applyAlignment="1">
      <alignment horizontal="right" vertical="top" wrapText="1"/>
    </xf>
    <xf numFmtId="0" fontId="8" fillId="3" borderId="9" xfId="0" applyFont="1" applyFill="1" applyBorder="1" applyAlignment="1">
      <alignment horizontal="right" vertical="top" wrapText="1"/>
    </xf>
    <xf numFmtId="49" fontId="8" fillId="3" borderId="8" xfId="2" applyNumberFormat="1" applyFont="1" applyFill="1" applyBorder="1" applyAlignment="1">
      <alignment horizontal="right" vertical="top" wrapText="1"/>
    </xf>
    <xf numFmtId="167" fontId="8" fillId="3" borderId="8" xfId="0" applyNumberFormat="1" applyFont="1" applyFill="1" applyBorder="1" applyAlignment="1">
      <alignment horizontal="center" vertical="center"/>
    </xf>
    <xf numFmtId="167" fontId="8" fillId="3" borderId="13" xfId="0" applyNumberFormat="1" applyFont="1" applyFill="1" applyBorder="1" applyAlignment="1">
      <alignment horizontal="center" vertical="center"/>
    </xf>
    <xf numFmtId="169" fontId="8" fillId="3" borderId="8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 wrapText="1"/>
    </xf>
    <xf numFmtId="169" fontId="9" fillId="3" borderId="9" xfId="0" applyNumberFormat="1" applyFont="1" applyFill="1" applyBorder="1" applyAlignment="1">
      <alignment horizontal="center" vertical="center" wrapText="1"/>
    </xf>
    <xf numFmtId="169" fontId="8" fillId="3" borderId="13" xfId="0" applyNumberFormat="1" applyFont="1" applyFill="1" applyBorder="1" applyAlignment="1">
      <alignment horizontal="center" vertical="center"/>
    </xf>
    <xf numFmtId="0" fontId="8" fillId="3" borderId="13" xfId="2" applyFont="1" applyFill="1" applyBorder="1" applyAlignment="1">
      <alignment horizontal="right" vertical="top" wrapText="1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166" fontId="10" fillId="3" borderId="5" xfId="0" applyNumberFormat="1" applyFont="1" applyFill="1" applyBorder="1" applyAlignment="1">
      <alignment horizontal="center" vertical="center"/>
    </xf>
    <xf numFmtId="166" fontId="10" fillId="3" borderId="6" xfId="0" applyNumberFormat="1" applyFont="1" applyFill="1" applyBorder="1" applyAlignment="1">
      <alignment horizontal="center" vertical="center"/>
    </xf>
    <xf numFmtId="166" fontId="10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8" fontId="24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justify" vertical="center"/>
    </xf>
    <xf numFmtId="0" fontId="27" fillId="0" borderId="0" xfId="0" applyFont="1" applyAlignment="1">
      <alignment vertical="center"/>
    </xf>
    <xf numFmtId="168" fontId="28" fillId="0" borderId="0" xfId="0" applyNumberFormat="1" applyFont="1" applyAlignment="1">
      <alignment vertical="center"/>
    </xf>
    <xf numFmtId="0" fontId="27" fillId="0" borderId="0" xfId="0" applyFont="1" applyAlignment="1">
      <alignment horizontal="justify" vertical="center" wrapText="1"/>
    </xf>
    <xf numFmtId="0" fontId="26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8" fontId="28" fillId="0" borderId="0" xfId="0" applyNumberFormat="1" applyFont="1" applyAlignment="1">
      <alignment horizontal="center" vertical="center"/>
    </xf>
    <xf numFmtId="0" fontId="31" fillId="7" borderId="22" xfId="0" applyFont="1" applyFill="1" applyBorder="1" applyAlignment="1">
      <alignment vertical="center" wrapText="1"/>
    </xf>
    <xf numFmtId="0" fontId="20" fillId="7" borderId="23" xfId="0" applyFont="1" applyFill="1" applyBorder="1" applyAlignment="1">
      <alignment horizontal="right" vertical="center" wrapText="1"/>
    </xf>
    <xf numFmtId="169" fontId="32" fillId="7" borderId="36" xfId="0" applyNumberFormat="1" applyFont="1" applyFill="1" applyBorder="1" applyAlignment="1">
      <alignment vertical="center" wrapText="1"/>
    </xf>
    <xf numFmtId="0" fontId="23" fillId="3" borderId="19" xfId="0" applyFont="1" applyFill="1" applyBorder="1" applyAlignment="1">
      <alignment vertical="center" wrapText="1"/>
    </xf>
    <xf numFmtId="0" fontId="23" fillId="3" borderId="7" xfId="0" applyFont="1" applyFill="1" applyBorder="1" applyAlignment="1">
      <alignment horizontal="right" vertical="center" wrapText="1"/>
    </xf>
    <xf numFmtId="169" fontId="35" fillId="3" borderId="35" xfId="0" applyNumberFormat="1" applyFont="1" applyFill="1" applyBorder="1" applyAlignment="1">
      <alignment vertical="center" wrapText="1"/>
    </xf>
    <xf numFmtId="0" fontId="21" fillId="3" borderId="0" xfId="0" applyFont="1" applyFill="1" applyAlignment="1">
      <alignment vertical="center"/>
    </xf>
    <xf numFmtId="0" fontId="23" fillId="0" borderId="14" xfId="0" applyFont="1" applyBorder="1" applyAlignment="1">
      <alignment vertical="center" wrapText="1"/>
    </xf>
    <xf numFmtId="0" fontId="23" fillId="0" borderId="1" xfId="0" applyFont="1" applyBorder="1" applyAlignment="1">
      <alignment horizontal="right" vertical="center" wrapText="1"/>
    </xf>
    <xf numFmtId="169" fontId="35" fillId="0" borderId="15" xfId="0" applyNumberFormat="1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3" fillId="0" borderId="17" xfId="0" applyFont="1" applyBorder="1" applyAlignment="1">
      <alignment horizontal="right" vertical="center" wrapText="1"/>
    </xf>
    <xf numFmtId="169" fontId="35" fillId="0" borderId="18" xfId="0" applyNumberFormat="1" applyFont="1" applyBorder="1" applyAlignment="1">
      <alignment vertical="center" wrapText="1"/>
    </xf>
    <xf numFmtId="0" fontId="22" fillId="7" borderId="22" xfId="0" applyFont="1" applyFill="1" applyBorder="1" applyAlignment="1">
      <alignment vertical="center" wrapText="1"/>
    </xf>
    <xf numFmtId="0" fontId="36" fillId="0" borderId="14" xfId="0" applyFont="1" applyBorder="1" applyAlignment="1">
      <alignment vertical="center" wrapText="1"/>
    </xf>
    <xf numFmtId="0" fontId="34" fillId="3" borderId="19" xfId="0" applyFont="1" applyFill="1" applyBorder="1" applyAlignment="1">
      <alignment vertical="center" wrapText="1"/>
    </xf>
    <xf numFmtId="0" fontId="34" fillId="3" borderId="7" xfId="0" applyFont="1" applyFill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34" fillId="0" borderId="14" xfId="0" applyFont="1" applyBorder="1" applyAlignment="1">
      <alignment vertical="center" wrapText="1"/>
    </xf>
    <xf numFmtId="0" fontId="34" fillId="0" borderId="1" xfId="0" applyFont="1" applyBorder="1" applyAlignment="1">
      <alignment horizontal="right" vertical="center" wrapText="1"/>
    </xf>
    <xf numFmtId="0" fontId="34" fillId="0" borderId="20" xfId="0" applyFont="1" applyBorder="1" applyAlignment="1">
      <alignment vertical="center" wrapText="1"/>
    </xf>
    <xf numFmtId="0" fontId="34" fillId="0" borderId="5" xfId="0" applyFont="1" applyBorder="1" applyAlignment="1">
      <alignment horizontal="right" vertical="center" wrapText="1"/>
    </xf>
    <xf numFmtId="169" fontId="35" fillId="0" borderId="21" xfId="0" applyNumberFormat="1" applyFont="1" applyBorder="1" applyAlignment="1">
      <alignment vertical="center" wrapText="1"/>
    </xf>
    <xf numFmtId="0" fontId="31" fillId="12" borderId="22" xfId="0" applyFont="1" applyFill="1" applyBorder="1" applyAlignment="1">
      <alignment vertical="center" wrapText="1"/>
    </xf>
    <xf numFmtId="0" fontId="20" fillId="12" borderId="23" xfId="0" applyFont="1" applyFill="1" applyBorder="1" applyAlignment="1">
      <alignment horizontal="right" vertical="center" wrapText="1"/>
    </xf>
    <xf numFmtId="169" fontId="32" fillId="12" borderId="36" xfId="0" applyNumberFormat="1" applyFont="1" applyFill="1" applyBorder="1" applyAlignment="1">
      <alignment vertical="center" wrapText="1"/>
    </xf>
    <xf numFmtId="0" fontId="31" fillId="13" borderId="22" xfId="0" applyFont="1" applyFill="1" applyBorder="1" applyAlignment="1">
      <alignment vertical="center" wrapText="1"/>
    </xf>
    <xf numFmtId="0" fontId="20" fillId="13" borderId="23" xfId="0" applyFont="1" applyFill="1" applyBorder="1" applyAlignment="1">
      <alignment horizontal="right" vertical="center" wrapText="1"/>
    </xf>
    <xf numFmtId="169" fontId="32" fillId="13" borderId="36" xfId="0" applyNumberFormat="1" applyFont="1" applyFill="1" applyBorder="1" applyAlignment="1">
      <alignment vertical="center" wrapText="1"/>
    </xf>
    <xf numFmtId="0" fontId="37" fillId="3" borderId="19" xfId="0" applyFont="1" applyFill="1" applyBorder="1" applyAlignment="1">
      <alignment vertical="center" wrapText="1"/>
    </xf>
    <xf numFmtId="0" fontId="37" fillId="0" borderId="14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horizontal="right"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 applyAlignment="1">
      <alignment horizontal="right" vertical="center" wrapText="1"/>
    </xf>
    <xf numFmtId="0" fontId="39" fillId="0" borderId="0" xfId="0" applyFont="1" applyAlignment="1">
      <alignment vertical="center" wrapText="1"/>
    </xf>
    <xf numFmtId="0" fontId="32" fillId="11" borderId="22" xfId="0" applyFont="1" applyFill="1" applyBorder="1" applyAlignment="1">
      <alignment horizontal="center" vertical="center" wrapText="1"/>
    </xf>
    <xf numFmtId="0" fontId="32" fillId="11" borderId="23" xfId="0" applyFont="1" applyFill="1" applyBorder="1" applyAlignment="1">
      <alignment horizontal="right" vertical="center" wrapText="1"/>
    </xf>
    <xf numFmtId="169" fontId="32" fillId="11" borderId="36" xfId="0" applyNumberFormat="1" applyFont="1" applyFill="1" applyBorder="1" applyAlignment="1">
      <alignment horizontal="center" vertical="center" wrapText="1"/>
    </xf>
    <xf numFmtId="0" fontId="23" fillId="3" borderId="19" xfId="0" applyFont="1" applyFill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6" xfId="0" applyFont="1" applyBorder="1" applyAlignment="1">
      <alignment vertical="center"/>
    </xf>
    <xf numFmtId="0" fontId="23" fillId="0" borderId="0" xfId="0" applyFont="1" applyAlignment="1">
      <alignment horizontal="right" vertical="center" wrapText="1"/>
    </xf>
    <xf numFmtId="169" fontId="35" fillId="0" borderId="0" xfId="0" applyNumberFormat="1" applyFont="1" applyAlignment="1">
      <alignment vertical="center" wrapText="1"/>
    </xf>
    <xf numFmtId="0" fontId="32" fillId="4" borderId="22" xfId="0" applyFont="1" applyFill="1" applyBorder="1" applyAlignment="1">
      <alignment horizontal="right" vertical="center" wrapText="1"/>
    </xf>
    <xf numFmtId="0" fontId="40" fillId="4" borderId="23" xfId="0" applyFont="1" applyFill="1" applyBorder="1" applyAlignment="1">
      <alignment horizontal="center" vertical="center" wrapText="1"/>
    </xf>
    <xf numFmtId="169" fontId="20" fillId="4" borderId="36" xfId="0" applyNumberFormat="1" applyFont="1" applyFill="1" applyBorder="1" applyAlignment="1" applyProtection="1">
      <alignment horizontal="left" vertical="center"/>
      <protection locked="0"/>
    </xf>
    <xf numFmtId="0" fontId="32" fillId="8" borderId="34" xfId="0" applyFont="1" applyFill="1" applyBorder="1" applyAlignment="1">
      <alignment vertical="center" wrapText="1"/>
    </xf>
    <xf numFmtId="0" fontId="32" fillId="8" borderId="34" xfId="0" applyFont="1" applyFill="1" applyBorder="1" applyAlignment="1">
      <alignment horizontal="right" vertical="center" wrapText="1"/>
    </xf>
    <xf numFmtId="169" fontId="32" fillId="8" borderId="34" xfId="0" applyNumberFormat="1" applyFont="1" applyFill="1" applyBorder="1" applyAlignment="1">
      <alignment vertical="center" wrapText="1"/>
    </xf>
    <xf numFmtId="0" fontId="20" fillId="3" borderId="34" xfId="0" applyFont="1" applyFill="1" applyBorder="1" applyAlignment="1">
      <alignment horizontal="right" vertical="center"/>
    </xf>
    <xf numFmtId="4" fontId="20" fillId="0" borderId="37" xfId="0" applyNumberFormat="1" applyFont="1" applyBorder="1" applyAlignment="1">
      <alignment vertical="center" wrapText="1"/>
    </xf>
    <xf numFmtId="0" fontId="41" fillId="3" borderId="34" xfId="0" applyFont="1" applyFill="1" applyBorder="1" applyAlignment="1">
      <alignment horizontal="right" vertical="center"/>
    </xf>
    <xf numFmtId="4" fontId="20" fillId="0" borderId="38" xfId="0" applyNumberFormat="1" applyFont="1" applyBorder="1" applyAlignment="1">
      <alignment horizontal="right" vertical="center" wrapText="1"/>
    </xf>
    <xf numFmtId="3" fontId="20" fillId="0" borderId="38" xfId="0" applyNumberFormat="1" applyFont="1" applyBorder="1" applyAlignment="1">
      <alignment horizontal="right" vertical="center" wrapText="1"/>
    </xf>
    <xf numFmtId="4" fontId="20" fillId="0" borderId="39" xfId="0" applyNumberFormat="1" applyFont="1" applyBorder="1" applyAlignment="1">
      <alignment horizontal="right" vertical="center" wrapText="1"/>
    </xf>
    <xf numFmtId="2" fontId="32" fillId="11" borderId="34" xfId="0" applyNumberFormat="1" applyFont="1" applyFill="1" applyBorder="1" applyAlignment="1" applyProtection="1">
      <alignment horizontal="right" vertical="center"/>
      <protection locked="0"/>
    </xf>
    <xf numFmtId="10" fontId="32" fillId="4" borderId="34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3" fontId="35" fillId="0" borderId="0" xfId="0" applyNumberFormat="1" applyFont="1" applyAlignment="1">
      <alignment horizontal="right" vertical="center" wrapText="1"/>
    </xf>
    <xf numFmtId="2" fontId="20" fillId="3" borderId="34" xfId="0" applyNumberFormat="1" applyFont="1" applyFill="1" applyBorder="1" applyAlignment="1" applyProtection="1">
      <alignment horizontal="left" vertical="center"/>
      <protection locked="0"/>
    </xf>
    <xf numFmtId="169" fontId="20" fillId="0" borderId="37" xfId="0" applyNumberFormat="1" applyFont="1" applyBorder="1" applyAlignment="1">
      <alignment horizontal="right" vertical="center" wrapText="1"/>
    </xf>
    <xf numFmtId="169" fontId="20" fillId="0" borderId="39" xfId="0" applyNumberFormat="1" applyFont="1" applyBorder="1" applyAlignment="1">
      <alignment horizontal="right" vertical="center" wrapText="1"/>
    </xf>
    <xf numFmtId="3" fontId="26" fillId="0" borderId="0" xfId="0" applyNumberFormat="1" applyFont="1" applyAlignment="1">
      <alignment horizontal="right" vertical="center" wrapText="1"/>
    </xf>
    <xf numFmtId="0" fontId="32" fillId="7" borderId="34" xfId="0" applyFont="1" applyFill="1" applyBorder="1" applyAlignment="1">
      <alignment horizontal="left" vertical="center" wrapText="1"/>
    </xf>
    <xf numFmtId="0" fontId="20" fillId="7" borderId="34" xfId="0" applyFont="1" applyFill="1" applyBorder="1" applyAlignment="1">
      <alignment horizontal="left" vertical="center" wrapText="1"/>
    </xf>
    <xf numFmtId="169" fontId="32" fillId="3" borderId="34" xfId="0" applyNumberFormat="1" applyFont="1" applyFill="1" applyBorder="1" applyAlignment="1" applyProtection="1">
      <alignment horizontal="center" vertical="center"/>
      <protection locked="0"/>
    </xf>
    <xf numFmtId="0" fontId="35" fillId="3" borderId="34" xfId="0" applyFont="1" applyFill="1" applyBorder="1" applyAlignment="1">
      <alignment horizontal="left" vertical="center" wrapText="1"/>
    </xf>
    <xf numFmtId="166" fontId="35" fillId="0" borderId="37" xfId="0" applyNumberFormat="1" applyFont="1" applyBorder="1" applyAlignment="1">
      <alignment vertical="center" wrapText="1"/>
    </xf>
    <xf numFmtId="169" fontId="35" fillId="3" borderId="37" xfId="0" applyNumberFormat="1" applyFont="1" applyFill="1" applyBorder="1" applyAlignment="1" applyProtection="1">
      <alignment horizontal="center" vertical="center"/>
      <protection locked="0"/>
    </xf>
    <xf numFmtId="0" fontId="42" fillId="3" borderId="34" xfId="0" applyFont="1" applyFill="1" applyBorder="1" applyAlignment="1">
      <alignment horizontal="left" vertical="center" wrapText="1"/>
    </xf>
    <xf numFmtId="166" fontId="35" fillId="0" borderId="38" xfId="0" applyNumberFormat="1" applyFont="1" applyBorder="1" applyAlignment="1">
      <alignment vertical="center" wrapText="1"/>
    </xf>
    <xf numFmtId="169" fontId="35" fillId="3" borderId="38" xfId="0" applyNumberFormat="1" applyFont="1" applyFill="1" applyBorder="1" applyAlignment="1" applyProtection="1">
      <alignment horizontal="center" vertical="center"/>
      <protection locked="0"/>
    </xf>
    <xf numFmtId="166" fontId="35" fillId="0" borderId="39" xfId="0" applyNumberFormat="1" applyFont="1" applyBorder="1" applyAlignment="1">
      <alignment vertical="center" wrapText="1"/>
    </xf>
    <xf numFmtId="166" fontId="43" fillId="7" borderId="34" xfId="0" applyNumberFormat="1" applyFont="1" applyFill="1" applyBorder="1" applyAlignment="1">
      <alignment vertical="center" wrapText="1"/>
    </xf>
    <xf numFmtId="169" fontId="32" fillId="7" borderId="39" xfId="0" applyNumberFormat="1" applyFont="1" applyFill="1" applyBorder="1" applyAlignment="1" applyProtection="1">
      <alignment horizontal="center" vertical="center"/>
      <protection locked="0"/>
    </xf>
    <xf numFmtId="166" fontId="35" fillId="0" borderId="34" xfId="0" applyNumberFormat="1" applyFont="1" applyBorder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166" fontId="44" fillId="0" borderId="0" xfId="0" applyNumberFormat="1" applyFont="1" applyAlignment="1">
      <alignment vertical="center" wrapText="1"/>
    </xf>
    <xf numFmtId="169" fontId="20" fillId="0" borderId="0" xfId="0" applyNumberFormat="1" applyFont="1" applyAlignment="1" applyProtection="1">
      <alignment horizontal="center" vertical="center"/>
      <protection locked="0"/>
    </xf>
    <xf numFmtId="0" fontId="32" fillId="4" borderId="34" xfId="0" applyFont="1" applyFill="1" applyBorder="1" applyAlignment="1">
      <alignment horizontal="right" vertical="center" wrapText="1"/>
    </xf>
    <xf numFmtId="0" fontId="40" fillId="4" borderId="34" xfId="0" applyFont="1" applyFill="1" applyBorder="1" applyAlignment="1">
      <alignment horizontal="center" vertical="center" wrapText="1"/>
    </xf>
    <xf numFmtId="169" fontId="20" fillId="4" borderId="34" xfId="0" applyNumberFormat="1" applyFont="1" applyFill="1" applyBorder="1" applyAlignment="1" applyProtection="1">
      <alignment horizontal="left" vertical="center"/>
      <protection locked="0"/>
    </xf>
    <xf numFmtId="166" fontId="32" fillId="7" borderId="34" xfId="0" applyNumberFormat="1" applyFont="1" applyFill="1" applyBorder="1" applyAlignment="1">
      <alignment vertical="center" wrapText="1"/>
    </xf>
    <xf numFmtId="166" fontId="32" fillId="7" borderId="34" xfId="0" applyNumberFormat="1" applyFont="1" applyFill="1" applyBorder="1" applyAlignment="1">
      <alignment horizontal="center" vertical="center" wrapText="1"/>
    </xf>
    <xf numFmtId="166" fontId="35" fillId="3" borderId="37" xfId="0" applyNumberFormat="1" applyFont="1" applyFill="1" applyBorder="1" applyAlignment="1">
      <alignment horizontal="center" vertical="center" wrapText="1"/>
    </xf>
    <xf numFmtId="166" fontId="35" fillId="3" borderId="39" xfId="0" applyNumberFormat="1" applyFont="1" applyFill="1" applyBorder="1" applyAlignment="1">
      <alignment horizontal="center" vertical="center" wrapText="1"/>
    </xf>
    <xf numFmtId="0" fontId="32" fillId="8" borderId="34" xfId="0" applyFont="1" applyFill="1" applyBorder="1" applyAlignment="1">
      <alignment horizontal="left" vertical="center" wrapText="1"/>
    </xf>
    <xf numFmtId="166" fontId="32" fillId="8" borderId="34" xfId="0" applyNumberFormat="1" applyFont="1" applyFill="1" applyBorder="1" applyAlignment="1">
      <alignment vertical="center" wrapText="1"/>
    </xf>
    <xf numFmtId="166" fontId="32" fillId="8" borderId="34" xfId="0" applyNumberFormat="1" applyFont="1" applyFill="1" applyBorder="1" applyAlignment="1">
      <alignment horizontal="center" vertical="center" wrapText="1"/>
    </xf>
    <xf numFmtId="2" fontId="45" fillId="0" borderId="0" xfId="0" applyNumberFormat="1" applyFont="1" applyAlignment="1" applyProtection="1">
      <alignment horizontal="left" vertical="center"/>
      <protection locked="0"/>
    </xf>
    <xf numFmtId="10" fontId="45" fillId="0" borderId="0" xfId="0" applyNumberFormat="1" applyFont="1" applyAlignment="1">
      <alignment horizontal="right" vertical="center" wrapText="1"/>
    </xf>
    <xf numFmtId="0" fontId="46" fillId="3" borderId="34" xfId="0" applyFont="1" applyFill="1" applyBorder="1" applyAlignment="1" applyProtection="1">
      <alignment horizontal="center" vertical="center" wrapText="1"/>
      <protection locked="0"/>
    </xf>
    <xf numFmtId="0" fontId="47" fillId="3" borderId="34" xfId="0" applyFont="1" applyFill="1" applyBorder="1" applyAlignment="1">
      <alignment horizontal="center" vertical="center" wrapText="1"/>
    </xf>
    <xf numFmtId="166" fontId="20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32" fillId="3" borderId="34" xfId="0" applyFont="1" applyFill="1" applyBorder="1" applyAlignment="1">
      <alignment horizontal="right" vertical="center" wrapText="1"/>
    </xf>
    <xf numFmtId="166" fontId="32" fillId="0" borderId="34" xfId="0" applyNumberFormat="1" applyFont="1" applyBorder="1" applyAlignment="1">
      <alignment horizontal="center" vertical="center" wrapText="1"/>
    </xf>
    <xf numFmtId="169" fontId="20" fillId="3" borderId="37" xfId="0" applyNumberFormat="1" applyFont="1" applyFill="1" applyBorder="1" applyAlignment="1" applyProtection="1">
      <alignment horizontal="center" vertical="center"/>
      <protection locked="0"/>
    </xf>
    <xf numFmtId="169" fontId="20" fillId="3" borderId="39" xfId="0" applyNumberFormat="1" applyFont="1" applyFill="1" applyBorder="1" applyAlignment="1" applyProtection="1">
      <alignment horizontal="center" vertical="center"/>
      <protection locked="0"/>
    </xf>
    <xf numFmtId="0" fontId="32" fillId="7" borderId="34" xfId="0" applyFont="1" applyFill="1" applyBorder="1" applyAlignment="1">
      <alignment horizontal="right" vertical="center" wrapText="1"/>
    </xf>
    <xf numFmtId="169" fontId="32" fillId="3" borderId="48" xfId="0" applyNumberFormat="1" applyFont="1" applyFill="1" applyBorder="1" applyAlignment="1" applyProtection="1">
      <alignment horizontal="center" vertical="center"/>
      <protection locked="0"/>
    </xf>
    <xf numFmtId="169" fontId="20" fillId="3" borderId="34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2" fillId="7" borderId="34" xfId="0" applyFont="1" applyFill="1" applyBorder="1" applyAlignment="1" applyProtection="1">
      <alignment horizontal="center" vertical="center"/>
      <protection locked="0"/>
    </xf>
    <xf numFmtId="0" fontId="48" fillId="0" borderId="34" xfId="0" applyFont="1" applyBorder="1" applyAlignment="1">
      <alignment horizontal="center" vertical="center"/>
    </xf>
    <xf numFmtId="0" fontId="20" fillId="7" borderId="34" xfId="0" applyFont="1" applyFill="1" applyBorder="1" applyAlignment="1">
      <alignment horizontal="center" vertical="center"/>
    </xf>
    <xf numFmtId="0" fontId="32" fillId="3" borderId="34" xfId="0" applyFont="1" applyFill="1" applyBorder="1" applyAlignment="1" applyProtection="1">
      <alignment horizontal="center" vertical="center"/>
      <protection locked="0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166" fontId="20" fillId="3" borderId="37" xfId="0" applyNumberFormat="1" applyFont="1" applyFill="1" applyBorder="1" applyAlignment="1" applyProtection="1">
      <alignment horizontal="center" vertical="center" wrapText="1"/>
      <protection locked="0"/>
    </xf>
    <xf numFmtId="166" fontId="20" fillId="3" borderId="39" xfId="0" applyNumberFormat="1" applyFont="1" applyFill="1" applyBorder="1" applyAlignment="1" applyProtection="1">
      <alignment horizontal="center" vertical="center" wrapText="1"/>
      <protection locked="0"/>
    </xf>
    <xf numFmtId="0" fontId="32" fillId="7" borderId="34" xfId="0" applyFont="1" applyFill="1" applyBorder="1" applyAlignment="1" applyProtection="1">
      <alignment horizontal="center" vertical="center"/>
      <protection locked="0"/>
    </xf>
    <xf numFmtId="10" fontId="40" fillId="3" borderId="34" xfId="6" applyNumberFormat="1" applyFont="1" applyFill="1" applyBorder="1" applyAlignment="1" applyProtection="1">
      <alignment horizontal="center" vertical="center"/>
      <protection locked="0"/>
    </xf>
    <xf numFmtId="166" fontId="32" fillId="7" borderId="39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32" fillId="9" borderId="34" xfId="0" applyFont="1" applyFill="1" applyBorder="1" applyAlignment="1">
      <alignment horizontal="center" vertical="center"/>
    </xf>
    <xf numFmtId="0" fontId="20" fillId="9" borderId="34" xfId="0" applyFont="1" applyFill="1" applyBorder="1" applyAlignment="1">
      <alignment horizontal="center" vertical="center"/>
    </xf>
    <xf numFmtId="0" fontId="32" fillId="3" borderId="34" xfId="0" applyFont="1" applyFill="1" applyBorder="1" applyAlignment="1">
      <alignment horizontal="center" vertical="center"/>
    </xf>
    <xf numFmtId="166" fontId="32" fillId="0" borderId="34" xfId="0" applyNumberFormat="1" applyFont="1" applyBorder="1" applyAlignment="1">
      <alignment horizontal="center" vertical="center"/>
    </xf>
    <xf numFmtId="0" fontId="32" fillId="3" borderId="34" xfId="0" applyFont="1" applyFill="1" applyBorder="1" applyAlignment="1" applyProtection="1">
      <alignment horizontal="center" vertical="center" wrapText="1"/>
      <protection locked="0"/>
    </xf>
    <xf numFmtId="0" fontId="32" fillId="9" borderId="34" xfId="0" applyFont="1" applyFill="1" applyBorder="1" applyAlignment="1">
      <alignment horizontal="center" vertical="center"/>
    </xf>
    <xf numFmtId="10" fontId="40" fillId="3" borderId="34" xfId="6" applyNumberFormat="1" applyFont="1" applyFill="1" applyBorder="1" applyAlignment="1">
      <alignment horizontal="center" vertical="center"/>
    </xf>
    <xf numFmtId="169" fontId="32" fillId="9" borderId="34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0" fontId="20" fillId="4" borderId="25" xfId="0" applyFont="1" applyFill="1" applyBorder="1" applyAlignment="1">
      <alignment horizontal="left" vertical="center" wrapText="1"/>
    </xf>
    <xf numFmtId="0" fontId="20" fillId="4" borderId="26" xfId="0" applyFont="1" applyFill="1" applyBorder="1" applyAlignment="1">
      <alignment horizontal="left" vertical="center" wrapText="1"/>
    </xf>
    <xf numFmtId="0" fontId="20" fillId="4" borderId="27" xfId="0" applyFont="1" applyFill="1" applyBorder="1" applyAlignment="1">
      <alignment horizontal="left" vertical="center" wrapText="1"/>
    </xf>
    <xf numFmtId="0" fontId="20" fillId="5" borderId="0" xfId="0" applyFont="1" applyFill="1" applyAlignment="1">
      <alignment horizontal="left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52" fillId="4" borderId="26" xfId="0" applyFont="1" applyFill="1" applyBorder="1" applyAlignment="1">
      <alignment horizontal="center" vertical="center"/>
    </xf>
    <xf numFmtId="0" fontId="52" fillId="4" borderId="27" xfId="0" applyFont="1" applyFill="1" applyBorder="1" applyAlignment="1">
      <alignment horizontal="center" vertical="center"/>
    </xf>
    <xf numFmtId="0" fontId="31" fillId="6" borderId="28" xfId="0" applyFont="1" applyFill="1" applyBorder="1" applyAlignment="1">
      <alignment horizontal="center" vertical="center" wrapText="1"/>
    </xf>
    <xf numFmtId="0" fontId="22" fillId="6" borderId="29" xfId="0" applyFont="1" applyFill="1" applyBorder="1" applyAlignment="1">
      <alignment horizontal="center" vertical="center" wrapText="1"/>
    </xf>
    <xf numFmtId="0" fontId="31" fillId="6" borderId="29" xfId="0" applyFont="1" applyFill="1" applyBorder="1" applyAlignment="1">
      <alignment horizontal="center" vertical="center" wrapText="1"/>
    </xf>
    <xf numFmtId="0" fontId="31" fillId="6" borderId="30" xfId="0" applyFont="1" applyFill="1" applyBorder="1" applyAlignment="1">
      <alignment horizontal="center" vertical="center" wrapText="1"/>
    </xf>
    <xf numFmtId="0" fontId="20" fillId="11" borderId="40" xfId="0" applyFont="1" applyFill="1" applyBorder="1" applyAlignment="1">
      <alignment horizontal="justify" vertical="center" wrapText="1"/>
    </xf>
    <xf numFmtId="169" fontId="20" fillId="11" borderId="41" xfId="4" applyNumberFormat="1" applyFont="1" applyFill="1" applyBorder="1" applyAlignment="1" applyProtection="1">
      <alignment horizontal="center" vertical="center"/>
    </xf>
    <xf numFmtId="4" fontId="27" fillId="0" borderId="42" xfId="0" applyNumberFormat="1" applyFont="1" applyBorder="1" applyAlignment="1">
      <alignment horizontal="center" vertical="center" wrapText="1"/>
    </xf>
    <xf numFmtId="169" fontId="20" fillId="11" borderId="38" xfId="4" applyNumberFormat="1" applyFont="1" applyFill="1" applyBorder="1" applyAlignment="1" applyProtection="1">
      <alignment horizontal="center" vertical="center"/>
    </xf>
    <xf numFmtId="169" fontId="20" fillId="11" borderId="43" xfId="4" applyNumberFormat="1" applyFont="1" applyFill="1" applyBorder="1" applyAlignment="1" applyProtection="1">
      <alignment horizontal="center" vertical="center"/>
    </xf>
    <xf numFmtId="4" fontId="27" fillId="0" borderId="44" xfId="0" applyNumberFormat="1" applyFont="1" applyBorder="1" applyAlignment="1">
      <alignment horizontal="center" vertical="center" wrapText="1"/>
    </xf>
    <xf numFmtId="0" fontId="20" fillId="0" borderId="40" xfId="0" applyFont="1" applyBorder="1" applyAlignment="1">
      <alignment horizontal="justify" vertical="center" wrapText="1"/>
    </xf>
    <xf numFmtId="169" fontId="35" fillId="0" borderId="38" xfId="4" applyNumberFormat="1" applyFont="1" applyFill="1" applyBorder="1" applyAlignment="1" applyProtection="1">
      <alignment horizontal="center" vertical="center"/>
    </xf>
    <xf numFmtId="169" fontId="35" fillId="0" borderId="43" xfId="4" applyNumberFormat="1" applyFont="1" applyFill="1" applyBorder="1" applyAlignment="1" applyProtection="1">
      <alignment horizontal="center" vertical="center"/>
    </xf>
    <xf numFmtId="0" fontId="20" fillId="0" borderId="33" xfId="0" applyFont="1" applyBorder="1" applyAlignment="1">
      <alignment horizontal="justify" vertical="center" wrapText="1"/>
    </xf>
    <xf numFmtId="169" fontId="35" fillId="0" borderId="45" xfId="4" applyNumberFormat="1" applyFont="1" applyFill="1" applyBorder="1" applyAlignment="1" applyProtection="1">
      <alignment horizontal="center" vertical="center"/>
    </xf>
    <xf numFmtId="169" fontId="35" fillId="0" borderId="46" xfId="4" applyNumberFormat="1" applyFont="1" applyFill="1" applyBorder="1" applyAlignment="1" applyProtection="1">
      <alignment horizontal="center" vertical="center"/>
    </xf>
    <xf numFmtId="4" fontId="27" fillId="0" borderId="47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31" fillId="4" borderId="31" xfId="0" applyFont="1" applyFill="1" applyBorder="1" applyAlignment="1">
      <alignment horizontal="justify" vertical="center" wrapText="1"/>
    </xf>
    <xf numFmtId="10" fontId="40" fillId="4" borderId="31" xfId="0" applyNumberFormat="1" applyFont="1" applyFill="1" applyBorder="1" applyAlignment="1">
      <alignment horizontal="center" vertical="center"/>
    </xf>
    <xf numFmtId="0" fontId="31" fillId="5" borderId="26" xfId="0" applyFont="1" applyFill="1" applyBorder="1" applyAlignment="1">
      <alignment horizontal="justify" vertical="center" wrapText="1"/>
    </xf>
    <xf numFmtId="10" fontId="40" fillId="5" borderId="32" xfId="0" applyNumberFormat="1" applyFont="1" applyFill="1" applyBorder="1" applyAlignment="1">
      <alignment horizontal="center" vertical="center"/>
    </xf>
    <xf numFmtId="0" fontId="20" fillId="4" borderId="31" xfId="0" applyFont="1" applyFill="1" applyBorder="1" applyAlignment="1">
      <alignment horizontal="justify" vertical="center" wrapText="1"/>
    </xf>
    <xf numFmtId="10" fontId="32" fillId="5" borderId="33" xfId="0" applyNumberFormat="1" applyFont="1" applyFill="1" applyBorder="1" applyAlignment="1">
      <alignment horizontal="center" vertical="center"/>
    </xf>
    <xf numFmtId="0" fontId="46" fillId="4" borderId="31" xfId="0" applyFont="1" applyFill="1" applyBorder="1" applyAlignment="1">
      <alignment vertical="center" wrapText="1"/>
    </xf>
    <xf numFmtId="0" fontId="31" fillId="4" borderId="25" xfId="0" applyFont="1" applyFill="1" applyBorder="1" applyAlignment="1">
      <alignment horizontal="justify" vertical="center" wrapText="1"/>
    </xf>
    <xf numFmtId="0" fontId="31" fillId="4" borderId="26" xfId="0" applyFont="1" applyFill="1" applyBorder="1" applyAlignment="1">
      <alignment horizontal="justify" vertical="center" wrapText="1"/>
    </xf>
    <xf numFmtId="0" fontId="31" fillId="4" borderId="27" xfId="0" applyFont="1" applyFill="1" applyBorder="1" applyAlignment="1">
      <alignment horizontal="justify" vertical="center" wrapText="1"/>
    </xf>
    <xf numFmtId="0" fontId="31" fillId="5" borderId="0" xfId="0" applyFont="1" applyFill="1" applyAlignment="1">
      <alignment horizontal="justify" vertical="center" wrapText="1"/>
    </xf>
    <xf numFmtId="0" fontId="46" fillId="5" borderId="0" xfId="0" applyFont="1" applyFill="1" applyAlignment="1">
      <alignment vertical="center" wrapText="1"/>
    </xf>
    <xf numFmtId="168" fontId="24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justify" vertical="center"/>
    </xf>
    <xf numFmtId="168" fontId="54" fillId="0" borderId="0" xfId="0" applyNumberFormat="1" applyFont="1" applyAlignment="1">
      <alignment vertical="center"/>
    </xf>
    <xf numFmtId="0" fontId="22" fillId="2" borderId="0" xfId="0" applyFont="1" applyFill="1" applyAlignment="1">
      <alignment horizontal="justify" vertical="center" wrapText="1"/>
    </xf>
    <xf numFmtId="0" fontId="22" fillId="2" borderId="0" xfId="0" applyFont="1" applyFill="1" applyAlignment="1">
      <alignment vertical="center" wrapText="1"/>
    </xf>
    <xf numFmtId="0" fontId="23" fillId="0" borderId="0" xfId="0" applyFont="1" applyAlignment="1">
      <alignment vertical="center" wrapText="1"/>
    </xf>
    <xf numFmtId="168" fontId="56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8" fillId="3" borderId="9" xfId="0" applyFont="1" applyFill="1" applyBorder="1" applyAlignment="1"/>
    <xf numFmtId="169" fontId="9" fillId="3" borderId="9" xfId="0" applyNumberFormat="1" applyFont="1" applyFill="1" applyBorder="1" applyAlignment="1"/>
    <xf numFmtId="0" fontId="1" fillId="0" borderId="0" xfId="2" applyFont="1" applyAlignment="1">
      <alignment vertical="top"/>
    </xf>
    <xf numFmtId="0" fontId="1" fillId="0" borderId="0" xfId="2" applyFont="1" applyAlignment="1">
      <alignment horizontal="justify" vertical="top" wrapText="1"/>
    </xf>
    <xf numFmtId="0" fontId="1" fillId="0" borderId="0" xfId="2" applyFont="1" applyAlignment="1">
      <alignment horizontal="center" vertical="top"/>
    </xf>
    <xf numFmtId="0" fontId="1" fillId="0" borderId="0" xfId="2" applyFont="1" applyAlignment="1">
      <alignment horizontal="right" vertical="top"/>
    </xf>
    <xf numFmtId="165" fontId="1" fillId="0" borderId="0" xfId="3" applyFont="1" applyAlignment="1">
      <alignment vertical="top"/>
    </xf>
  </cellXfs>
  <cellStyles count="8">
    <cellStyle name="Moeda" xfId="1" builtinId="4"/>
    <cellStyle name="Moeda 2" xfId="7" xr:uid="{F877D33A-33DA-4261-B787-579006358FCB}"/>
    <cellStyle name="Normal" xfId="0" builtinId="0"/>
    <cellStyle name="Normal_Anexo IV - Planilha Quantitativa e Custos - SR PP" xfId="2" xr:uid="{2A06F3F5-F345-4739-BF6E-27D339EC9FCC}"/>
    <cellStyle name="Porcentagem" xfId="6" builtinId="5"/>
    <cellStyle name="Separador de milhares_Anexo IV - Planilha Quantitativa e Custos - SR PP" xfId="3" xr:uid="{F7103376-B427-4423-B396-83B7BBE684B8}"/>
    <cellStyle name="Vírgula" xfId="4" builtinId="3"/>
    <cellStyle name="Vírgula 2" xfId="5" xr:uid="{0F5AE616-A855-43ED-9FB1-88A29C9B07E1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colors>
    <mruColors>
      <color rgb="FF66FFFF"/>
      <color rgb="FFCCFFFF"/>
      <color rgb="FF99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.sharepoint.com/sites/Arquivos7072/Documentos%20Compartilhados/&#128189;%20BASE%20DE%20DADOS/&#128194;CE/MANUTENCAO/CONTRATOS_CONTINUOS/03-LICITACAO/LICITA&#199;&#195;O_MAN_INTEG_CE_2023_v_11.13a/PASTA_2_ARQUIVOS_PARA_LICITA&#199;&#195;O_CE/AP&#202;NDICE_G_PL_COMP_CUSTOS_v_11.13a_CE_23.xlsm" TargetMode="External"/><Relationship Id="rId2" Type="http://schemas.microsoft.com/office/2019/04/relationships/externalLinkLongPath" Target="AP&#202;NDICE_G_PL_COMP_CUSTOS_v_11.13a_CE_23.xlsm?A081EEED" TargetMode="External"/><Relationship Id="rId1" Type="http://schemas.openxmlformats.org/officeDocument/2006/relationships/externalLinkPath" Target="file:///\\A081EEED\AP&#202;NDICE_G_PL_COMP_CUSTOS_v_11.13a_CE_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EVOf9WhzkU6p9C4KGvyCj8--BdJQa6FFjlwqAcEKdDvl1pQ3j3HPRbHOrW3zJzo4" itemId="01WTWQW6BZZ5LKI6NXP5AYXRWQOMK27Y5B">
      <xxl21:absoluteUrl r:id="rId3"/>
    </xxl21:alternateUrls>
    <sheetNames>
      <sheetName val="EE"/>
      <sheetName val="EC"/>
      <sheetName val="EM"/>
      <sheetName val="TE"/>
      <sheetName val="TED"/>
      <sheetName val="TR"/>
      <sheetName val="ELE"/>
      <sheetName val="AE"/>
      <sheetName val="OM"/>
      <sheetName val="AM"/>
      <sheetName val="MR"/>
      <sheetName val="AMR"/>
      <sheetName val="MRE"/>
      <sheetName val="EESP"/>
      <sheetName val="TEM"/>
      <sheetName val="SER"/>
      <sheetName val="ASE"/>
      <sheetName val="TEE"/>
      <sheetName val="TEL"/>
      <sheetName val="MO"/>
      <sheetName val="PSAA"/>
      <sheetName val="SCE"/>
      <sheetName val="BDI"/>
      <sheetName val="ESMAN"/>
      <sheetName val="PREÇO"/>
      <sheetName val="PROP. COM. PARTE l"/>
      <sheetName val="PROP. COM. PARTE ll"/>
      <sheetName val="PROP. COM. PARTE l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56">
          <cell r="B56" t="str">
            <v>Engenheiro Eletricista</v>
          </cell>
        </row>
        <row r="57">
          <cell r="B57" t="str">
            <v>Engenheiro Civil</v>
          </cell>
        </row>
        <row r="58">
          <cell r="B58" t="str">
            <v>Engenheiro Mecânico</v>
          </cell>
        </row>
        <row r="59">
          <cell r="B59" t="str">
            <v>Técnico Eletricista</v>
          </cell>
        </row>
        <row r="60">
          <cell r="B60" t="str">
            <v>Técnico de Edificações</v>
          </cell>
        </row>
        <row r="61">
          <cell r="B61" t="str">
            <v>Técnico de Refrigeração</v>
          </cell>
        </row>
        <row r="62">
          <cell r="B62" t="str">
            <v>Eletricista</v>
          </cell>
        </row>
        <row r="63">
          <cell r="B63" t="str">
            <v>Auxiliar de Eletricista</v>
          </cell>
        </row>
        <row r="64">
          <cell r="B64" t="str">
            <v>Oficial de Manutenção</v>
          </cell>
        </row>
        <row r="65">
          <cell r="B65" t="str">
            <v>Auxiliar de Manutenção</v>
          </cell>
        </row>
        <row r="66">
          <cell r="B66" t="str">
            <v>Mecânico de Refrigeração</v>
          </cell>
        </row>
        <row r="67">
          <cell r="B67" t="str">
            <v>Auxiliar de Mecânico de Refrigeração</v>
          </cell>
        </row>
        <row r="68">
          <cell r="B68" t="str">
            <v>Mecânico de Refrigeração Especializado</v>
          </cell>
        </row>
        <row r="69">
          <cell r="B69" t="str">
            <v>Eletricista Industrial</v>
          </cell>
        </row>
        <row r="70">
          <cell r="B70" t="str">
            <v>Técnico Eletromecânico</v>
          </cell>
        </row>
        <row r="71">
          <cell r="B71" t="str">
            <v>Serralheiro</v>
          </cell>
        </row>
        <row r="72">
          <cell r="B72" t="str">
            <v>Auxiliar de Serralheiro</v>
          </cell>
        </row>
        <row r="73">
          <cell r="B73" t="str">
            <v>Técnico Eletrotécnico</v>
          </cell>
        </row>
        <row r="74">
          <cell r="B74" t="str">
            <v xml:space="preserve">Técnico Eletrônica/Mecatrônica </v>
          </cell>
        </row>
      </sheetData>
      <sheetData sheetId="20">
        <row r="5">
          <cell r="M5">
            <v>0.2104</v>
          </cell>
        </row>
        <row r="6">
          <cell r="A6">
            <v>1001</v>
          </cell>
          <cell r="B6" t="str">
            <v>ADAPTAÇÃO DE CARENAGENS - EXECUÇÃO</v>
          </cell>
          <cell r="C6" t="str">
            <v>sv</v>
          </cell>
          <cell r="D6">
            <v>15</v>
          </cell>
          <cell r="E6">
            <v>181.18409090909091</v>
          </cell>
          <cell r="F6">
            <v>0</v>
          </cell>
          <cell r="G6">
            <v>181.18409090909091</v>
          </cell>
          <cell r="H6">
            <v>38.12113272727273</v>
          </cell>
          <cell r="I6">
            <v>219.30522363636365</v>
          </cell>
          <cell r="J6">
            <v>2717.7613636363635</v>
          </cell>
          <cell r="K6">
            <v>0</v>
          </cell>
          <cell r="L6">
            <v>2717.7613636363635</v>
          </cell>
          <cell r="M6">
            <v>571.81699090909092</v>
          </cell>
          <cell r="N6">
            <v>3289.5783545454542</v>
          </cell>
        </row>
        <row r="7">
          <cell r="A7">
            <v>1002</v>
          </cell>
          <cell r="B7" t="str">
            <v>ALVENARIA - DEMOLIÇÃO COM REMOÇÃO</v>
          </cell>
          <cell r="C7" t="str">
            <v>m2</v>
          </cell>
          <cell r="D7">
            <v>31</v>
          </cell>
          <cell r="E7">
            <v>54.014468181818181</v>
          </cell>
          <cell r="F7">
            <v>12</v>
          </cell>
          <cell r="G7">
            <v>66.014468181818188</v>
          </cell>
          <cell r="H7">
            <v>13.889444105454547</v>
          </cell>
          <cell r="I7">
            <v>79.903912287272732</v>
          </cell>
          <cell r="J7">
            <v>1674.4485136363637</v>
          </cell>
          <cell r="K7">
            <v>372</v>
          </cell>
          <cell r="L7">
            <v>2046.4485136363637</v>
          </cell>
          <cell r="M7">
            <v>430.57276726909095</v>
          </cell>
          <cell r="N7">
            <v>2477.0212809054547</v>
          </cell>
        </row>
        <row r="8">
          <cell r="A8">
            <v>1003</v>
          </cell>
          <cell r="B8" t="str">
            <v>ALVENARIA - EXECUÇÃO</v>
          </cell>
          <cell r="C8" t="str">
            <v>m2</v>
          </cell>
          <cell r="D8">
            <v>31</v>
          </cell>
          <cell r="E8">
            <v>36.23681818181818</v>
          </cell>
          <cell r="F8">
            <v>36.31</v>
          </cell>
          <cell r="G8">
            <v>72.546818181818182</v>
          </cell>
          <cell r="H8">
            <v>15.263850545454545</v>
          </cell>
          <cell r="I8">
            <v>87.810668727272727</v>
          </cell>
          <cell r="J8">
            <v>1123.3413636363637</v>
          </cell>
          <cell r="K8">
            <v>1125.6100000000001</v>
          </cell>
          <cell r="L8">
            <v>2248.9513636363636</v>
          </cell>
          <cell r="M8">
            <v>473.1793669090909</v>
          </cell>
          <cell r="N8">
            <v>2722.1307305454543</v>
          </cell>
        </row>
        <row r="9">
          <cell r="A9">
            <v>1004</v>
          </cell>
          <cell r="B9" t="str">
            <v>BANCADA DE GRANITO</v>
          </cell>
          <cell r="C9" t="str">
            <v>m2</v>
          </cell>
          <cell r="D9">
            <v>15</v>
          </cell>
          <cell r="E9">
            <v>177.47329545454545</v>
          </cell>
          <cell r="F9">
            <v>554.09</v>
          </cell>
          <cell r="G9">
            <v>731.56329545454548</v>
          </cell>
          <cell r="H9">
            <v>153.92091736363636</v>
          </cell>
          <cell r="I9">
            <v>885.48421281818185</v>
          </cell>
          <cell r="J9">
            <v>2662.099431818182</v>
          </cell>
          <cell r="K9">
            <v>8311.35</v>
          </cell>
          <cell r="L9">
            <v>10973.449431818182</v>
          </cell>
          <cell r="M9">
            <v>2308.8137604545454</v>
          </cell>
          <cell r="N9">
            <v>13282.263192272727</v>
          </cell>
        </row>
        <row r="10">
          <cell r="A10">
            <v>1005</v>
          </cell>
          <cell r="B10" t="str">
            <v>CAIXA DE BRITA PARA RECEPÇÃO DE CONDENSADO</v>
          </cell>
          <cell r="C10" t="str">
            <v>un</v>
          </cell>
          <cell r="D10">
            <v>8</v>
          </cell>
          <cell r="E10">
            <v>83.649104029318181</v>
          </cell>
          <cell r="F10">
            <v>70.248733559999991</v>
          </cell>
          <cell r="G10">
            <v>153.89783758931816</v>
          </cell>
          <cell r="H10">
            <v>32.380105028792542</v>
          </cell>
          <cell r="I10">
            <v>186.2779426181107</v>
          </cell>
          <cell r="J10">
            <v>669.19283223454545</v>
          </cell>
          <cell r="K10">
            <v>561.98986847999993</v>
          </cell>
          <cell r="L10">
            <v>1231.1827007145453</v>
          </cell>
          <cell r="M10">
            <v>259.04084023034034</v>
          </cell>
          <cell r="N10">
            <v>1490.2235409448856</v>
          </cell>
        </row>
        <row r="11">
          <cell r="A11">
            <v>1006</v>
          </cell>
          <cell r="B11" t="str">
            <v>CALHA</v>
          </cell>
          <cell r="C11" t="str">
            <v>m</v>
          </cell>
          <cell r="D11">
            <v>47</v>
          </cell>
          <cell r="E11">
            <v>39.860500000000002</v>
          </cell>
          <cell r="F11">
            <v>27.047499999999999</v>
          </cell>
          <cell r="G11">
            <v>66.908000000000001</v>
          </cell>
          <cell r="H11">
            <v>14.077443200000001</v>
          </cell>
          <cell r="I11">
            <v>80.985443200000006</v>
          </cell>
          <cell r="J11">
            <v>1873.4435000000001</v>
          </cell>
          <cell r="K11">
            <v>1271.2325000000001</v>
          </cell>
          <cell r="L11">
            <v>3144.6760000000004</v>
          </cell>
          <cell r="M11">
            <v>661.63983040000005</v>
          </cell>
          <cell r="N11">
            <v>3806.3158304000003</v>
          </cell>
        </row>
        <row r="12">
          <cell r="A12">
            <v>1007</v>
          </cell>
          <cell r="B12" t="str">
            <v>CONCRETO - DEMOLIÇÃO COM REMOÇÃO</v>
          </cell>
          <cell r="C12" t="str">
            <v>m3</v>
          </cell>
          <cell r="D12">
            <v>15</v>
          </cell>
          <cell r="E12">
            <v>234.06269545454546</v>
          </cell>
          <cell r="F12">
            <v>15</v>
          </cell>
          <cell r="G12">
            <v>249.06269545454546</v>
          </cell>
          <cell r="H12">
            <v>52.402791123636369</v>
          </cell>
          <cell r="I12">
            <v>301.46548657818181</v>
          </cell>
          <cell r="J12">
            <v>3510.9404318181819</v>
          </cell>
          <cell r="K12">
            <v>225</v>
          </cell>
          <cell r="L12">
            <v>3735.9404318181819</v>
          </cell>
          <cell r="M12">
            <v>786.04186685454556</v>
          </cell>
          <cell r="N12">
            <v>4521.9822986727277</v>
          </cell>
        </row>
        <row r="13">
          <cell r="A13">
            <v>1008</v>
          </cell>
          <cell r="B13" t="str">
            <v>CONCRETO - EXECUÇÃO</v>
          </cell>
          <cell r="C13" t="str">
            <v>m3</v>
          </cell>
          <cell r="D13">
            <v>15</v>
          </cell>
          <cell r="E13">
            <v>95.874272727272725</v>
          </cell>
          <cell r="F13">
            <v>461.61014000000006</v>
          </cell>
          <cell r="G13">
            <v>557.4844127272728</v>
          </cell>
          <cell r="H13">
            <v>117.2947204378182</v>
          </cell>
          <cell r="I13">
            <v>674.77913316509103</v>
          </cell>
          <cell r="J13">
            <v>1438.1140909090909</v>
          </cell>
          <cell r="K13">
            <v>6924.1521000000012</v>
          </cell>
          <cell r="L13">
            <v>8362.266190909093</v>
          </cell>
          <cell r="M13">
            <v>1759.4208065672731</v>
          </cell>
          <cell r="N13">
            <v>10121.686997476367</v>
          </cell>
        </row>
        <row r="14">
          <cell r="A14">
            <v>1009</v>
          </cell>
          <cell r="B14" t="str">
            <v>CONDUTOR PLUVIAL</v>
          </cell>
          <cell r="C14" t="str">
            <v>m</v>
          </cell>
          <cell r="D14">
            <v>47</v>
          </cell>
          <cell r="E14">
            <v>28.989454545454549</v>
          </cell>
          <cell r="F14">
            <v>121.20780000000001</v>
          </cell>
          <cell r="G14">
            <v>150.19725454545454</v>
          </cell>
          <cell r="H14">
            <v>31.601502356363635</v>
          </cell>
          <cell r="I14">
            <v>181.79875690181817</v>
          </cell>
          <cell r="J14">
            <v>1362.5043636363639</v>
          </cell>
          <cell r="K14">
            <v>5696.7665999999999</v>
          </cell>
          <cell r="L14">
            <v>7059.2709636363634</v>
          </cell>
          <cell r="M14">
            <v>1485.2706107490908</v>
          </cell>
          <cell r="N14">
            <v>8544.5415743854537</v>
          </cell>
        </row>
        <row r="15">
          <cell r="A15">
            <v>1010</v>
          </cell>
          <cell r="B15" t="str">
            <v>CORRIMÃO</v>
          </cell>
          <cell r="C15" t="str">
            <v>m</v>
          </cell>
          <cell r="D15">
            <v>31</v>
          </cell>
          <cell r="E15">
            <v>40.278722499999994</v>
          </cell>
          <cell r="F15">
            <v>111.39360000000001</v>
          </cell>
          <cell r="G15">
            <v>151.67232250000001</v>
          </cell>
          <cell r="H15">
            <v>31.911856654000001</v>
          </cell>
          <cell r="I15">
            <v>183.584179154</v>
          </cell>
          <cell r="J15">
            <v>1248.6403974999998</v>
          </cell>
          <cell r="K15">
            <v>3453.2016000000003</v>
          </cell>
          <cell r="L15">
            <v>4701.8419974999997</v>
          </cell>
          <cell r="M15">
            <v>989.26755627400007</v>
          </cell>
          <cell r="N15">
            <v>5691.1095537740002</v>
          </cell>
        </row>
        <row r="16">
          <cell r="A16">
            <v>1011</v>
          </cell>
          <cell r="B16" t="str">
            <v>DIVISÓRIA DE GESSO ACARTONADO</v>
          </cell>
          <cell r="C16" t="str">
            <v>m2</v>
          </cell>
          <cell r="D16">
            <v>15</v>
          </cell>
          <cell r="E16">
            <v>40.515545454545453</v>
          </cell>
          <cell r="F16">
            <v>63.9</v>
          </cell>
          <cell r="G16">
            <v>104.41554545454545</v>
          </cell>
          <cell r="H16">
            <v>21.969030763636365</v>
          </cell>
          <cell r="I16">
            <v>126.38457621818182</v>
          </cell>
          <cell r="J16">
            <v>607.73318181818183</v>
          </cell>
          <cell r="K16">
            <v>958.5</v>
          </cell>
          <cell r="L16">
            <v>1566.2331818181819</v>
          </cell>
          <cell r="M16">
            <v>329.5354614545455</v>
          </cell>
          <cell r="N16">
            <v>1895.7686432727273</v>
          </cell>
        </row>
        <row r="17">
          <cell r="A17">
            <v>1012</v>
          </cell>
          <cell r="B17" t="str">
            <v>DIVISÓRIA EM LAMINADO MELAMÍNICO - NOVA</v>
          </cell>
          <cell r="C17" t="str">
            <v>m2</v>
          </cell>
          <cell r="D17">
            <v>63</v>
          </cell>
          <cell r="E17">
            <v>40.515545454545453</v>
          </cell>
          <cell r="F17">
            <v>20.86</v>
          </cell>
          <cell r="G17">
            <v>61.375545454545453</v>
          </cell>
          <cell r="H17">
            <v>12.913414763636364</v>
          </cell>
          <cell r="I17">
            <v>74.288960218181813</v>
          </cell>
          <cell r="J17">
            <v>2552.4793636363634</v>
          </cell>
          <cell r="K17">
            <v>1314.18</v>
          </cell>
          <cell r="L17">
            <v>3866.6593636363632</v>
          </cell>
          <cell r="M17">
            <v>813.54513010909091</v>
          </cell>
          <cell r="N17">
            <v>4680.2044937454539</v>
          </cell>
        </row>
        <row r="18">
          <cell r="A18">
            <v>1013</v>
          </cell>
          <cell r="B18" t="str">
            <v>ESCADA TIPO MARINHEIRO</v>
          </cell>
          <cell r="C18" t="str">
            <v>m</v>
          </cell>
          <cell r="D18">
            <v>8</v>
          </cell>
          <cell r="E18">
            <v>108.71045454545455</v>
          </cell>
          <cell r="F18">
            <v>491.23680000000002</v>
          </cell>
          <cell r="G18">
            <v>599.9472545454546</v>
          </cell>
          <cell r="H18">
            <v>126.22890235636365</v>
          </cell>
          <cell r="I18">
            <v>726.17615690181822</v>
          </cell>
          <cell r="J18">
            <v>869.68363636363642</v>
          </cell>
          <cell r="K18">
            <v>3929.8944000000001</v>
          </cell>
          <cell r="L18">
            <v>4799.5780363636368</v>
          </cell>
          <cell r="M18">
            <v>1009.8312188509092</v>
          </cell>
          <cell r="N18">
            <v>5809.4092552145457</v>
          </cell>
        </row>
        <row r="19">
          <cell r="A19">
            <v>1014</v>
          </cell>
          <cell r="B19" t="str">
            <v>FITA ADESIVA PARA DEMARCAÇÃO DE PISO/VIDROS</v>
          </cell>
          <cell r="C19" t="str">
            <v>m</v>
          </cell>
          <cell r="D19">
            <v>157</v>
          </cell>
          <cell r="E19">
            <v>1.5979045454545455</v>
          </cell>
          <cell r="F19">
            <v>49.28</v>
          </cell>
          <cell r="G19">
            <v>50.877904545454548</v>
          </cell>
          <cell r="H19">
            <v>10.704711116363637</v>
          </cell>
          <cell r="I19">
            <v>61.582615661818181</v>
          </cell>
          <cell r="J19">
            <v>250.87101363636364</v>
          </cell>
          <cell r="K19">
            <v>7736.96</v>
          </cell>
          <cell r="L19">
            <v>7987.8310136363634</v>
          </cell>
          <cell r="M19">
            <v>1680.639645269091</v>
          </cell>
          <cell r="N19">
            <v>9668.4706589054549</v>
          </cell>
        </row>
        <row r="20">
          <cell r="A20">
            <v>1015</v>
          </cell>
          <cell r="B20" t="str">
            <v>FITA ANTIDERRAPANTE</v>
          </cell>
          <cell r="C20" t="str">
            <v>m</v>
          </cell>
          <cell r="D20">
            <v>157</v>
          </cell>
          <cell r="E20">
            <v>1.5979045454545455</v>
          </cell>
          <cell r="F20">
            <v>5.1150000000000002</v>
          </cell>
          <cell r="G20">
            <v>6.7129045454545455</v>
          </cell>
          <cell r="H20">
            <v>1.4123951163636363</v>
          </cell>
          <cell r="I20">
            <v>8.1252996618181825</v>
          </cell>
          <cell r="J20">
            <v>250.87101363636364</v>
          </cell>
          <cell r="K20">
            <v>803.05500000000006</v>
          </cell>
          <cell r="L20">
            <v>1053.9260136363637</v>
          </cell>
          <cell r="M20">
            <v>221.7460332690909</v>
          </cell>
          <cell r="N20">
            <v>1275.6720469054546</v>
          </cell>
        </row>
        <row r="21">
          <cell r="A21">
            <v>1016</v>
          </cell>
          <cell r="B21" t="str">
            <v>FIXAÇÃO DE EQUIPAMENTO</v>
          </cell>
          <cell r="C21" t="str">
            <v>sv</v>
          </cell>
          <cell r="D21">
            <v>63</v>
          </cell>
          <cell r="E21">
            <v>15.979045454545455</v>
          </cell>
          <cell r="F21">
            <v>51.96</v>
          </cell>
          <cell r="G21">
            <v>67.93904545454545</v>
          </cell>
          <cell r="H21">
            <v>14.294375163636364</v>
          </cell>
          <cell r="I21">
            <v>82.23342061818181</v>
          </cell>
          <cell r="J21">
            <v>1006.6798636363636</v>
          </cell>
          <cell r="K21">
            <v>3273.48</v>
          </cell>
          <cell r="L21">
            <v>4280.1598636363633</v>
          </cell>
          <cell r="M21">
            <v>900.54563530909093</v>
          </cell>
          <cell r="N21">
            <v>5180.7054989454546</v>
          </cell>
        </row>
        <row r="22">
          <cell r="A22">
            <v>1017</v>
          </cell>
          <cell r="B22" t="str">
            <v>FIXAÇÃO DE MOBILIÁRIO</v>
          </cell>
          <cell r="C22" t="str">
            <v>sv</v>
          </cell>
          <cell r="D22">
            <v>31</v>
          </cell>
          <cell r="E22">
            <v>15.979045454545455</v>
          </cell>
          <cell r="F22">
            <v>0</v>
          </cell>
          <cell r="G22">
            <v>15.979045454545455</v>
          </cell>
          <cell r="H22">
            <v>3.3619911636363637</v>
          </cell>
          <cell r="I22">
            <v>19.341036618181818</v>
          </cell>
          <cell r="J22">
            <v>495.35040909090912</v>
          </cell>
          <cell r="K22">
            <v>0</v>
          </cell>
          <cell r="L22">
            <v>495.35040909090912</v>
          </cell>
          <cell r="M22">
            <v>104.22172607272728</v>
          </cell>
          <cell r="N22">
            <v>599.5721351636364</v>
          </cell>
        </row>
        <row r="23">
          <cell r="A23">
            <v>1018</v>
          </cell>
          <cell r="B23" t="str">
            <v>FIXAÇÃO DE OBJETOS</v>
          </cell>
          <cell r="C23" t="str">
            <v>sv</v>
          </cell>
          <cell r="D23">
            <v>95</v>
          </cell>
          <cell r="E23">
            <v>7.9895227272727274</v>
          </cell>
          <cell r="F23">
            <v>0</v>
          </cell>
          <cell r="G23">
            <v>7.9895227272727274</v>
          </cell>
          <cell r="H23">
            <v>1.6809955818181819</v>
          </cell>
          <cell r="I23">
            <v>9.6705183090909088</v>
          </cell>
          <cell r="J23">
            <v>759.00465909090906</v>
          </cell>
          <cell r="K23">
            <v>0</v>
          </cell>
          <cell r="L23">
            <v>759.00465909090906</v>
          </cell>
          <cell r="M23">
            <v>159.69458027272728</v>
          </cell>
          <cell r="N23">
            <v>918.69923936363637</v>
          </cell>
        </row>
        <row r="24">
          <cell r="A24">
            <v>1019</v>
          </cell>
          <cell r="B24" t="str">
            <v>FORRO DE GESSO</v>
          </cell>
          <cell r="C24" t="str">
            <v>m2</v>
          </cell>
          <cell r="D24">
            <v>15</v>
          </cell>
          <cell r="E24">
            <v>0</v>
          </cell>
          <cell r="F24">
            <v>83.900246199999998</v>
          </cell>
          <cell r="G24">
            <v>83.900246199999998</v>
          </cell>
          <cell r="H24">
            <v>17.652611800479999</v>
          </cell>
          <cell r="I24">
            <v>101.55285800048</v>
          </cell>
          <cell r="J24">
            <v>0</v>
          </cell>
          <cell r="K24">
            <v>1258.5036929999999</v>
          </cell>
          <cell r="L24">
            <v>1258.5036929999999</v>
          </cell>
          <cell r="M24">
            <v>264.78917700720001</v>
          </cell>
          <cell r="N24">
            <v>1523.2928700071998</v>
          </cell>
        </row>
        <row r="25">
          <cell r="A25">
            <v>1020</v>
          </cell>
          <cell r="B25" t="str">
            <v>FORRO EM FIBRA MINERAL - NOVO</v>
          </cell>
          <cell r="C25" t="str">
            <v>m2</v>
          </cell>
          <cell r="D25">
            <v>95</v>
          </cell>
          <cell r="E25">
            <v>43.48418181818181</v>
          </cell>
          <cell r="F25">
            <v>46.83</v>
          </cell>
          <cell r="G25">
            <v>90.314181818181808</v>
          </cell>
          <cell r="H25">
            <v>19.002103854545453</v>
          </cell>
          <cell r="I25">
            <v>109.31628567272726</v>
          </cell>
          <cell r="J25">
            <v>4130.9972727272716</v>
          </cell>
          <cell r="K25">
            <v>4448.8499999999995</v>
          </cell>
          <cell r="L25">
            <v>8579.847272727271</v>
          </cell>
          <cell r="M25">
            <v>1805.1998661818179</v>
          </cell>
          <cell r="N25">
            <v>10385.047138909089</v>
          </cell>
        </row>
        <row r="26">
          <cell r="A26">
            <v>1021</v>
          </cell>
          <cell r="B26" t="str">
            <v>GRADE DE PROTEÇÃO</v>
          </cell>
          <cell r="C26" t="str">
            <v>m2</v>
          </cell>
          <cell r="D26">
            <v>31</v>
          </cell>
          <cell r="E26">
            <v>108.71045454545455</v>
          </cell>
          <cell r="F26">
            <v>339.38679999999999</v>
          </cell>
          <cell r="G26">
            <v>448.09725454545458</v>
          </cell>
          <cell r="H26">
            <v>94.279662356363644</v>
          </cell>
          <cell r="I26">
            <v>542.37691690181828</v>
          </cell>
          <cell r="J26">
            <v>3370.0240909090912</v>
          </cell>
          <cell r="K26">
            <v>10520.9908</v>
          </cell>
          <cell r="L26">
            <v>13891.014890909091</v>
          </cell>
          <cell r="M26">
            <v>2922.669533047273</v>
          </cell>
          <cell r="N26">
            <v>16813.684423956365</v>
          </cell>
        </row>
        <row r="27">
          <cell r="A27">
            <v>1022</v>
          </cell>
          <cell r="B27" t="str">
            <v>GUARDA CORPO</v>
          </cell>
          <cell r="C27" t="str">
            <v>m</v>
          </cell>
          <cell r="D27">
            <v>31</v>
          </cell>
          <cell r="E27">
            <v>40.278722499999994</v>
          </cell>
          <cell r="F27">
            <v>111.39360000000001</v>
          </cell>
          <cell r="G27">
            <v>151.67232250000001</v>
          </cell>
          <cell r="H27">
            <v>31.911856654000001</v>
          </cell>
          <cell r="I27">
            <v>183.584179154</v>
          </cell>
          <cell r="J27">
            <v>1248.6403974999998</v>
          </cell>
          <cell r="K27">
            <v>3453.2016000000003</v>
          </cell>
          <cell r="L27">
            <v>4701.8419974999997</v>
          </cell>
          <cell r="M27">
            <v>989.26755627400007</v>
          </cell>
          <cell r="N27">
            <v>5691.1095537740002</v>
          </cell>
        </row>
        <row r="28">
          <cell r="A28">
            <v>1023</v>
          </cell>
          <cell r="B28" t="str">
            <v>IMPERMEABILIZAÇÃO SEM PROTEÇÃO MECÂNICA</v>
          </cell>
          <cell r="C28" t="str">
            <v>m2</v>
          </cell>
          <cell r="D28">
            <v>47</v>
          </cell>
          <cell r="E28">
            <v>28.989454545454549</v>
          </cell>
          <cell r="F28">
            <v>42.74</v>
          </cell>
          <cell r="G28">
            <v>71.729454545454558</v>
          </cell>
          <cell r="H28">
            <v>15.09187723636364</v>
          </cell>
          <cell r="I28">
            <v>86.821331781818202</v>
          </cell>
          <cell r="J28">
            <v>1362.5043636363639</v>
          </cell>
          <cell r="K28">
            <v>2008.7800000000002</v>
          </cell>
          <cell r="L28">
            <v>3371.2843636363641</v>
          </cell>
          <cell r="M28">
            <v>709.31823010909113</v>
          </cell>
          <cell r="N28">
            <v>4080.6025937454551</v>
          </cell>
        </row>
        <row r="29">
          <cell r="A29">
            <v>1024</v>
          </cell>
          <cell r="B29" t="str">
            <v>IMPERMEABILIZAÇÃO COM PROTEÇÃO MECÂNICA</v>
          </cell>
          <cell r="C29" t="str">
            <v>m2</v>
          </cell>
          <cell r="D29">
            <v>47</v>
          </cell>
          <cell r="E29">
            <v>55.307905909090906</v>
          </cell>
          <cell r="F29">
            <v>45.67</v>
          </cell>
          <cell r="G29">
            <v>100.97790590909091</v>
          </cell>
          <cell r="H29">
            <v>21.245751403272727</v>
          </cell>
          <cell r="I29">
            <v>122.22365731236363</v>
          </cell>
          <cell r="J29">
            <v>2599.4715777272727</v>
          </cell>
          <cell r="K29">
            <v>2146.4900000000002</v>
          </cell>
          <cell r="L29">
            <v>4745.9615777272729</v>
          </cell>
          <cell r="M29">
            <v>998.5503159538182</v>
          </cell>
          <cell r="N29">
            <v>5744.5118936810914</v>
          </cell>
        </row>
        <row r="30">
          <cell r="A30">
            <v>1025</v>
          </cell>
          <cell r="B30" t="str">
            <v>ISOLAMENTO ACÚSTICO PARA CASA DE MÁQUINAS - NOVO</v>
          </cell>
          <cell r="C30" t="str">
            <v>m2</v>
          </cell>
          <cell r="D30">
            <v>15</v>
          </cell>
          <cell r="E30">
            <v>10.128886363636363</v>
          </cell>
          <cell r="F30">
            <v>160</v>
          </cell>
          <cell r="G30">
            <v>170.12888636363635</v>
          </cell>
          <cell r="H30">
            <v>35.795117690909088</v>
          </cell>
          <cell r="I30">
            <v>205.92400405454543</v>
          </cell>
          <cell r="J30">
            <v>151.93329545454546</v>
          </cell>
          <cell r="K30">
            <v>2400</v>
          </cell>
          <cell r="L30">
            <v>2551.9332954545453</v>
          </cell>
          <cell r="M30">
            <v>536.92676536363626</v>
          </cell>
          <cell r="N30">
            <v>3088.8600608181814</v>
          </cell>
        </row>
        <row r="31">
          <cell r="A31">
            <v>1026</v>
          </cell>
          <cell r="B31" t="str">
            <v>MANTA DE SUBCOBERTURA</v>
          </cell>
          <cell r="C31" t="str">
            <v>m2</v>
          </cell>
          <cell r="D31">
            <v>157</v>
          </cell>
          <cell r="E31">
            <v>3.6236818181818187</v>
          </cell>
          <cell r="F31">
            <v>7.5</v>
          </cell>
          <cell r="G31">
            <v>11.123681818181819</v>
          </cell>
          <cell r="H31">
            <v>2.3404226545454545</v>
          </cell>
          <cell r="I31">
            <v>13.464104472727273</v>
          </cell>
          <cell r="J31">
            <v>568.91804545454556</v>
          </cell>
          <cell r="K31">
            <v>1177.5</v>
          </cell>
          <cell r="L31">
            <v>1746.4180454545456</v>
          </cell>
          <cell r="M31">
            <v>367.44635676363635</v>
          </cell>
          <cell r="N31">
            <v>2113.864402218182</v>
          </cell>
        </row>
        <row r="32">
          <cell r="A32">
            <v>1027</v>
          </cell>
          <cell r="B32" t="str">
            <v>MOLA HIDRÁULICA AÉREA - NOVA</v>
          </cell>
          <cell r="C32" t="str">
            <v>un</v>
          </cell>
          <cell r="D32">
            <v>15</v>
          </cell>
          <cell r="E32">
            <v>18.11840909090909</v>
          </cell>
          <cell r="F32">
            <v>196.63</v>
          </cell>
          <cell r="G32">
            <v>214.74840909090909</v>
          </cell>
          <cell r="H32">
            <v>45.183065272727276</v>
          </cell>
          <cell r="I32">
            <v>259.93147436363637</v>
          </cell>
          <cell r="J32">
            <v>271.77613636363634</v>
          </cell>
          <cell r="K32">
            <v>2949.45</v>
          </cell>
          <cell r="L32">
            <v>3221.2261363636362</v>
          </cell>
          <cell r="M32">
            <v>677.74597909090915</v>
          </cell>
          <cell r="N32">
            <v>3898.9721154545455</v>
          </cell>
        </row>
        <row r="33">
          <cell r="A33">
            <v>1028</v>
          </cell>
          <cell r="B33" t="str">
            <v>MOLA HIDRÁULICA DE PISO</v>
          </cell>
          <cell r="C33" t="str">
            <v>un</v>
          </cell>
          <cell r="D33">
            <v>15</v>
          </cell>
          <cell r="E33">
            <v>18.11840909090909</v>
          </cell>
          <cell r="F33">
            <v>837.8</v>
          </cell>
          <cell r="G33">
            <v>855.91840909090899</v>
          </cell>
          <cell r="H33">
            <v>180.08523327272727</v>
          </cell>
          <cell r="I33">
            <v>1036.0036423636363</v>
          </cell>
          <cell r="J33">
            <v>271.77613636363634</v>
          </cell>
          <cell r="K33">
            <v>12567</v>
          </cell>
          <cell r="L33">
            <v>12838.776136363636</v>
          </cell>
          <cell r="M33">
            <v>2701.278499090909</v>
          </cell>
          <cell r="N33">
            <v>15540.054635454546</v>
          </cell>
        </row>
        <row r="34">
          <cell r="A34">
            <v>1029</v>
          </cell>
          <cell r="B34" t="str">
            <v>PASSARELA METÁLICA</v>
          </cell>
          <cell r="C34" t="str">
            <v>m2</v>
          </cell>
          <cell r="D34">
            <v>15</v>
          </cell>
          <cell r="E34">
            <v>108.71045454545455</v>
          </cell>
          <cell r="F34">
            <v>328.3168</v>
          </cell>
          <cell r="G34">
            <v>437.02725454545453</v>
          </cell>
          <cell r="H34">
            <v>91.950534356363633</v>
          </cell>
          <cell r="I34">
            <v>528.97778890181814</v>
          </cell>
          <cell r="J34">
            <v>1630.6568181818184</v>
          </cell>
          <cell r="K34">
            <v>4924.7520000000004</v>
          </cell>
          <cell r="L34">
            <v>6555.4088181818188</v>
          </cell>
          <cell r="M34">
            <v>1379.2580153454544</v>
          </cell>
          <cell r="N34">
            <v>7934.6668335272734</v>
          </cell>
        </row>
        <row r="35">
          <cell r="A35">
            <v>1030</v>
          </cell>
          <cell r="B35" t="str">
            <v>PELÍCULA DE PROTEÇÃO SOLAR</v>
          </cell>
          <cell r="C35" t="str">
            <v>m2</v>
          </cell>
          <cell r="D35">
            <v>63</v>
          </cell>
          <cell r="E35">
            <v>0</v>
          </cell>
          <cell r="F35">
            <v>55.25</v>
          </cell>
          <cell r="G35">
            <v>55.25</v>
          </cell>
          <cell r="H35">
            <v>11.624600000000001</v>
          </cell>
          <cell r="I35">
            <v>66.874600000000001</v>
          </cell>
          <cell r="J35">
            <v>0</v>
          </cell>
          <cell r="K35">
            <v>3480.75</v>
          </cell>
          <cell r="L35">
            <v>3480.75</v>
          </cell>
          <cell r="M35">
            <v>732.34980000000007</v>
          </cell>
          <cell r="N35">
            <v>4213.0998</v>
          </cell>
        </row>
        <row r="36">
          <cell r="A36">
            <v>1031</v>
          </cell>
          <cell r="B36" t="str">
            <v>PELÍCULA JATEADA</v>
          </cell>
          <cell r="C36" t="str">
            <v>m2</v>
          </cell>
          <cell r="D36">
            <v>31</v>
          </cell>
          <cell r="E36">
            <v>0</v>
          </cell>
          <cell r="F36">
            <v>25.37</v>
          </cell>
          <cell r="G36">
            <v>25.37</v>
          </cell>
          <cell r="H36">
            <v>5.3378480000000001</v>
          </cell>
          <cell r="I36">
            <v>30.707848000000002</v>
          </cell>
          <cell r="J36">
            <v>0</v>
          </cell>
          <cell r="K36">
            <v>786.47</v>
          </cell>
          <cell r="L36">
            <v>786.47</v>
          </cell>
          <cell r="M36">
            <v>165.473288</v>
          </cell>
          <cell r="N36">
            <v>951.94328800000005</v>
          </cell>
        </row>
        <row r="37">
          <cell r="A37">
            <v>1032</v>
          </cell>
          <cell r="B37" t="str">
            <v>PELÍCULA TRANSPARENTE</v>
          </cell>
          <cell r="C37" t="str">
            <v>m2</v>
          </cell>
          <cell r="D37">
            <v>31</v>
          </cell>
          <cell r="E37">
            <v>0</v>
          </cell>
          <cell r="F37">
            <v>25.37</v>
          </cell>
          <cell r="G37">
            <v>25.37</v>
          </cell>
          <cell r="H37">
            <v>5.3378480000000001</v>
          </cell>
          <cell r="I37">
            <v>30.707848000000002</v>
          </cell>
          <cell r="J37">
            <v>0</v>
          </cell>
          <cell r="K37">
            <v>786.47</v>
          </cell>
          <cell r="L37">
            <v>786.47</v>
          </cell>
          <cell r="M37">
            <v>165.473288</v>
          </cell>
          <cell r="N37">
            <v>951.94328800000005</v>
          </cell>
        </row>
        <row r="38">
          <cell r="A38">
            <v>1033</v>
          </cell>
          <cell r="B38" t="str">
            <v>PELÍCULA MICRO PERFURADA</v>
          </cell>
          <cell r="C38" t="str">
            <v>m2</v>
          </cell>
          <cell r="D38">
            <v>79</v>
          </cell>
          <cell r="E38">
            <v>0</v>
          </cell>
          <cell r="F38">
            <v>90.84</v>
          </cell>
          <cell r="G38">
            <v>90.84</v>
          </cell>
          <cell r="H38">
            <v>19.112736000000002</v>
          </cell>
          <cell r="I38">
            <v>109.952736</v>
          </cell>
          <cell r="J38">
            <v>0</v>
          </cell>
          <cell r="K38">
            <v>7176.3600000000006</v>
          </cell>
          <cell r="L38">
            <v>7176.3600000000006</v>
          </cell>
          <cell r="M38">
            <v>1509.906144</v>
          </cell>
          <cell r="N38">
            <v>8686.2661440000011</v>
          </cell>
        </row>
        <row r="39">
          <cell r="A39">
            <v>1034</v>
          </cell>
          <cell r="B39" t="str">
            <v>PINTURA ANTIPICHAÇÃO</v>
          </cell>
          <cell r="C39" t="str">
            <v>m2</v>
          </cell>
          <cell r="D39">
            <v>1149</v>
          </cell>
          <cell r="E39">
            <v>12.845324090909092</v>
          </cell>
          <cell r="F39">
            <v>11.682</v>
          </cell>
          <cell r="G39">
            <v>24.52732409090909</v>
          </cell>
          <cell r="H39">
            <v>5.1605489887272729</v>
          </cell>
          <cell r="I39">
            <v>29.687873079636361</v>
          </cell>
          <cell r="J39">
            <v>14759.277380454547</v>
          </cell>
          <cell r="K39">
            <v>13422.618</v>
          </cell>
          <cell r="L39">
            <v>28181.895380454545</v>
          </cell>
          <cell r="M39">
            <v>5929.4707880476362</v>
          </cell>
          <cell r="N39">
            <v>34111.36616850218</v>
          </cell>
        </row>
        <row r="40">
          <cell r="A40">
            <v>1035</v>
          </cell>
          <cell r="B40" t="str">
            <v>PINTURA DE PISO</v>
          </cell>
          <cell r="C40" t="str">
            <v>m2</v>
          </cell>
          <cell r="D40">
            <v>574</v>
          </cell>
          <cell r="E40">
            <v>29.103040909090907</v>
          </cell>
          <cell r="F40">
            <v>4.5059999999999993</v>
          </cell>
          <cell r="G40">
            <v>33.609040909090908</v>
          </cell>
          <cell r="H40">
            <v>7.0713422072727274</v>
          </cell>
          <cell r="I40">
            <v>40.680383116363636</v>
          </cell>
          <cell r="J40">
            <v>16705.145481818181</v>
          </cell>
          <cell r="K40">
            <v>2586.4439999999995</v>
          </cell>
          <cell r="L40">
            <v>19291.589481818181</v>
          </cell>
          <cell r="M40">
            <v>4058.9504269745457</v>
          </cell>
          <cell r="N40">
            <v>23350.539908792725</v>
          </cell>
        </row>
        <row r="41">
          <cell r="A41">
            <v>1036</v>
          </cell>
          <cell r="B41" t="str">
            <v>PINTURA EM SUPERFÍCIE DE MADEIRA</v>
          </cell>
          <cell r="C41" t="str">
            <v>m2</v>
          </cell>
          <cell r="D41">
            <v>24</v>
          </cell>
          <cell r="E41">
            <v>13.695775000000001</v>
          </cell>
          <cell r="F41">
            <v>9.7616000000000014</v>
          </cell>
          <cell r="G41">
            <v>23.457375000000003</v>
          </cell>
          <cell r="H41">
            <v>4.9354317000000005</v>
          </cell>
          <cell r="I41">
            <v>28.392806700000001</v>
          </cell>
          <cell r="J41">
            <v>328.69860000000006</v>
          </cell>
          <cell r="K41">
            <v>234.27840000000003</v>
          </cell>
          <cell r="L41">
            <v>562.97700000000009</v>
          </cell>
          <cell r="M41">
            <v>118.45036080000001</v>
          </cell>
          <cell r="N41">
            <v>681.42736080000009</v>
          </cell>
        </row>
        <row r="42">
          <cell r="A42">
            <v>1037</v>
          </cell>
          <cell r="B42" t="str">
            <v>PINTURA EM SUPERFÍCIE METÁLICA</v>
          </cell>
          <cell r="C42" t="str">
            <v>m2</v>
          </cell>
          <cell r="D42">
            <v>24</v>
          </cell>
          <cell r="E42">
            <v>28.989454545454549</v>
          </cell>
          <cell r="F42">
            <v>12.0776</v>
          </cell>
          <cell r="G42">
            <v>41.067054545454553</v>
          </cell>
          <cell r="H42">
            <v>8.6405082763636383</v>
          </cell>
          <cell r="I42">
            <v>49.707562821818193</v>
          </cell>
          <cell r="J42">
            <v>695.74690909090918</v>
          </cell>
          <cell r="K42">
            <v>289.86239999999998</v>
          </cell>
          <cell r="L42">
            <v>985.60930909090916</v>
          </cell>
          <cell r="M42">
            <v>207.3721986327273</v>
          </cell>
          <cell r="N42">
            <v>1192.9815077236365</v>
          </cell>
        </row>
        <row r="43">
          <cell r="A43">
            <v>1038</v>
          </cell>
          <cell r="B43" t="str">
            <v>PINTURA EXTERNA</v>
          </cell>
          <cell r="C43" t="str">
            <v>m2</v>
          </cell>
          <cell r="D43">
            <v>5747</v>
          </cell>
          <cell r="E43">
            <v>13.695775000000001</v>
          </cell>
          <cell r="F43">
            <v>5.0715000000000003</v>
          </cell>
          <cell r="G43">
            <v>18.767275000000001</v>
          </cell>
          <cell r="H43">
            <v>3.9486346600000002</v>
          </cell>
          <cell r="I43">
            <v>22.715909660000001</v>
          </cell>
          <cell r="J43">
            <v>78709.618925000002</v>
          </cell>
          <cell r="K43">
            <v>29145.910500000002</v>
          </cell>
          <cell r="L43">
            <v>107855.529425</v>
          </cell>
          <cell r="M43">
            <v>22692.803391019999</v>
          </cell>
          <cell r="N43">
            <v>130548.33281602</v>
          </cell>
        </row>
        <row r="44">
          <cell r="A44">
            <v>1039</v>
          </cell>
          <cell r="B44" t="str">
            <v>PINTURA INTERNA</v>
          </cell>
          <cell r="C44" t="str">
            <v>m2</v>
          </cell>
          <cell r="D44">
            <v>5747</v>
          </cell>
          <cell r="E44">
            <v>13.695775000000001</v>
          </cell>
          <cell r="F44">
            <v>5.0715000000000003</v>
          </cell>
          <cell r="G44">
            <v>18.767275000000001</v>
          </cell>
          <cell r="H44">
            <v>3.9486346600000002</v>
          </cell>
          <cell r="I44">
            <v>22.715909660000001</v>
          </cell>
          <cell r="J44">
            <v>78709.618925000002</v>
          </cell>
          <cell r="K44">
            <v>29145.910500000002</v>
          </cell>
          <cell r="L44">
            <v>107855.529425</v>
          </cell>
          <cell r="M44">
            <v>22692.803391019999</v>
          </cell>
          <cell r="N44">
            <v>130548.33281602</v>
          </cell>
        </row>
        <row r="45">
          <cell r="A45">
            <v>1040</v>
          </cell>
          <cell r="B45" t="str">
            <v>PINTURA PARA DEMARCAÇÃO DE ESTACIONAMENTO</v>
          </cell>
          <cell r="C45" t="str">
            <v>m</v>
          </cell>
          <cell r="D45">
            <v>574</v>
          </cell>
          <cell r="E45">
            <v>28.247295454545455</v>
          </cell>
          <cell r="F45">
            <v>0.90119999999999989</v>
          </cell>
          <cell r="G45">
            <v>29.148495454545454</v>
          </cell>
          <cell r="H45">
            <v>6.1328434436363635</v>
          </cell>
          <cell r="I45">
            <v>35.281338898181815</v>
          </cell>
          <cell r="J45">
            <v>16213.947590909091</v>
          </cell>
          <cell r="K45">
            <v>517.28879999999992</v>
          </cell>
          <cell r="L45">
            <v>16731.236390909089</v>
          </cell>
          <cell r="M45">
            <v>3520.2521366472724</v>
          </cell>
          <cell r="N45">
            <v>20251.488527556361</v>
          </cell>
        </row>
        <row r="46">
          <cell r="A46">
            <v>1041</v>
          </cell>
          <cell r="B46" t="str">
            <v>PINTURA TEXTURA</v>
          </cell>
          <cell r="C46" t="str">
            <v>m2</v>
          </cell>
          <cell r="D46">
            <v>574</v>
          </cell>
          <cell r="E46">
            <v>9.2731409090909089</v>
          </cell>
          <cell r="F46">
            <v>16.790999999999997</v>
          </cell>
          <cell r="G46">
            <v>26.064140909090906</v>
          </cell>
          <cell r="H46">
            <v>5.4838952472727263</v>
          </cell>
          <cell r="I46">
            <v>31.548036156363633</v>
          </cell>
          <cell r="J46">
            <v>5322.7828818181815</v>
          </cell>
          <cell r="K46">
            <v>9638.0339999999978</v>
          </cell>
          <cell r="L46">
            <v>14960.81688181818</v>
          </cell>
          <cell r="M46">
            <v>3147.7558719345448</v>
          </cell>
          <cell r="N46">
            <v>18108.572753752724</v>
          </cell>
        </row>
        <row r="47">
          <cell r="A47">
            <v>1042</v>
          </cell>
          <cell r="B47" t="str">
            <v>PISO CERÂMICO - DEMOLIÇÃO</v>
          </cell>
          <cell r="C47" t="str">
            <v>m2</v>
          </cell>
          <cell r="D47">
            <v>47</v>
          </cell>
          <cell r="E47">
            <v>12.603375909090907</v>
          </cell>
          <cell r="F47">
            <v>6</v>
          </cell>
          <cell r="G47">
            <v>18.603375909090907</v>
          </cell>
          <cell r="H47">
            <v>3.9141502912727271</v>
          </cell>
          <cell r="I47">
            <v>22.517526200363633</v>
          </cell>
          <cell r="J47">
            <v>592.35866772727263</v>
          </cell>
          <cell r="K47">
            <v>282</v>
          </cell>
          <cell r="L47">
            <v>874.35866772727263</v>
          </cell>
          <cell r="M47">
            <v>183.96506368981818</v>
          </cell>
          <cell r="N47">
            <v>1058.3237314170908</v>
          </cell>
        </row>
        <row r="48">
          <cell r="A48">
            <v>1043</v>
          </cell>
          <cell r="B48" t="str">
            <v>PISO CERÂMICO - EXECUÇÃO</v>
          </cell>
          <cell r="C48" t="str">
            <v>m2</v>
          </cell>
          <cell r="D48">
            <v>47</v>
          </cell>
          <cell r="E48">
            <v>12.42881</v>
          </cell>
          <cell r="F48">
            <v>67.6601</v>
          </cell>
          <cell r="G48">
            <v>80.088909999999998</v>
          </cell>
          <cell r="H48">
            <v>16.850706664000001</v>
          </cell>
          <cell r="I48">
            <v>96.939616663999999</v>
          </cell>
          <cell r="J48">
            <v>584.15407000000005</v>
          </cell>
          <cell r="K48">
            <v>3180.0246999999999</v>
          </cell>
          <cell r="L48">
            <v>3764.17877</v>
          </cell>
          <cell r="M48">
            <v>791.98321320800005</v>
          </cell>
          <cell r="N48">
            <v>4556.1619832079996</v>
          </cell>
        </row>
        <row r="49">
          <cell r="A49">
            <v>1044</v>
          </cell>
          <cell r="B49" t="str">
            <v>PISO ELEVADO EM CARPETE - NOVO</v>
          </cell>
          <cell r="C49" t="str">
            <v>m2</v>
          </cell>
          <cell r="D49">
            <v>63</v>
          </cell>
          <cell r="E49">
            <v>36.23681818181818</v>
          </cell>
          <cell r="F49">
            <v>650</v>
          </cell>
          <cell r="G49">
            <v>686.23681818181819</v>
          </cell>
          <cell r="H49">
            <v>144.38422654545454</v>
          </cell>
          <cell r="I49">
            <v>830.62104472727276</v>
          </cell>
          <cell r="J49">
            <v>2282.9195454545452</v>
          </cell>
          <cell r="K49">
            <v>40950</v>
          </cell>
          <cell r="L49">
            <v>43232.919545454548</v>
          </cell>
          <cell r="M49">
            <v>9096.2062723636354</v>
          </cell>
          <cell r="N49">
            <v>52329.125817818182</v>
          </cell>
        </row>
        <row r="50">
          <cell r="A50">
            <v>1045</v>
          </cell>
          <cell r="B50" t="str">
            <v>PISO ELEVADO MELAMÍNICO - NOVO</v>
          </cell>
          <cell r="C50" t="str">
            <v>m2</v>
          </cell>
          <cell r="D50">
            <v>63</v>
          </cell>
          <cell r="E50">
            <v>36.23681818181818</v>
          </cell>
          <cell r="F50">
            <v>650</v>
          </cell>
          <cell r="G50">
            <v>686.23681818181819</v>
          </cell>
          <cell r="H50">
            <v>144.38422654545454</v>
          </cell>
          <cell r="I50">
            <v>830.62104472727276</v>
          </cell>
          <cell r="J50">
            <v>2282.9195454545452</v>
          </cell>
          <cell r="K50">
            <v>40950</v>
          </cell>
          <cell r="L50">
            <v>43232.919545454548</v>
          </cell>
          <cell r="M50">
            <v>9096.2062723636354</v>
          </cell>
          <cell r="N50">
            <v>52329.125817818182</v>
          </cell>
        </row>
        <row r="51">
          <cell r="A51">
            <v>1046</v>
          </cell>
          <cell r="B51" t="str">
            <v>PISO TÁTIL ALERTA E DIRECIONAL EMBORRACHADO</v>
          </cell>
          <cell r="C51" t="str">
            <v>m²</v>
          </cell>
          <cell r="D51">
            <v>63</v>
          </cell>
          <cell r="E51">
            <v>36.23681818181818</v>
          </cell>
          <cell r="F51">
            <v>439.26</v>
          </cell>
          <cell r="G51">
            <v>475.49681818181818</v>
          </cell>
          <cell r="H51">
            <v>100.04453054545455</v>
          </cell>
          <cell r="I51">
            <v>575.54134872727275</v>
          </cell>
          <cell r="J51">
            <v>2282.9195454545452</v>
          </cell>
          <cell r="K51">
            <v>27673.38</v>
          </cell>
          <cell r="L51">
            <v>29956.299545454545</v>
          </cell>
          <cell r="M51">
            <v>6302.805424363637</v>
          </cell>
          <cell r="N51">
            <v>36259.104969818181</v>
          </cell>
        </row>
        <row r="52">
          <cell r="A52">
            <v>1047</v>
          </cell>
          <cell r="B52" t="str">
            <v>PISO TÁTIL ALERTA E DIRECIONAL EM CONCRETO</v>
          </cell>
          <cell r="C52" t="str">
            <v>m²</v>
          </cell>
          <cell r="D52">
            <v>63</v>
          </cell>
          <cell r="E52">
            <v>36.23681818181818</v>
          </cell>
          <cell r="F52">
            <v>48</v>
          </cell>
          <cell r="G52">
            <v>84.23681818181818</v>
          </cell>
          <cell r="H52">
            <v>17.723426545454544</v>
          </cell>
          <cell r="I52">
            <v>101.96024472727272</v>
          </cell>
          <cell r="J52">
            <v>2282.9195454545452</v>
          </cell>
          <cell r="K52">
            <v>3024</v>
          </cell>
          <cell r="L52">
            <v>5306.9195454545452</v>
          </cell>
          <cell r="M52">
            <v>1116.5758723636363</v>
          </cell>
          <cell r="N52">
            <v>6423.4954178181815</v>
          </cell>
        </row>
        <row r="53">
          <cell r="A53">
            <v>1048</v>
          </cell>
          <cell r="B53" t="str">
            <v>PONTO HIDRÁULICO (ÁGUA FRIA) - NOVO</v>
          </cell>
          <cell r="C53" t="str">
            <v>pt</v>
          </cell>
          <cell r="D53">
            <v>31</v>
          </cell>
          <cell r="E53">
            <v>108.71045454545455</v>
          </cell>
          <cell r="F53">
            <v>66.180000000000007</v>
          </cell>
          <cell r="G53">
            <v>174.89045454545456</v>
          </cell>
          <cell r="H53">
            <v>36.796951636363637</v>
          </cell>
          <cell r="I53">
            <v>211.6874061818182</v>
          </cell>
          <cell r="J53">
            <v>3370.0240909090912</v>
          </cell>
          <cell r="K53">
            <v>2051.5800000000004</v>
          </cell>
          <cell r="L53">
            <v>5421.6040909090916</v>
          </cell>
          <cell r="M53">
            <v>1140.7055007272727</v>
          </cell>
          <cell r="N53">
            <v>6562.3095916363645</v>
          </cell>
        </row>
        <row r="54">
          <cell r="A54">
            <v>1049</v>
          </cell>
          <cell r="B54" t="str">
            <v>PONTO SANITÁRIO (ESGOTO) - NOVO</v>
          </cell>
          <cell r="C54" t="str">
            <v>pt</v>
          </cell>
          <cell r="D54">
            <v>15</v>
          </cell>
          <cell r="E54">
            <v>126.82886363636362</v>
          </cell>
          <cell r="F54">
            <v>176.66000000000003</v>
          </cell>
          <cell r="G54">
            <v>303.48886363636365</v>
          </cell>
          <cell r="H54">
            <v>63.854056909090914</v>
          </cell>
          <cell r="I54">
            <v>367.34292054545455</v>
          </cell>
          <cell r="J54">
            <v>1902.4329545454543</v>
          </cell>
          <cell r="K54">
            <v>2649.9000000000005</v>
          </cell>
          <cell r="L54">
            <v>4552.3329545454544</v>
          </cell>
          <cell r="M54">
            <v>957.81085363636373</v>
          </cell>
          <cell r="N54">
            <v>5510.1438081818178</v>
          </cell>
        </row>
        <row r="55">
          <cell r="A55">
            <v>1050</v>
          </cell>
          <cell r="B55" t="str">
            <v>PORTA PARA CASA DE MÁQUINAS</v>
          </cell>
          <cell r="C55" t="str">
            <v>un</v>
          </cell>
          <cell r="D55">
            <v>8</v>
          </cell>
          <cell r="E55">
            <v>54.355227272727276</v>
          </cell>
          <cell r="F55">
            <v>1331.8100000000002</v>
          </cell>
          <cell r="G55">
            <v>1386.1652272727274</v>
          </cell>
          <cell r="H55">
            <v>291.64916381818188</v>
          </cell>
          <cell r="I55">
            <v>1677.8143910909093</v>
          </cell>
          <cell r="J55">
            <v>434.84181818181821</v>
          </cell>
          <cell r="K55">
            <v>10654.480000000001</v>
          </cell>
          <cell r="L55">
            <v>11089.321818181819</v>
          </cell>
          <cell r="M55">
            <v>2333.193310545455</v>
          </cell>
          <cell r="N55">
            <v>13422.515128727275</v>
          </cell>
        </row>
        <row r="56">
          <cell r="A56">
            <v>1051</v>
          </cell>
          <cell r="B56" t="str">
            <v>PORTA PARA DIVISÓRIA DE GESSO ACARTONADO - NOVA</v>
          </cell>
          <cell r="C56" t="str">
            <v>un</v>
          </cell>
          <cell r="D56">
            <v>8</v>
          </cell>
          <cell r="E56">
            <v>20.257772727272727</v>
          </cell>
          <cell r="F56">
            <v>629.51</v>
          </cell>
          <cell r="G56">
            <v>649.7677727272727</v>
          </cell>
          <cell r="H56">
            <v>136.71113938181819</v>
          </cell>
          <cell r="I56">
            <v>786.47891210909086</v>
          </cell>
          <cell r="J56">
            <v>162.06218181818181</v>
          </cell>
          <cell r="K56">
            <v>5036.08</v>
          </cell>
          <cell r="L56">
            <v>5198.1421818181816</v>
          </cell>
          <cell r="M56">
            <v>1093.6891150545455</v>
          </cell>
          <cell r="N56">
            <v>6291.8312968727269</v>
          </cell>
        </row>
        <row r="57">
          <cell r="A57">
            <v>1052</v>
          </cell>
          <cell r="B57" t="str">
            <v>PORTA PARA DIVISÓRIA EM LAMINADO MELAMÍNICO - NOVA</v>
          </cell>
          <cell r="C57" t="str">
            <v>un</v>
          </cell>
          <cell r="D57">
            <v>8</v>
          </cell>
          <cell r="E57">
            <v>54.355227272727276</v>
          </cell>
          <cell r="F57">
            <v>441.166</v>
          </cell>
          <cell r="G57">
            <v>495.52122727272729</v>
          </cell>
          <cell r="H57">
            <v>104.25766621818183</v>
          </cell>
          <cell r="I57">
            <v>599.77889349090913</v>
          </cell>
          <cell r="J57">
            <v>434.84181818181821</v>
          </cell>
          <cell r="K57">
            <v>3529.328</v>
          </cell>
          <cell r="L57">
            <v>3964.1698181818183</v>
          </cell>
          <cell r="M57">
            <v>834.0613297454546</v>
          </cell>
          <cell r="N57">
            <v>4798.231147927273</v>
          </cell>
        </row>
        <row r="58">
          <cell r="A58">
            <v>1053</v>
          </cell>
          <cell r="B58" t="str">
            <v>PROTETOR PARA ESTACIONAMENTO (BATE-RODAS)</v>
          </cell>
          <cell r="C58" t="str">
            <v>un</v>
          </cell>
          <cell r="D58">
            <v>31</v>
          </cell>
          <cell r="E58">
            <v>26.979020345454543</v>
          </cell>
          <cell r="F58">
            <v>527.64887060000001</v>
          </cell>
          <cell r="G58">
            <v>554.62789094545451</v>
          </cell>
          <cell r="H58">
            <v>116.69370825492364</v>
          </cell>
          <cell r="I58">
            <v>671.32159920037816</v>
          </cell>
          <cell r="J58">
            <v>836.34963070909089</v>
          </cell>
          <cell r="K58">
            <v>16357.1149886</v>
          </cell>
          <cell r="L58">
            <v>17193.464619309092</v>
          </cell>
          <cell r="M58">
            <v>3617.5049559026329</v>
          </cell>
          <cell r="N58">
            <v>20810.969575211726</v>
          </cell>
        </row>
        <row r="59">
          <cell r="A59">
            <v>1054</v>
          </cell>
          <cell r="B59" t="str">
            <v>PUXADOR PADRÃO</v>
          </cell>
          <cell r="C59" t="str">
            <v>un</v>
          </cell>
          <cell r="D59">
            <v>15</v>
          </cell>
          <cell r="E59">
            <v>3.195809090909091</v>
          </cell>
          <cell r="F59">
            <v>145.16</v>
          </cell>
          <cell r="G59">
            <v>148.35580909090908</v>
          </cell>
          <cell r="H59">
            <v>31.214062232727269</v>
          </cell>
          <cell r="I59">
            <v>179.56987132363633</v>
          </cell>
          <cell r="J59">
            <v>47.937136363636363</v>
          </cell>
          <cell r="K59">
            <v>2177.4</v>
          </cell>
          <cell r="L59">
            <v>2225.3371363636365</v>
          </cell>
          <cell r="M59">
            <v>468.21093349090904</v>
          </cell>
          <cell r="N59">
            <v>2693.5480698545457</v>
          </cell>
        </row>
        <row r="60">
          <cell r="A60">
            <v>1055</v>
          </cell>
          <cell r="B60" t="str">
            <v>REMOÇÃO DA FIXAÇÃO DE EQUIPAMENTO COM RECUPERAÇÃO DO LOCAL</v>
          </cell>
          <cell r="C60" t="str">
            <v>sv</v>
          </cell>
          <cell r="D60">
            <v>63</v>
          </cell>
          <cell r="E60">
            <v>25.032185909090909</v>
          </cell>
          <cell r="F60">
            <v>127.6601</v>
          </cell>
          <cell r="G60">
            <v>152.69228590909091</v>
          </cell>
          <cell r="H60">
            <v>32.126456955272729</v>
          </cell>
          <cell r="I60">
            <v>184.81874286436363</v>
          </cell>
          <cell r="J60">
            <v>1577.0277122727273</v>
          </cell>
          <cell r="K60">
            <v>8042.5862999999999</v>
          </cell>
          <cell r="L60">
            <v>9619.6140122727265</v>
          </cell>
          <cell r="M60">
            <v>2023.966788182182</v>
          </cell>
          <cell r="N60">
            <v>11643.580800454909</v>
          </cell>
        </row>
        <row r="61">
          <cell r="A61">
            <v>1056</v>
          </cell>
          <cell r="B61" t="str">
            <v>REVESTIMENTO CERÂMICO - DEMOLIÇÃO COM REMOÇÃO</v>
          </cell>
          <cell r="C61" t="str">
            <v>m2</v>
          </cell>
          <cell r="D61">
            <v>15</v>
          </cell>
          <cell r="E61">
            <v>45.012056818181819</v>
          </cell>
          <cell r="F61">
            <v>6</v>
          </cell>
          <cell r="G61">
            <v>51.012056818181819</v>
          </cell>
          <cell r="H61">
            <v>10.732936754545454</v>
          </cell>
          <cell r="I61">
            <v>61.744993572727275</v>
          </cell>
          <cell r="J61">
            <v>675.18085227272729</v>
          </cell>
          <cell r="K61">
            <v>90</v>
          </cell>
          <cell r="L61">
            <v>765.18085227272729</v>
          </cell>
          <cell r="M61">
            <v>160.99405131818182</v>
          </cell>
          <cell r="N61">
            <v>926.17490359090914</v>
          </cell>
        </row>
        <row r="62">
          <cell r="A62">
            <v>1057</v>
          </cell>
          <cell r="B62" t="str">
            <v>REVESTIMENTO CERÂMICO - EXECUÇÃO</v>
          </cell>
          <cell r="C62" t="str">
            <v>m2</v>
          </cell>
          <cell r="D62">
            <v>15</v>
          </cell>
          <cell r="E62">
            <v>12.42881</v>
          </cell>
          <cell r="F62">
            <v>35.53</v>
          </cell>
          <cell r="G62">
            <v>47.95881</v>
          </cell>
          <cell r="H62">
            <v>10.090533624000001</v>
          </cell>
          <cell r="I62">
            <v>58.049343624000002</v>
          </cell>
          <cell r="J62">
            <v>186.43215000000001</v>
          </cell>
          <cell r="K62">
            <v>532.95000000000005</v>
          </cell>
          <cell r="L62">
            <v>719.38215000000002</v>
          </cell>
          <cell r="M62">
            <v>151.35800436000002</v>
          </cell>
          <cell r="N62">
            <v>870.74015436000002</v>
          </cell>
        </row>
        <row r="63">
          <cell r="A63">
            <v>1058</v>
          </cell>
          <cell r="B63" t="str">
            <v>REVESTIMENTO COM ARGAMASSA - DEMOLIÇÃO COM REMOÇÃO</v>
          </cell>
          <cell r="C63" t="str">
            <v>m2</v>
          </cell>
          <cell r="D63">
            <v>95</v>
          </cell>
          <cell r="E63">
            <v>9.0024113636363641</v>
          </cell>
          <cell r="F63">
            <v>6</v>
          </cell>
          <cell r="G63">
            <v>15.002411363636364</v>
          </cell>
          <cell r="H63">
            <v>3.1565073509090911</v>
          </cell>
          <cell r="I63">
            <v>18.158918714545454</v>
          </cell>
          <cell r="J63">
            <v>855.22907954545462</v>
          </cell>
          <cell r="K63">
            <v>570</v>
          </cell>
          <cell r="L63">
            <v>1425.2290795454546</v>
          </cell>
          <cell r="M63">
            <v>299.86819833636366</v>
          </cell>
          <cell r="N63">
            <v>1725.0972778818182</v>
          </cell>
        </row>
        <row r="64">
          <cell r="A64">
            <v>1059</v>
          </cell>
          <cell r="B64" t="str">
            <v>REVESTIMENTO COM ARGAMASSA - EXECUÇÃO</v>
          </cell>
          <cell r="C64" t="str">
            <v>m2</v>
          </cell>
          <cell r="D64">
            <v>95</v>
          </cell>
          <cell r="E64">
            <v>43.056309090909089</v>
          </cell>
          <cell r="F64">
            <v>20.703200000000002</v>
          </cell>
          <cell r="G64">
            <v>63.759509090909091</v>
          </cell>
          <cell r="H64">
            <v>13.415000712727274</v>
          </cell>
          <cell r="I64">
            <v>77.174509803636369</v>
          </cell>
          <cell r="J64">
            <v>4090.3493636363633</v>
          </cell>
          <cell r="K64">
            <v>1966.8040000000003</v>
          </cell>
          <cell r="L64">
            <v>6057.1533636363638</v>
          </cell>
          <cell r="M64">
            <v>1274.4250677090911</v>
          </cell>
          <cell r="N64">
            <v>7331.5784313454551</v>
          </cell>
        </row>
        <row r="65">
          <cell r="A65">
            <v>1060</v>
          </cell>
          <cell r="B65" t="str">
            <v>RUFO</v>
          </cell>
          <cell r="C65" t="str">
            <v>m</v>
          </cell>
          <cell r="D65">
            <v>47</v>
          </cell>
          <cell r="E65">
            <v>21.742090909090905</v>
          </cell>
          <cell r="F65">
            <v>24.081399999999999</v>
          </cell>
          <cell r="G65">
            <v>45.823490909090907</v>
          </cell>
          <cell r="H65">
            <v>9.6412624872727264</v>
          </cell>
          <cell r="I65">
            <v>55.464753396363633</v>
          </cell>
          <cell r="J65">
            <v>1021.8782727272726</v>
          </cell>
          <cell r="K65">
            <v>1131.8257999999998</v>
          </cell>
          <cell r="L65">
            <v>2153.7040727272724</v>
          </cell>
          <cell r="M65">
            <v>453.13933690181813</v>
          </cell>
          <cell r="N65">
            <v>2606.8434096290907</v>
          </cell>
        </row>
        <row r="66">
          <cell r="A66">
            <v>1061</v>
          </cell>
          <cell r="B66" t="str">
            <v>SINALIZAÇÃO DE EMERGÊNCIA/INCÊNDIO</v>
          </cell>
          <cell r="C66" t="str">
            <v>un</v>
          </cell>
          <cell r="D66">
            <v>8</v>
          </cell>
          <cell r="E66">
            <v>1.5979045454545455</v>
          </cell>
          <cell r="F66">
            <v>28.37</v>
          </cell>
          <cell r="G66">
            <v>29.967904545454548</v>
          </cell>
          <cell r="H66">
            <v>6.3052471163636374</v>
          </cell>
          <cell r="I66">
            <v>36.273151661818183</v>
          </cell>
          <cell r="J66">
            <v>12.783236363636364</v>
          </cell>
          <cell r="K66">
            <v>226.96</v>
          </cell>
          <cell r="L66">
            <v>239.74323636363638</v>
          </cell>
          <cell r="M66">
            <v>50.4419769309091</v>
          </cell>
          <cell r="N66">
            <v>290.18521329454546</v>
          </cell>
        </row>
        <row r="67">
          <cell r="A67">
            <v>1062</v>
          </cell>
          <cell r="B67" t="str">
            <v>SINALIZAÇÃO INTERNA - ADESIVO</v>
          </cell>
          <cell r="C67" t="str">
            <v>un</v>
          </cell>
          <cell r="D67">
            <v>8</v>
          </cell>
          <cell r="E67">
            <v>1.5979045454545455</v>
          </cell>
          <cell r="F67">
            <v>21</v>
          </cell>
          <cell r="G67">
            <v>22.597904545454547</v>
          </cell>
          <cell r="H67">
            <v>4.7545991163636367</v>
          </cell>
          <cell r="I67">
            <v>27.352503661818183</v>
          </cell>
          <cell r="J67">
            <v>12.783236363636364</v>
          </cell>
          <cell r="K67">
            <v>168</v>
          </cell>
          <cell r="L67">
            <v>180.78323636363638</v>
          </cell>
          <cell r="M67">
            <v>38.036792930909094</v>
          </cell>
          <cell r="N67">
            <v>218.82002929454546</v>
          </cell>
        </row>
        <row r="68">
          <cell r="A68">
            <v>1063</v>
          </cell>
          <cell r="B68" t="str">
            <v>SINALIZAÇÃO INTERNA - PLACA DE PORTA/PAREDE</v>
          </cell>
          <cell r="C68" t="str">
            <v>un</v>
          </cell>
          <cell r="D68">
            <v>8</v>
          </cell>
          <cell r="E68">
            <v>1.5979045454545455</v>
          </cell>
          <cell r="F68">
            <v>23.75</v>
          </cell>
          <cell r="G68">
            <v>25.347904545454547</v>
          </cell>
          <cell r="H68">
            <v>5.3331991163636365</v>
          </cell>
          <cell r="I68">
            <v>30.681103661818184</v>
          </cell>
          <cell r="J68">
            <v>12.783236363636364</v>
          </cell>
          <cell r="K68">
            <v>190</v>
          </cell>
          <cell r="L68">
            <v>202.78323636363638</v>
          </cell>
          <cell r="M68">
            <v>42.665592930909092</v>
          </cell>
          <cell r="N68">
            <v>245.44882929454548</v>
          </cell>
        </row>
        <row r="69">
          <cell r="A69">
            <v>1064</v>
          </cell>
          <cell r="B69" t="str">
            <v>SINALIZAÇÃO INTERNA - PLACAS DE MESA</v>
          </cell>
          <cell r="C69" t="str">
            <v>un</v>
          </cell>
          <cell r="D69">
            <v>8</v>
          </cell>
          <cell r="E69">
            <v>0</v>
          </cell>
          <cell r="F69">
            <v>23.13</v>
          </cell>
          <cell r="G69">
            <v>23.13</v>
          </cell>
          <cell r="H69">
            <v>4.8665519999999995</v>
          </cell>
          <cell r="I69">
            <v>27.996551999999998</v>
          </cell>
          <cell r="J69">
            <v>0</v>
          </cell>
          <cell r="K69">
            <v>185.04</v>
          </cell>
          <cell r="L69">
            <v>185.04</v>
          </cell>
          <cell r="M69">
            <v>38.932415999999996</v>
          </cell>
          <cell r="N69">
            <v>223.97241599999998</v>
          </cell>
        </row>
        <row r="70">
          <cell r="A70">
            <v>1065</v>
          </cell>
          <cell r="B70" t="str">
            <v xml:space="preserve">SUPORTE DE PAREDE PARA TV HDTV LCD </v>
          </cell>
          <cell r="C70" t="str">
            <v>un</v>
          </cell>
          <cell r="D70">
            <v>31</v>
          </cell>
          <cell r="E70">
            <v>36.23681818181818</v>
          </cell>
          <cell r="F70">
            <v>208.99</v>
          </cell>
          <cell r="G70">
            <v>245.2268181818182</v>
          </cell>
          <cell r="H70">
            <v>51.595722545454549</v>
          </cell>
          <cell r="I70">
            <v>296.82254072727278</v>
          </cell>
          <cell r="J70">
            <v>1123.3413636363637</v>
          </cell>
          <cell r="K70">
            <v>6478.6900000000005</v>
          </cell>
          <cell r="L70">
            <v>7602.0313636363644</v>
          </cell>
          <cell r="M70">
            <v>1599.4673989090911</v>
          </cell>
          <cell r="N70">
            <v>9201.498762545456</v>
          </cell>
        </row>
        <row r="71">
          <cell r="A71">
            <v>1066</v>
          </cell>
          <cell r="B71" t="str">
            <v xml:space="preserve">SUPORTE DE TETO PARA TV HDTV LCD </v>
          </cell>
          <cell r="C71" t="str">
            <v>un</v>
          </cell>
          <cell r="D71">
            <v>15</v>
          </cell>
          <cell r="E71">
            <v>36.23681818181818</v>
          </cell>
          <cell r="F71">
            <v>303.99</v>
          </cell>
          <cell r="G71">
            <v>340.2268181818182</v>
          </cell>
          <cell r="H71">
            <v>71.583722545454549</v>
          </cell>
          <cell r="I71">
            <v>411.81054072727272</v>
          </cell>
          <cell r="J71">
            <v>543.55227272727268</v>
          </cell>
          <cell r="K71">
            <v>4559.8500000000004</v>
          </cell>
          <cell r="L71">
            <v>5103.4022727272732</v>
          </cell>
          <cell r="M71">
            <v>1073.7558381818183</v>
          </cell>
          <cell r="N71">
            <v>6177.1581109090912</v>
          </cell>
        </row>
        <row r="72">
          <cell r="A72">
            <v>1067</v>
          </cell>
          <cell r="B72" t="str">
            <v xml:space="preserve">SUPORTE TIPO PEDESTAL PARA TV HDTV LCD </v>
          </cell>
          <cell r="C72" t="str">
            <v>un</v>
          </cell>
          <cell r="D72">
            <v>8</v>
          </cell>
          <cell r="E72">
            <v>36.23681818181818</v>
          </cell>
          <cell r="F72">
            <v>1030</v>
          </cell>
          <cell r="G72">
            <v>1066.2368181818181</v>
          </cell>
          <cell r="H72">
            <v>224.33622654545454</v>
          </cell>
          <cell r="I72">
            <v>1290.5730447272726</v>
          </cell>
          <cell r="J72">
            <v>289.89454545454544</v>
          </cell>
          <cell r="K72">
            <v>8240</v>
          </cell>
          <cell r="L72">
            <v>8529.8945454545446</v>
          </cell>
          <cell r="M72">
            <v>1794.6898123636363</v>
          </cell>
          <cell r="N72">
            <v>10324.584357818181</v>
          </cell>
        </row>
        <row r="73">
          <cell r="A73">
            <v>1068</v>
          </cell>
          <cell r="B73" t="str">
            <v>TELA ONDULADA (ARTÍSTICA)</v>
          </cell>
          <cell r="C73" t="str">
            <v>m2</v>
          </cell>
          <cell r="D73">
            <v>47</v>
          </cell>
          <cell r="E73">
            <v>65.226272727272729</v>
          </cell>
          <cell r="F73">
            <v>49.2836</v>
          </cell>
          <cell r="G73">
            <v>114.50987272727272</v>
          </cell>
          <cell r="H73">
            <v>24.092877221818181</v>
          </cell>
          <cell r="I73">
            <v>138.60274994909091</v>
          </cell>
          <cell r="J73">
            <v>3065.6348181818184</v>
          </cell>
          <cell r="K73">
            <v>2316.3292000000001</v>
          </cell>
          <cell r="L73">
            <v>5381.9640181818186</v>
          </cell>
          <cell r="M73">
            <v>1132.3652294254546</v>
          </cell>
          <cell r="N73">
            <v>6514.3292476072729</v>
          </cell>
        </row>
        <row r="74">
          <cell r="A74">
            <v>1069</v>
          </cell>
          <cell r="B74" t="str">
            <v>TELHA AÇO ZINCADO TRAPEZOIDAL</v>
          </cell>
          <cell r="C74" t="str">
            <v>m2</v>
          </cell>
          <cell r="D74">
            <v>15</v>
          </cell>
          <cell r="E74">
            <v>7.9721000000000002</v>
          </cell>
          <cell r="F74">
            <v>49.81900000000001</v>
          </cell>
          <cell r="G74">
            <v>57.791100000000007</v>
          </cell>
          <cell r="H74">
            <v>12.159247440000001</v>
          </cell>
          <cell r="I74">
            <v>69.950347440000002</v>
          </cell>
          <cell r="J74">
            <v>119.58150000000001</v>
          </cell>
          <cell r="K74">
            <v>747.2850000000002</v>
          </cell>
          <cell r="L74">
            <v>866.8665000000002</v>
          </cell>
          <cell r="M74">
            <v>182.38871160000002</v>
          </cell>
          <cell r="N74">
            <v>1049.2552116000002</v>
          </cell>
        </row>
        <row r="75">
          <cell r="A75">
            <v>1070</v>
          </cell>
          <cell r="B75" t="str">
            <v>TELHA FIBROCIMENTO ONDULADA</v>
          </cell>
          <cell r="C75" t="str">
            <v>m2</v>
          </cell>
          <cell r="D75">
            <v>15</v>
          </cell>
          <cell r="E75">
            <v>7.9721000000000002</v>
          </cell>
          <cell r="F75">
            <v>46.792500000000004</v>
          </cell>
          <cell r="G75">
            <v>54.764600000000002</v>
          </cell>
          <cell r="H75">
            <v>11.52247184</v>
          </cell>
          <cell r="I75">
            <v>66.287071839999996</v>
          </cell>
          <cell r="J75">
            <v>119.58150000000001</v>
          </cell>
          <cell r="K75">
            <v>701.88750000000005</v>
          </cell>
          <cell r="L75">
            <v>821.46900000000005</v>
          </cell>
          <cell r="M75">
            <v>172.83707759999999</v>
          </cell>
          <cell r="N75">
            <v>994.30607759999998</v>
          </cell>
        </row>
        <row r="76">
          <cell r="A76">
            <v>1071</v>
          </cell>
          <cell r="B76" t="str">
            <v>TELHA TERMOACÚSTICA TIPO SANDUICHE</v>
          </cell>
          <cell r="C76" t="str">
            <v>m2</v>
          </cell>
          <cell r="D76">
            <v>15</v>
          </cell>
          <cell r="E76">
            <v>7.9721000000000002</v>
          </cell>
          <cell r="F76">
            <v>131.95840000000001</v>
          </cell>
          <cell r="G76">
            <v>139.93050000000002</v>
          </cell>
          <cell r="H76">
            <v>29.441377200000005</v>
          </cell>
          <cell r="I76">
            <v>169.37187720000003</v>
          </cell>
          <cell r="J76">
            <v>119.58150000000001</v>
          </cell>
          <cell r="K76">
            <v>1979.3760000000002</v>
          </cell>
          <cell r="L76">
            <v>2098.9575000000004</v>
          </cell>
          <cell r="M76">
            <v>441.62065800000005</v>
          </cell>
          <cell r="N76">
            <v>2540.5781580000003</v>
          </cell>
        </row>
        <row r="77">
          <cell r="A77">
            <v>1072</v>
          </cell>
          <cell r="B77" t="str">
            <v>TELHADO - ESTRUTURA DE MADEIRA</v>
          </cell>
          <cell r="C77" t="str">
            <v>m2</v>
          </cell>
          <cell r="D77">
            <v>31</v>
          </cell>
          <cell r="E77">
            <v>36.23681818181818</v>
          </cell>
          <cell r="F77">
            <v>209.571</v>
          </cell>
          <cell r="G77">
            <v>245.80781818181816</v>
          </cell>
          <cell r="H77">
            <v>51.71796494545454</v>
          </cell>
          <cell r="I77">
            <v>297.52578312727269</v>
          </cell>
          <cell r="J77">
            <v>1123.3413636363637</v>
          </cell>
          <cell r="K77">
            <v>6496.701</v>
          </cell>
          <cell r="L77">
            <v>7620.0423636363639</v>
          </cell>
          <cell r="M77">
            <v>1603.2569133090908</v>
          </cell>
          <cell r="N77">
            <v>9223.299276945454</v>
          </cell>
        </row>
        <row r="78">
          <cell r="A78">
            <v>1073</v>
          </cell>
          <cell r="B78" t="str">
            <v>TELHADO - ESTRUTURA METÁLICA</v>
          </cell>
          <cell r="C78" t="str">
            <v>m2</v>
          </cell>
          <cell r="D78">
            <v>31</v>
          </cell>
          <cell r="E78">
            <v>0</v>
          </cell>
          <cell r="F78">
            <v>945.54</v>
          </cell>
          <cell r="G78">
            <v>945.54</v>
          </cell>
          <cell r="H78">
            <v>198.94161599999998</v>
          </cell>
          <cell r="I78">
            <v>1144.481616</v>
          </cell>
          <cell r="J78">
            <v>0</v>
          </cell>
          <cell r="K78">
            <v>29311.739999999998</v>
          </cell>
          <cell r="L78">
            <v>29311.739999999998</v>
          </cell>
          <cell r="M78">
            <v>6167.1900959999994</v>
          </cell>
          <cell r="N78">
            <v>35478.930095999996</v>
          </cell>
        </row>
        <row r="79">
          <cell r="A79">
            <v>1074</v>
          </cell>
          <cell r="B79" t="str">
            <v>TORNEIRA AUTOMÁTICA</v>
          </cell>
          <cell r="C79" t="str">
            <v>un</v>
          </cell>
          <cell r="D79">
            <v>8</v>
          </cell>
          <cell r="E79">
            <v>50.731545454545454</v>
          </cell>
          <cell r="F79">
            <v>592.86500000000001</v>
          </cell>
          <cell r="G79">
            <v>643.59654545454543</v>
          </cell>
          <cell r="H79">
            <v>135.41271316363637</v>
          </cell>
          <cell r="I79">
            <v>779.00925861818178</v>
          </cell>
          <cell r="J79">
            <v>405.85236363636363</v>
          </cell>
          <cell r="K79">
            <v>4742.92</v>
          </cell>
          <cell r="L79">
            <v>5148.7723636363635</v>
          </cell>
          <cell r="M79">
            <v>1083.3017053090909</v>
          </cell>
          <cell r="N79">
            <v>6232.0740689454542</v>
          </cell>
        </row>
        <row r="80">
          <cell r="A80">
            <v>1075</v>
          </cell>
          <cell r="B80" t="str">
            <v>VIDRO LISO COMUM 5 MM</v>
          </cell>
          <cell r="C80" t="str">
            <v>m2</v>
          </cell>
          <cell r="D80">
            <v>31</v>
          </cell>
          <cell r="E80">
            <v>3.195809090909091</v>
          </cell>
          <cell r="F80">
            <v>183.75</v>
          </cell>
          <cell r="G80">
            <v>186.94580909090908</v>
          </cell>
          <cell r="H80">
            <v>39.333398232727269</v>
          </cell>
          <cell r="I80">
            <v>226.27920732363634</v>
          </cell>
          <cell r="J80">
            <v>99.070081818181819</v>
          </cell>
          <cell r="K80">
            <v>5696.25</v>
          </cell>
          <cell r="L80">
            <v>5795.3200818181822</v>
          </cell>
          <cell r="M80">
            <v>1219.3353452145454</v>
          </cell>
          <cell r="N80">
            <v>7014.6554270327279</v>
          </cell>
        </row>
        <row r="81">
          <cell r="A81">
            <v>1076</v>
          </cell>
          <cell r="B81" t="str">
            <v>VIDROS E ESQUADRIAS (TEMPERADO 10,0 MM)</v>
          </cell>
          <cell r="C81" t="str">
            <v>m2</v>
          </cell>
          <cell r="D81">
            <v>31</v>
          </cell>
          <cell r="E81">
            <v>3.195809090909091</v>
          </cell>
          <cell r="F81">
            <v>432.22</v>
          </cell>
          <cell r="G81">
            <v>435.41580909090914</v>
          </cell>
          <cell r="H81">
            <v>91.611486232727287</v>
          </cell>
          <cell r="I81">
            <v>527.02729532363639</v>
          </cell>
          <cell r="J81">
            <v>99.070081818181819</v>
          </cell>
          <cell r="K81">
            <v>13398.820000000002</v>
          </cell>
          <cell r="L81">
            <v>13497.890081818183</v>
          </cell>
          <cell r="M81">
            <v>2839.956073214546</v>
          </cell>
          <cell r="N81">
            <v>16337.846155032728</v>
          </cell>
        </row>
        <row r="82">
          <cell r="A82">
            <v>2001</v>
          </cell>
          <cell r="B82" t="str">
            <v>LUMINÁRIA - NOVA</v>
          </cell>
          <cell r="C82" t="str">
            <v>un</v>
          </cell>
          <cell r="D82">
            <v>31</v>
          </cell>
          <cell r="E82">
            <v>48.687100000000001</v>
          </cell>
          <cell r="F82">
            <v>304.15000000000003</v>
          </cell>
          <cell r="G82">
            <v>352.83710000000002</v>
          </cell>
          <cell r="H82">
            <v>74.236925840000012</v>
          </cell>
          <cell r="I82">
            <v>427.07402584000005</v>
          </cell>
          <cell r="J82">
            <v>1509.3000999999999</v>
          </cell>
          <cell r="K82">
            <v>9428.6500000000015</v>
          </cell>
          <cell r="L82">
            <v>10937.950100000002</v>
          </cell>
          <cell r="M82">
            <v>2301.3447010400005</v>
          </cell>
          <cell r="N82">
            <v>13239.294801040003</v>
          </cell>
        </row>
        <row r="83">
          <cell r="A83">
            <v>2002</v>
          </cell>
          <cell r="B83" t="str">
            <v>LUMINÁRIA DE EMERGÊNCIA - NOVA</v>
          </cell>
          <cell r="C83" t="str">
            <v>un</v>
          </cell>
          <cell r="D83">
            <v>8</v>
          </cell>
          <cell r="E83">
            <v>48.687100000000001</v>
          </cell>
          <cell r="F83">
            <v>93.54</v>
          </cell>
          <cell r="G83">
            <v>142.22710000000001</v>
          </cell>
          <cell r="H83">
            <v>29.924581840000002</v>
          </cell>
          <cell r="I83">
            <v>172.15168184000001</v>
          </cell>
          <cell r="J83">
            <v>389.49680000000001</v>
          </cell>
          <cell r="K83">
            <v>748.32</v>
          </cell>
          <cell r="L83">
            <v>1137.8168000000001</v>
          </cell>
          <cell r="M83">
            <v>239.39665472000002</v>
          </cell>
          <cell r="N83">
            <v>1377.2134547200001</v>
          </cell>
        </row>
        <row r="84">
          <cell r="A84">
            <v>2003</v>
          </cell>
          <cell r="B84" t="str">
            <v>ORGANIZADOR DE CABOS PARA RACK</v>
          </cell>
          <cell r="C84" t="str">
            <v>un</v>
          </cell>
          <cell r="D84">
            <v>15</v>
          </cell>
          <cell r="E84">
            <v>4.4260999999999999</v>
          </cell>
          <cell r="F84">
            <v>12</v>
          </cell>
          <cell r="G84">
            <v>16.426099999999998</v>
          </cell>
          <cell r="H84">
            <v>3.4560514399999995</v>
          </cell>
          <cell r="I84">
            <v>19.882151439999998</v>
          </cell>
          <cell r="J84">
            <v>66.391499999999994</v>
          </cell>
          <cell r="K84">
            <v>180</v>
          </cell>
          <cell r="L84">
            <v>246.39150000000001</v>
          </cell>
          <cell r="M84">
            <v>51.840771599999997</v>
          </cell>
          <cell r="N84">
            <v>298.23227159999999</v>
          </cell>
        </row>
        <row r="85">
          <cell r="A85">
            <v>2004</v>
          </cell>
          <cell r="B85" t="str">
            <v>PATCH CORD</v>
          </cell>
          <cell r="C85" t="str">
            <v>un</v>
          </cell>
          <cell r="D85">
            <v>47</v>
          </cell>
          <cell r="E85">
            <v>4.4260999999999999</v>
          </cell>
          <cell r="F85">
            <v>24.185000000000002</v>
          </cell>
          <cell r="G85">
            <v>28.6111</v>
          </cell>
          <cell r="H85">
            <v>6.0197754400000001</v>
          </cell>
          <cell r="I85">
            <v>34.630875439999997</v>
          </cell>
          <cell r="J85">
            <v>208.02670000000001</v>
          </cell>
          <cell r="K85">
            <v>1136.6950000000002</v>
          </cell>
          <cell r="L85">
            <v>1344.7217000000001</v>
          </cell>
          <cell r="M85">
            <v>282.92944568000001</v>
          </cell>
          <cell r="N85">
            <v>1627.6511456800001</v>
          </cell>
        </row>
        <row r="86">
          <cell r="A86">
            <v>2005</v>
          </cell>
          <cell r="B86" t="str">
            <v>PATCH PANEL</v>
          </cell>
          <cell r="C86" t="str">
            <v>un</v>
          </cell>
          <cell r="D86">
            <v>8</v>
          </cell>
          <cell r="E86">
            <v>48.687100000000001</v>
          </cell>
          <cell r="F86">
            <v>708.98</v>
          </cell>
          <cell r="G86">
            <v>757.6671</v>
          </cell>
          <cell r="H86">
            <v>159.41315784</v>
          </cell>
          <cell r="I86">
            <v>917.08025784000006</v>
          </cell>
          <cell r="J86">
            <v>389.49680000000001</v>
          </cell>
          <cell r="K86">
            <v>5671.84</v>
          </cell>
          <cell r="L86">
            <v>6061.3368</v>
          </cell>
          <cell r="M86">
            <v>1275.30526272</v>
          </cell>
          <cell r="N86">
            <v>7336.6420627200005</v>
          </cell>
        </row>
        <row r="87">
          <cell r="A87">
            <v>2006</v>
          </cell>
          <cell r="B87" t="str">
            <v>PONTO DE ALARME - NOVO</v>
          </cell>
          <cell r="C87" t="str">
            <v>pt</v>
          </cell>
          <cell r="D87">
            <v>79</v>
          </cell>
          <cell r="E87">
            <v>221.30499999999998</v>
          </cell>
          <cell r="F87">
            <v>48.820000000000007</v>
          </cell>
          <cell r="G87">
            <v>270.125</v>
          </cell>
          <cell r="H87">
            <v>56.834299999999999</v>
          </cell>
          <cell r="I87">
            <v>326.95929999999998</v>
          </cell>
          <cell r="J87">
            <v>17483.094999999998</v>
          </cell>
          <cell r="K87">
            <v>3856.7800000000007</v>
          </cell>
          <cell r="L87">
            <v>21339.875</v>
          </cell>
          <cell r="M87">
            <v>4489.9097000000002</v>
          </cell>
          <cell r="N87">
            <v>25829.7847</v>
          </cell>
        </row>
        <row r="88">
          <cell r="A88">
            <v>2007</v>
          </cell>
          <cell r="B88" t="str">
            <v>PONTO DE CFTV - NOVO (CABO UTP CAT 6 GIGABIT 23AWG LSZH 4 PARES - CINZA CLARO)</v>
          </cell>
          <cell r="C88" t="str">
            <v>pt</v>
          </cell>
          <cell r="D88">
            <v>40</v>
          </cell>
          <cell r="E88">
            <v>88.521999999999991</v>
          </cell>
          <cell r="F88">
            <v>208.1</v>
          </cell>
          <cell r="G88">
            <v>296.62199999999996</v>
          </cell>
          <cell r="H88">
            <v>62.409268799999992</v>
          </cell>
          <cell r="I88">
            <v>359.03126879999996</v>
          </cell>
          <cell r="J88">
            <v>3540.8799999999997</v>
          </cell>
          <cell r="K88">
            <v>8324</v>
          </cell>
          <cell r="L88">
            <v>11864.88</v>
          </cell>
          <cell r="M88">
            <v>2496.3707519999998</v>
          </cell>
          <cell r="N88">
            <v>14361.250752</v>
          </cell>
        </row>
        <row r="89">
          <cell r="A89">
            <v>2008</v>
          </cell>
          <cell r="B89" t="str">
            <v>PONTO ELÉTRICO - NOVO</v>
          </cell>
          <cell r="C89" t="str">
            <v>pt</v>
          </cell>
          <cell r="D89">
            <v>79</v>
          </cell>
          <cell r="E89">
            <v>174.27099999999996</v>
          </cell>
          <cell r="F89">
            <v>81.77000000000001</v>
          </cell>
          <cell r="G89">
            <v>256.04099999999994</v>
          </cell>
          <cell r="H89">
            <v>53.871026399999991</v>
          </cell>
          <cell r="I89">
            <v>309.91202639999995</v>
          </cell>
          <cell r="J89">
            <v>13767.408999999996</v>
          </cell>
          <cell r="K89">
            <v>6459.8300000000008</v>
          </cell>
          <cell r="L89">
            <v>20227.238999999998</v>
          </cell>
          <cell r="M89">
            <v>4255.8110855999994</v>
          </cell>
          <cell r="N89">
            <v>24483.050085599996</v>
          </cell>
        </row>
        <row r="90">
          <cell r="A90">
            <v>2009</v>
          </cell>
          <cell r="B90" t="str">
            <v>PONTO LÓGICO - NOVO (CABO UTP CAT 5E 24 AWG 4 PARES - COR AZUL)</v>
          </cell>
          <cell r="C90" t="str">
            <v>pt</v>
          </cell>
          <cell r="D90">
            <v>79</v>
          </cell>
          <cell r="E90">
            <v>88.521999999999991</v>
          </cell>
          <cell r="F90">
            <v>141.71000000000004</v>
          </cell>
          <cell r="G90">
            <v>230.23200000000003</v>
          </cell>
          <cell r="H90">
            <v>48.440812800000003</v>
          </cell>
          <cell r="I90">
            <v>278.67281280000003</v>
          </cell>
          <cell r="J90">
            <v>6993.2379999999994</v>
          </cell>
          <cell r="K90">
            <v>11195.090000000004</v>
          </cell>
          <cell r="L90">
            <v>18188.328000000001</v>
          </cell>
          <cell r="M90">
            <v>3826.8242112000003</v>
          </cell>
          <cell r="N90">
            <v>22015.152211200002</v>
          </cell>
        </row>
        <row r="91">
          <cell r="A91">
            <v>2010</v>
          </cell>
          <cell r="B91" t="str">
            <v>PONTO PARA TV DE LCD</v>
          </cell>
          <cell r="C91" t="str">
            <v>pt</v>
          </cell>
          <cell r="D91">
            <v>40</v>
          </cell>
          <cell r="E91">
            <v>221.30499999999998</v>
          </cell>
          <cell r="F91">
            <v>532.57999999999993</v>
          </cell>
          <cell r="G91">
            <v>753.88499999999988</v>
          </cell>
          <cell r="H91">
            <v>158.61740399999996</v>
          </cell>
          <cell r="I91">
            <v>912.50240399999984</v>
          </cell>
          <cell r="J91">
            <v>8852.1999999999989</v>
          </cell>
          <cell r="K91">
            <v>21303.199999999997</v>
          </cell>
          <cell r="L91">
            <v>30155.399999999994</v>
          </cell>
          <cell r="M91">
            <v>6344.6961599999986</v>
          </cell>
          <cell r="N91">
            <v>36500.096159999994</v>
          </cell>
        </row>
        <row r="92">
          <cell r="A92">
            <v>2011</v>
          </cell>
          <cell r="B92" t="str">
            <v>PONTO TELEFÔNICO - NOVO</v>
          </cell>
          <cell r="C92" t="str">
            <v>pt</v>
          </cell>
          <cell r="D92">
            <v>79</v>
          </cell>
          <cell r="E92">
            <v>221.30499999999998</v>
          </cell>
          <cell r="F92">
            <v>149.50000000000003</v>
          </cell>
          <cell r="G92">
            <v>370.80500000000001</v>
          </cell>
          <cell r="H92">
            <v>78.017372000000009</v>
          </cell>
          <cell r="I92">
            <v>448.82237200000003</v>
          </cell>
          <cell r="J92">
            <v>17483.094999999998</v>
          </cell>
          <cell r="K92">
            <v>11810.500000000002</v>
          </cell>
          <cell r="L92">
            <v>29293.595000000001</v>
          </cell>
          <cell r="M92">
            <v>6163.3723880000007</v>
          </cell>
          <cell r="N92">
            <v>35456.967388000005</v>
          </cell>
        </row>
        <row r="93">
          <cell r="A93">
            <v>2012</v>
          </cell>
          <cell r="B93" t="str">
            <v>REFLETOR COM SENSOR PARA ILUMINAÇÃO EXTERNA</v>
          </cell>
          <cell r="C93" t="str">
            <v>un</v>
          </cell>
          <cell r="D93">
            <v>15</v>
          </cell>
          <cell r="E93">
            <v>174.27099999999996</v>
          </cell>
          <cell r="F93">
            <v>272.36999999999995</v>
          </cell>
          <cell r="G93">
            <v>446.64099999999991</v>
          </cell>
          <cell r="H93">
            <v>93.973266399999986</v>
          </cell>
          <cell r="I93">
            <v>540.61426639999991</v>
          </cell>
          <cell r="J93">
            <v>2614.0649999999996</v>
          </cell>
          <cell r="K93">
            <v>4085.5499999999993</v>
          </cell>
          <cell r="L93">
            <v>6699.6149999999989</v>
          </cell>
          <cell r="M93">
            <v>1409.5989959999997</v>
          </cell>
          <cell r="N93">
            <v>8109.2139959999986</v>
          </cell>
        </row>
        <row r="94">
          <cell r="A94">
            <v>2013</v>
          </cell>
          <cell r="B94" t="str">
            <v>SENSOR DE PRESENÇA</v>
          </cell>
          <cell r="C94" t="str">
            <v>un</v>
          </cell>
          <cell r="D94">
            <v>15</v>
          </cell>
          <cell r="E94">
            <v>221.30499999999998</v>
          </cell>
          <cell r="F94">
            <v>99.93</v>
          </cell>
          <cell r="G94">
            <v>321.23500000000001</v>
          </cell>
          <cell r="H94">
            <v>67.587844000000004</v>
          </cell>
          <cell r="I94">
            <v>388.82284400000003</v>
          </cell>
          <cell r="J94">
            <v>3319.5749999999998</v>
          </cell>
          <cell r="K94">
            <v>1498.95</v>
          </cell>
          <cell r="L94">
            <v>4818.5249999999996</v>
          </cell>
          <cell r="M94">
            <v>1013.81766</v>
          </cell>
          <cell r="N94">
            <v>5832.3426599999993</v>
          </cell>
        </row>
        <row r="95">
          <cell r="A95">
            <v>2014</v>
          </cell>
          <cell r="B95" t="str">
            <v>TOMADA ELÉTRICA</v>
          </cell>
          <cell r="C95" t="str">
            <v>un</v>
          </cell>
          <cell r="D95">
            <v>63</v>
          </cell>
          <cell r="E95">
            <v>12.835689999999998</v>
          </cell>
          <cell r="F95">
            <v>23.020000000000003</v>
          </cell>
          <cell r="G95">
            <v>35.855690000000003</v>
          </cell>
          <cell r="H95">
            <v>7.5440371760000007</v>
          </cell>
          <cell r="I95">
            <v>43.399727176000006</v>
          </cell>
          <cell r="J95">
            <v>808.64846999999986</v>
          </cell>
          <cell r="K95">
            <v>1450.2600000000002</v>
          </cell>
          <cell r="L95">
            <v>2258.9084700000003</v>
          </cell>
          <cell r="M95">
            <v>475.27434208800003</v>
          </cell>
          <cell r="N95">
            <v>2734.1828120880004</v>
          </cell>
        </row>
        <row r="96">
          <cell r="A96">
            <v>3001</v>
          </cell>
          <cell r="B96" t="str">
            <v>FORNECIMENTO E INSTALAÇÃO DE INTERLIGAÇÃO FRIGORÍFICA E ELÉTRICA: MINISPLIT DE ATÉ 7.500 BTU/H</v>
          </cell>
          <cell r="C96" t="str">
            <v>M</v>
          </cell>
          <cell r="D96">
            <v>16</v>
          </cell>
          <cell r="E96">
            <v>8.0316909090909103</v>
          </cell>
          <cell r="F96">
            <v>118.00955147058824</v>
          </cell>
          <cell r="G96">
            <v>126.04124237967915</v>
          </cell>
          <cell r="H96">
            <v>26.519077396684494</v>
          </cell>
          <cell r="I96">
            <v>152.56031977636366</v>
          </cell>
          <cell r="J96">
            <v>128.50705454545457</v>
          </cell>
          <cell r="K96">
            <v>1888.1528235294118</v>
          </cell>
          <cell r="L96">
            <v>2016.6598780748664</v>
          </cell>
          <cell r="M96">
            <v>424.30523834695191</v>
          </cell>
          <cell r="N96">
            <v>2440.9651164218185</v>
          </cell>
        </row>
        <row r="97">
          <cell r="A97">
            <v>3002</v>
          </cell>
          <cell r="B97" t="str">
            <v>FORNECIMENTO E INSTALAÇÃO DE INTERLIGAÇÃO FRIGORÍFICA E ELÉTRICA: MINISPLIT DE 9.000 BTU/H</v>
          </cell>
          <cell r="C97" t="str">
            <v>M</v>
          </cell>
          <cell r="D97">
            <v>16</v>
          </cell>
          <cell r="E97">
            <v>8.0316909090909103</v>
          </cell>
          <cell r="F97">
            <v>121.12955147058824</v>
          </cell>
          <cell r="G97">
            <v>129.16124237967915</v>
          </cell>
          <cell r="H97">
            <v>27.175525396684495</v>
          </cell>
          <cell r="I97">
            <v>156.33676777636364</v>
          </cell>
          <cell r="J97">
            <v>128.50705454545457</v>
          </cell>
          <cell r="K97">
            <v>1938.0728235294118</v>
          </cell>
          <cell r="L97">
            <v>2066.5798780748664</v>
          </cell>
          <cell r="M97">
            <v>434.80840634695193</v>
          </cell>
          <cell r="N97">
            <v>2501.3882844218183</v>
          </cell>
        </row>
        <row r="98">
          <cell r="A98">
            <v>3003</v>
          </cell>
          <cell r="B98" t="str">
            <v>FORNECIMENTO E INSTALAÇÃO DE INTERLIGAÇÃO FRIGORÍFICA E ELÉTRICA: MINISPLIT DE 12.000 BTU/H</v>
          </cell>
          <cell r="C98" t="str">
            <v>M</v>
          </cell>
          <cell r="D98">
            <v>32</v>
          </cell>
          <cell r="E98">
            <v>8.0316909090909103</v>
          </cell>
          <cell r="F98">
            <v>124.80955147058825</v>
          </cell>
          <cell r="G98">
            <v>132.84124237967916</v>
          </cell>
          <cell r="H98">
            <v>27.949797396684495</v>
          </cell>
          <cell r="I98">
            <v>160.79103977636365</v>
          </cell>
          <cell r="J98">
            <v>257.01410909090913</v>
          </cell>
          <cell r="K98">
            <v>3993.9056470588239</v>
          </cell>
          <cell r="L98">
            <v>4250.9197561497331</v>
          </cell>
          <cell r="M98">
            <v>894.39351669390385</v>
          </cell>
          <cell r="N98">
            <v>5145.3132728436367</v>
          </cell>
        </row>
        <row r="99">
          <cell r="A99">
            <v>3004</v>
          </cell>
          <cell r="B99" t="str">
            <v>FORNECIMENTO E INSTALAÇÃO DE INTERLIGAÇÃO FRIGORÍFICA E ELÉTRICA: MINISPLIT DE 18.000 BTU/H</v>
          </cell>
          <cell r="C99" t="str">
            <v>M</v>
          </cell>
          <cell r="D99">
            <v>32</v>
          </cell>
          <cell r="E99">
            <v>8.0316909090909103</v>
          </cell>
          <cell r="F99">
            <v>128.31955147058824</v>
          </cell>
          <cell r="G99">
            <v>136.35124237967915</v>
          </cell>
          <cell r="H99">
            <v>28.688301396684494</v>
          </cell>
          <cell r="I99">
            <v>165.03954377636364</v>
          </cell>
          <cell r="J99">
            <v>257.01410909090913</v>
          </cell>
          <cell r="K99">
            <v>4106.2256470588236</v>
          </cell>
          <cell r="L99">
            <v>4363.2397561497328</v>
          </cell>
          <cell r="M99">
            <v>918.02564469390381</v>
          </cell>
          <cell r="N99">
            <v>5281.2654008436366</v>
          </cell>
        </row>
        <row r="100">
          <cell r="A100">
            <v>3005</v>
          </cell>
          <cell r="B100" t="str">
            <v>FORNECIMENTO E INSTALAÇÃO DE INTERLIGAÇÃO FRIGORÍFICA E ELÉTRICA: MINISPLITS DE 20.000 A 36.000 BTU/H</v>
          </cell>
          <cell r="C100" t="str">
            <v>M</v>
          </cell>
          <cell r="D100">
            <v>16</v>
          </cell>
          <cell r="E100">
            <v>12.047536363636363</v>
          </cell>
          <cell r="F100">
            <v>207.86910294117646</v>
          </cell>
          <cell r="G100">
            <v>219.91663930481283</v>
          </cell>
          <cell r="H100">
            <v>46.27046090973262</v>
          </cell>
          <cell r="I100">
            <v>266.18710021454547</v>
          </cell>
          <cell r="J100">
            <v>192.76058181818181</v>
          </cell>
          <cell r="K100">
            <v>3325.9056470588234</v>
          </cell>
          <cell r="L100">
            <v>3518.6662288770053</v>
          </cell>
          <cell r="M100">
            <v>740.32737455572192</v>
          </cell>
          <cell r="N100">
            <v>4258.9936034327275</v>
          </cell>
        </row>
        <row r="101">
          <cell r="A101">
            <v>3006</v>
          </cell>
          <cell r="B101" t="str">
            <v>FORNECIMENTO E INSTALAÇÃO DE INTERLIGAÇÃO FRIGORÍFICA E ELÉTRICA: MINISPLITS DE 48.000 BTU/H</v>
          </cell>
          <cell r="C101" t="str">
            <v>M</v>
          </cell>
          <cell r="D101">
            <v>16</v>
          </cell>
          <cell r="E101">
            <v>12.047536363636363</v>
          </cell>
          <cell r="F101">
            <v>220.75910294117648</v>
          </cell>
          <cell r="G101">
            <v>232.80663930481285</v>
          </cell>
          <cell r="H101">
            <v>48.982516909732624</v>
          </cell>
          <cell r="I101">
            <v>281.78915621454547</v>
          </cell>
          <cell r="J101">
            <v>192.76058181818181</v>
          </cell>
          <cell r="K101">
            <v>3532.1456470588237</v>
          </cell>
          <cell r="L101">
            <v>3724.9062288770056</v>
          </cell>
          <cell r="M101">
            <v>783.72027055572198</v>
          </cell>
          <cell r="N101">
            <v>4508.6264994327275</v>
          </cell>
        </row>
        <row r="102">
          <cell r="A102">
            <v>3007</v>
          </cell>
          <cell r="B102" t="str">
            <v>FORNECIMENTO E INSTALAÇÃO DE INTERLIGAÇÃO FRIGORÍFICA E ELÉTRICA: MINISPLITS DE 60.000 BTU/H</v>
          </cell>
          <cell r="C102" t="str">
            <v>M</v>
          </cell>
          <cell r="D102">
            <v>16</v>
          </cell>
          <cell r="E102">
            <v>12.047536363636363</v>
          </cell>
          <cell r="F102">
            <v>223.87910294117648</v>
          </cell>
          <cell r="G102">
            <v>235.92663930481285</v>
          </cell>
          <cell r="H102">
            <v>49.638964909732628</v>
          </cell>
          <cell r="I102">
            <v>285.56560421454549</v>
          </cell>
          <cell r="J102">
            <v>192.76058181818181</v>
          </cell>
          <cell r="K102">
            <v>3582.0656470588237</v>
          </cell>
          <cell r="L102">
            <v>3774.8262288770056</v>
          </cell>
          <cell r="M102">
            <v>794.22343855572205</v>
          </cell>
          <cell r="N102">
            <v>4569.0496674327278</v>
          </cell>
        </row>
        <row r="103">
          <cell r="A103">
            <v>3008</v>
          </cell>
          <cell r="B103" t="str">
            <v>INSTALAÇÃO DE MINISPLIT ATÉ 30.000 BTU/H (LIGAÇÕES ELÉTRICAS, FRIGORÍFICAS, FIXAÇÕES, BASES, SUPORTES, ETC.)</v>
          </cell>
          <cell r="C103" t="str">
            <v>UN</v>
          </cell>
          <cell r="D103">
            <v>4</v>
          </cell>
          <cell r="E103">
            <v>80.316909090909093</v>
          </cell>
          <cell r="F103">
            <v>162.98000000000002</v>
          </cell>
          <cell r="G103">
            <v>243.29690909090911</v>
          </cell>
          <cell r="H103">
            <v>51.189669672727277</v>
          </cell>
          <cell r="I103">
            <v>294.48657876363637</v>
          </cell>
          <cell r="J103">
            <v>321.26763636363637</v>
          </cell>
          <cell r="K103">
            <v>651.92000000000007</v>
          </cell>
          <cell r="L103">
            <v>973.18763636363644</v>
          </cell>
          <cell r="M103">
            <v>204.75867869090911</v>
          </cell>
          <cell r="N103">
            <v>1177.9463150545455</v>
          </cell>
        </row>
        <row r="104">
          <cell r="A104">
            <v>3009</v>
          </cell>
          <cell r="B104" t="str">
            <v>INSTALAÇÃO DE MINISPLIT ACIMA DE 30.001 BTU/H (LIGAÇÕES ELÉTRICAS, FRIGORÍFICAS, FIXAÇÕES, BASES, SUPORTES, ETC.)</v>
          </cell>
          <cell r="C104" t="str">
            <v>UN</v>
          </cell>
          <cell r="D104">
            <v>2</v>
          </cell>
          <cell r="E104">
            <v>80.316909090909093</v>
          </cell>
          <cell r="F104">
            <v>278.37</v>
          </cell>
          <cell r="G104">
            <v>358.68690909090913</v>
          </cell>
          <cell r="H104">
            <v>75.467725672727283</v>
          </cell>
          <cell r="I104">
            <v>434.15463476363641</v>
          </cell>
          <cell r="J104">
            <v>160.63381818181819</v>
          </cell>
          <cell r="K104">
            <v>556.74</v>
          </cell>
          <cell r="L104">
            <v>717.37381818181825</v>
          </cell>
          <cell r="M104">
            <v>150.93545134545457</v>
          </cell>
          <cell r="N104">
            <v>868.30926952727282</v>
          </cell>
        </row>
        <row r="105">
          <cell r="A105">
            <v>3010</v>
          </cell>
          <cell r="B105" t="str">
            <v>REMANEJAMENTO DE MINISPLIT ATÉ 80.000 BTU/H</v>
          </cell>
          <cell r="C105" t="str">
            <v>UN</v>
          </cell>
          <cell r="D105">
            <v>4</v>
          </cell>
          <cell r="E105">
            <v>80.316909090909093</v>
          </cell>
          <cell r="F105">
            <v>379.76779411764699</v>
          </cell>
          <cell r="G105">
            <v>460.08470320855611</v>
          </cell>
          <cell r="H105">
            <v>96.80182155508021</v>
          </cell>
          <cell r="I105">
            <v>556.88652476363632</v>
          </cell>
          <cell r="J105">
            <v>321.26763636363637</v>
          </cell>
          <cell r="K105">
            <v>1519.0711764705879</v>
          </cell>
          <cell r="L105">
            <v>1840.3388128342244</v>
          </cell>
          <cell r="M105">
            <v>387.20728622032084</v>
          </cell>
          <cell r="N105">
            <v>2227.5460990545453</v>
          </cell>
        </row>
        <row r="106">
          <cell r="A106">
            <v>3011</v>
          </cell>
          <cell r="B106" t="str">
            <v>FORNECIMENTO E INSTALAÇÃO DE TUBULAÇÃO EMBUTIDA PARA DRENO</v>
          </cell>
          <cell r="C106" t="str">
            <v>M</v>
          </cell>
          <cell r="D106">
            <v>32</v>
          </cell>
          <cell r="E106">
            <v>12.047536363636363</v>
          </cell>
          <cell r="F106">
            <v>19.790174100000002</v>
          </cell>
          <cell r="G106">
            <v>31.837710463636363</v>
          </cell>
          <cell r="H106">
            <v>6.698654281549091</v>
          </cell>
          <cell r="I106">
            <v>38.536364745185452</v>
          </cell>
          <cell r="J106">
            <v>385.52116363636361</v>
          </cell>
          <cell r="K106">
            <v>633.28557120000005</v>
          </cell>
          <cell r="L106">
            <v>1018.8067348363636</v>
          </cell>
          <cell r="M106">
            <v>214.35693700957091</v>
          </cell>
          <cell r="N106">
            <v>1233.1636718459345</v>
          </cell>
        </row>
        <row r="107">
          <cell r="A107">
            <v>3012</v>
          </cell>
          <cell r="B107" t="str">
            <v>FORNECIMENTO E INSTALAÇÃO DE TUBULAÇÃO APARENTE PARA DRENO</v>
          </cell>
          <cell r="C107" t="str">
            <v>M</v>
          </cell>
          <cell r="D107">
            <v>32</v>
          </cell>
          <cell r="E107">
            <v>6.0237681818181814</v>
          </cell>
          <cell r="F107">
            <v>35.43</v>
          </cell>
          <cell r="G107">
            <v>41.453768181818184</v>
          </cell>
          <cell r="H107">
            <v>8.7218728254545468</v>
          </cell>
          <cell r="I107">
            <v>50.175641007272731</v>
          </cell>
          <cell r="J107">
            <v>192.76058181818181</v>
          </cell>
          <cell r="K107">
            <v>1133.76</v>
          </cell>
          <cell r="L107">
            <v>1326.5205818181819</v>
          </cell>
          <cell r="M107">
            <v>279.0999304145455</v>
          </cell>
          <cell r="N107">
            <v>1605.6205122327274</v>
          </cell>
        </row>
        <row r="108">
          <cell r="A108">
            <v>3013</v>
          </cell>
          <cell r="B108" t="str">
            <v>FORNECIMENTO E INSTALAÇÃO DE BOMBA DE CONDENSADO PARA DRENO</v>
          </cell>
          <cell r="C108" t="str">
            <v>UN</v>
          </cell>
          <cell r="D108">
            <v>2</v>
          </cell>
          <cell r="E108">
            <v>20.079227272727273</v>
          </cell>
          <cell r="F108">
            <v>366.36</v>
          </cell>
          <cell r="G108">
            <v>386.43922727272729</v>
          </cell>
          <cell r="H108">
            <v>81.306813418181818</v>
          </cell>
          <cell r="I108">
            <v>467.74604069090913</v>
          </cell>
          <cell r="J108">
            <v>40.158454545454546</v>
          </cell>
          <cell r="K108">
            <v>732.72</v>
          </cell>
          <cell r="L108">
            <v>772.87845454545459</v>
          </cell>
          <cell r="M108">
            <v>162.61362683636364</v>
          </cell>
          <cell r="N108">
            <v>935.49208138181825</v>
          </cell>
        </row>
        <row r="109">
          <cell r="A109">
            <v>3014</v>
          </cell>
          <cell r="B109" t="str">
            <v>INSTALAÇÃO DE AR CONDICIONADO DE JANELA (ACJ)</v>
          </cell>
          <cell r="C109" t="str">
            <v>UN</v>
          </cell>
          <cell r="D109">
            <v>2</v>
          </cell>
          <cell r="E109">
            <v>80.316909090909093</v>
          </cell>
          <cell r="F109">
            <v>142.69087050000002</v>
          </cell>
          <cell r="G109">
            <v>223.00777959090911</v>
          </cell>
          <cell r="H109">
            <v>46.920836825927275</v>
          </cell>
          <cell r="I109">
            <v>269.92861641683641</v>
          </cell>
          <cell r="J109">
            <v>160.63381818181819</v>
          </cell>
          <cell r="K109">
            <v>285.38174100000003</v>
          </cell>
          <cell r="L109">
            <v>446.01555918181822</v>
          </cell>
          <cell r="M109">
            <v>93.841673651854549</v>
          </cell>
          <cell r="N109">
            <v>539.85723283367281</v>
          </cell>
        </row>
        <row r="110">
          <cell r="A110">
            <v>3015</v>
          </cell>
          <cell r="B110" t="str">
            <v>FORNECIMENTO E INSTALAÇÃO DE CAIXA DE EMBUTIR P/ RENOVAÇÃO DE AR, COM FILTRO, VAZÃO DE 1200M³/H A 1500M³/H</v>
          </cell>
          <cell r="C110" t="str">
            <v>UN</v>
          </cell>
          <cell r="D110">
            <v>2</v>
          </cell>
          <cell r="E110">
            <v>60.237681818181819</v>
          </cell>
          <cell r="F110">
            <v>5702.125</v>
          </cell>
          <cell r="G110">
            <v>5762.362681818182</v>
          </cell>
          <cell r="H110">
            <v>1212.4011082545455</v>
          </cell>
          <cell r="I110">
            <v>6974.7637900727277</v>
          </cell>
          <cell r="J110">
            <v>120.47536363636364</v>
          </cell>
          <cell r="K110">
            <v>11404.25</v>
          </cell>
          <cell r="L110">
            <v>11524.725363636364</v>
          </cell>
          <cell r="M110">
            <v>2424.8022165090911</v>
          </cell>
          <cell r="N110">
            <v>13949.527580145455</v>
          </cell>
        </row>
        <row r="111">
          <cell r="A111">
            <v>3016</v>
          </cell>
          <cell r="B111" t="str">
            <v>FORNECIMENTO E INSTALAÇÃO DE EXAUSTOR  VAZÃO DE ATÉ 150M³/H, PRESSÃO ESTÁTICA MÍNIMA 90PA</v>
          </cell>
          <cell r="C111" t="str">
            <v>UN</v>
          </cell>
          <cell r="D111">
            <v>2</v>
          </cell>
          <cell r="E111">
            <v>20.079227272727273</v>
          </cell>
          <cell r="F111">
            <v>420.5</v>
          </cell>
          <cell r="G111">
            <v>440.57922727272728</v>
          </cell>
          <cell r="H111">
            <v>92.697869418181824</v>
          </cell>
          <cell r="I111">
            <v>533.27709669090905</v>
          </cell>
          <cell r="J111">
            <v>40.158454545454546</v>
          </cell>
          <cell r="K111">
            <v>841</v>
          </cell>
          <cell r="L111">
            <v>881.15845454545456</v>
          </cell>
          <cell r="M111">
            <v>185.39573883636365</v>
          </cell>
          <cell r="N111">
            <v>1066.5541933818181</v>
          </cell>
        </row>
        <row r="112">
          <cell r="A112">
            <v>3017</v>
          </cell>
          <cell r="B112" t="str">
            <v>FORNECIMENTO E INSTALAÇÃO DE EXAUSTOR  VAZÃO DE 151 ATÉ 300M³/H, PRESSÃO ESTÁTICA MÍNIMA 90PA</v>
          </cell>
          <cell r="C112" t="str">
            <v>UN</v>
          </cell>
          <cell r="D112">
            <v>2</v>
          </cell>
          <cell r="E112">
            <v>20.079227272727273</v>
          </cell>
          <cell r="F112">
            <v>739.5</v>
          </cell>
          <cell r="G112">
            <v>759.57922727272728</v>
          </cell>
          <cell r="H112">
            <v>159.81546941818183</v>
          </cell>
          <cell r="I112">
            <v>919.39469669090909</v>
          </cell>
          <cell r="J112">
            <v>40.158454545454546</v>
          </cell>
          <cell r="K112">
            <v>1479</v>
          </cell>
          <cell r="L112">
            <v>1519.1584545454546</v>
          </cell>
          <cell r="M112">
            <v>319.63093883636367</v>
          </cell>
          <cell r="N112">
            <v>1838.7893933818182</v>
          </cell>
        </row>
        <row r="113">
          <cell r="A113">
            <v>3018</v>
          </cell>
          <cell r="B113" t="str">
            <v>FORNECIMENTO E INSTALAÇÃO DE VENTILADOR CENTRÍFUGO  VAZÃO ATÉ 600M³/H, PRESSÃO ESTÁTICA MÍNIMA 20 MMCA</v>
          </cell>
          <cell r="C113" t="str">
            <v>UN</v>
          </cell>
          <cell r="D113">
            <v>1</v>
          </cell>
          <cell r="E113">
            <v>40.158454545454546</v>
          </cell>
          <cell r="F113">
            <v>995.42499999999995</v>
          </cell>
          <cell r="G113">
            <v>1035.5834545454545</v>
          </cell>
          <cell r="H113">
            <v>217.88675883636364</v>
          </cell>
          <cell r="I113">
            <v>1253.4702133818182</v>
          </cell>
          <cell r="J113">
            <v>40.158454545454546</v>
          </cell>
          <cell r="K113">
            <v>995.42499999999995</v>
          </cell>
          <cell r="L113">
            <v>1035.5834545454545</v>
          </cell>
          <cell r="M113">
            <v>217.88675883636364</v>
          </cell>
          <cell r="N113">
            <v>1253.4702133818182</v>
          </cell>
        </row>
        <row r="114">
          <cell r="A114">
            <v>3019</v>
          </cell>
          <cell r="B114" t="str">
            <v>FORNECIMENTO E INSTALAÇÃO DE VENTILADOR CENTRÍFUGO  VAZÃO DE 601 ATÉ 1.000 M³/H, PRESSÃO ESTÁTICA MÍNIMA 30 MMCA</v>
          </cell>
          <cell r="C114" t="str">
            <v>UN</v>
          </cell>
          <cell r="D114">
            <v>2</v>
          </cell>
          <cell r="E114">
            <v>40.158454545454546</v>
          </cell>
          <cell r="F114">
            <v>1511.625</v>
          </cell>
          <cell r="G114">
            <v>1551.7834545454546</v>
          </cell>
          <cell r="H114">
            <v>326.49523883636363</v>
          </cell>
          <cell r="I114">
            <v>1878.2786933818181</v>
          </cell>
          <cell r="J114">
            <v>80.316909090909093</v>
          </cell>
          <cell r="K114">
            <v>3023.25</v>
          </cell>
          <cell r="L114">
            <v>3103.5669090909091</v>
          </cell>
          <cell r="M114">
            <v>652.99047767272725</v>
          </cell>
          <cell r="N114">
            <v>3756.5573867636363</v>
          </cell>
        </row>
        <row r="115">
          <cell r="A115">
            <v>3020</v>
          </cell>
          <cell r="B115" t="str">
            <v>FORNECIMENTO E INSTALAÇÃO DE VENTILADOR CENTRÍFUGO  VAZÃO DE 1001 ATÉ 1500 M³/H, PRESSÃO ESTÁTICA MÍNIMA 30 MMCA</v>
          </cell>
          <cell r="C115" t="str">
            <v>UN</v>
          </cell>
          <cell r="D115">
            <v>1</v>
          </cell>
          <cell r="E115">
            <v>40.158454545454546</v>
          </cell>
          <cell r="F115">
            <v>2642.625</v>
          </cell>
          <cell r="G115">
            <v>2682.7834545454543</v>
          </cell>
          <cell r="H115">
            <v>564.45763883636357</v>
          </cell>
          <cell r="I115">
            <v>3247.2410933818178</v>
          </cell>
          <cell r="J115">
            <v>40.158454545454546</v>
          </cell>
          <cell r="K115">
            <v>2642.625</v>
          </cell>
          <cell r="L115">
            <v>2682.7834545454543</v>
          </cell>
          <cell r="M115">
            <v>564.45763883636357</v>
          </cell>
          <cell r="N115">
            <v>3247.2410933818178</v>
          </cell>
        </row>
        <row r="116">
          <cell r="A116">
            <v>3021</v>
          </cell>
          <cell r="B116" t="str">
            <v>FORNECIMENTO E INSTALAÇÃO DE VENTILADOR CENTRÍFUGO  VAZÃO DE 1501 ATÉ 3000 M³/H, PRESSÃO ESTÁTICA MÍNIMA 30 MMCA</v>
          </cell>
          <cell r="C116" t="str">
            <v>UN</v>
          </cell>
          <cell r="D116">
            <v>1</v>
          </cell>
          <cell r="E116">
            <v>40.158454545454546</v>
          </cell>
          <cell r="F116">
            <v>4831.3999999999996</v>
          </cell>
          <cell r="G116">
            <v>4871.558454545454</v>
          </cell>
          <cell r="H116">
            <v>1024.9758988363635</v>
          </cell>
          <cell r="I116">
            <v>5896.5343533818177</v>
          </cell>
          <cell r="J116">
            <v>40.158454545454546</v>
          </cell>
          <cell r="K116">
            <v>4831.3999999999996</v>
          </cell>
          <cell r="L116">
            <v>4871.558454545454</v>
          </cell>
          <cell r="M116">
            <v>1024.9758988363635</v>
          </cell>
          <cell r="N116">
            <v>5896.5343533818177</v>
          </cell>
        </row>
        <row r="117">
          <cell r="A117">
            <v>3022</v>
          </cell>
          <cell r="B117" t="str">
            <v>INSTALAÇÃO DE DIFUSOR DE AR / GRELHA / VENEZIANA</v>
          </cell>
          <cell r="C117" t="str">
            <v>UN</v>
          </cell>
          <cell r="D117">
            <v>3</v>
          </cell>
          <cell r="E117">
            <v>70.396090909090915</v>
          </cell>
          <cell r="F117">
            <v>392.23</v>
          </cell>
          <cell r="G117">
            <v>462.62609090909092</v>
          </cell>
          <cell r="H117">
            <v>97.336529527272731</v>
          </cell>
          <cell r="I117">
            <v>559.96262043636364</v>
          </cell>
          <cell r="J117">
            <v>211.18827272727276</v>
          </cell>
          <cell r="K117">
            <v>1176.69</v>
          </cell>
          <cell r="L117">
            <v>1387.8782727272728</v>
          </cell>
          <cell r="M117">
            <v>292.00958858181821</v>
          </cell>
          <cell r="N117">
            <v>1679.887861309091</v>
          </cell>
        </row>
        <row r="118">
          <cell r="A118">
            <v>3023</v>
          </cell>
          <cell r="B118" t="str">
            <v>REMANEJAMENTO DE DIFUSOR DE AR / GRELHA / VENEZIANA</v>
          </cell>
          <cell r="C118" t="str">
            <v>UN</v>
          </cell>
          <cell r="D118">
            <v>8</v>
          </cell>
          <cell r="E118">
            <v>67.009954545454548</v>
          </cell>
          <cell r="F118">
            <v>232</v>
          </cell>
          <cell r="G118">
            <v>299.00995454545455</v>
          </cell>
          <cell r="H118">
            <v>62.911694436363639</v>
          </cell>
          <cell r="I118">
            <v>361.92164898181818</v>
          </cell>
          <cell r="J118">
            <v>536.07963636363638</v>
          </cell>
          <cell r="K118">
            <v>1856</v>
          </cell>
          <cell r="L118">
            <v>2392.0796363636364</v>
          </cell>
          <cell r="M118">
            <v>503.29355549090911</v>
          </cell>
          <cell r="N118">
            <v>2895.3731918545454</v>
          </cell>
        </row>
        <row r="119">
          <cell r="A119">
            <v>3024</v>
          </cell>
          <cell r="B119" t="str">
            <v>INSTALAÇÃO DE TOMADA DE AR EXTERIOR</v>
          </cell>
          <cell r="C119" t="str">
            <v>UN</v>
          </cell>
          <cell r="D119">
            <v>3</v>
          </cell>
          <cell r="E119">
            <v>60.237681818181819</v>
          </cell>
          <cell r="F119">
            <v>401.03087049999999</v>
          </cell>
          <cell r="G119">
            <v>461.26855231818183</v>
          </cell>
          <cell r="H119">
            <v>97.050903407745466</v>
          </cell>
          <cell r="I119">
            <v>558.31945572592736</v>
          </cell>
          <cell r="J119">
            <v>180.71304545454547</v>
          </cell>
          <cell r="K119">
            <v>1203.0926115</v>
          </cell>
          <cell r="L119">
            <v>1383.8056569545454</v>
          </cell>
          <cell r="M119">
            <v>291.1527102232364</v>
          </cell>
          <cell r="N119">
            <v>1674.9583671777818</v>
          </cell>
        </row>
        <row r="120">
          <cell r="A120">
            <v>3025</v>
          </cell>
          <cell r="B120" t="str">
            <v>INSTALAÇÃO DE DUTO FLEXÍVEL</v>
          </cell>
          <cell r="C120" t="str">
            <v>M</v>
          </cell>
          <cell r="D120">
            <v>45</v>
          </cell>
          <cell r="E120">
            <v>5.0198068181818183</v>
          </cell>
          <cell r="F120">
            <v>33.409999999999997</v>
          </cell>
          <cell r="G120">
            <v>38.429806818181817</v>
          </cell>
          <cell r="H120">
            <v>8.0856313545454537</v>
          </cell>
          <cell r="I120">
            <v>46.515438172727272</v>
          </cell>
          <cell r="J120">
            <v>225.89130681818182</v>
          </cell>
          <cell r="K120">
            <v>1503.4499999999998</v>
          </cell>
          <cell r="L120">
            <v>1729.3413068181817</v>
          </cell>
          <cell r="M120">
            <v>363.85341095454544</v>
          </cell>
          <cell r="N120">
            <v>2093.194717772727</v>
          </cell>
        </row>
        <row r="121">
          <cell r="A121">
            <v>3026</v>
          </cell>
          <cell r="B121" t="str">
            <v>INSTALAÇÃO DE DUTO EM CHAPA DE AÇO GALVANIZADO</v>
          </cell>
          <cell r="C121" t="str">
            <v>KG</v>
          </cell>
          <cell r="D121">
            <v>376</v>
          </cell>
          <cell r="E121">
            <v>26.792102272727274</v>
          </cell>
          <cell r="F121">
            <v>10.88</v>
          </cell>
          <cell r="G121">
            <v>37.672102272727273</v>
          </cell>
          <cell r="H121">
            <v>7.926210318181818</v>
          </cell>
          <cell r="I121">
            <v>45.598312590909089</v>
          </cell>
          <cell r="J121">
            <v>10073.830454545456</v>
          </cell>
          <cell r="K121">
            <v>4090.88</v>
          </cell>
          <cell r="L121">
            <v>14164.710454545457</v>
          </cell>
          <cell r="M121">
            <v>2980.2550796363635</v>
          </cell>
          <cell r="N121">
            <v>17144.965534181822</v>
          </cell>
        </row>
        <row r="122">
          <cell r="A122">
            <v>3027</v>
          </cell>
          <cell r="B122" t="str">
            <v>INSTALAÇÃO DE DUTO APARENTE GIROVAL / CIRCULAR</v>
          </cell>
          <cell r="C122" t="str">
            <v>M</v>
          </cell>
          <cell r="D122">
            <v>105</v>
          </cell>
          <cell r="E122">
            <v>16.752488636363637</v>
          </cell>
          <cell r="F122">
            <v>220.4</v>
          </cell>
          <cell r="G122">
            <v>237.15248863636364</v>
          </cell>
          <cell r="H122">
            <v>49.896883609090914</v>
          </cell>
          <cell r="I122">
            <v>287.04937224545455</v>
          </cell>
          <cell r="J122">
            <v>1759.0113068181818</v>
          </cell>
          <cell r="K122">
            <v>23142</v>
          </cell>
          <cell r="L122">
            <v>24901.011306818182</v>
          </cell>
          <cell r="M122">
            <v>5239.1727789545457</v>
          </cell>
          <cell r="N122">
            <v>30140.184085772729</v>
          </cell>
        </row>
        <row r="123">
          <cell r="A123">
            <v>3028</v>
          </cell>
          <cell r="B123" t="str">
            <v>INSTALAÇÃO DE DUTO EM PAINEL RÍGIDO DE LÃ DE VIDRO OU ESPUMA DE POLIURETANO (MPU) SEPARAR ITENS)</v>
          </cell>
          <cell r="C123" t="str">
            <v>M2</v>
          </cell>
          <cell r="D123">
            <v>45</v>
          </cell>
          <cell r="E123">
            <v>11.73268181818182</v>
          </cell>
          <cell r="F123">
            <v>0</v>
          </cell>
          <cell r="G123">
            <v>11.73268181818182</v>
          </cell>
          <cell r="H123">
            <v>2.4685562545454549</v>
          </cell>
          <cell r="I123">
            <v>14.201238072727275</v>
          </cell>
          <cell r="J123">
            <v>527.9706818181819</v>
          </cell>
          <cell r="K123">
            <v>0</v>
          </cell>
          <cell r="L123">
            <v>527.9706818181819</v>
          </cell>
          <cell r="M123">
            <v>111.08503145454547</v>
          </cell>
          <cell r="N123">
            <v>639.05571327272742</v>
          </cell>
        </row>
        <row r="124">
          <cell r="A124">
            <v>3029</v>
          </cell>
          <cell r="B124" t="str">
            <v>FORNECIMENTO E INSTALAÇÃO DE ISOLAMENTO TÉRMICO EM MANTA DE LÃ DE VIDRO PARA DUTOS</v>
          </cell>
          <cell r="C124" t="str">
            <v>M2</v>
          </cell>
          <cell r="D124">
            <v>301</v>
          </cell>
          <cell r="E124">
            <v>9.3861454545454563</v>
          </cell>
          <cell r="F124">
            <v>110.91200000000001</v>
          </cell>
          <cell r="G124">
            <v>120.29814545454546</v>
          </cell>
          <cell r="H124">
            <v>25.310729803636367</v>
          </cell>
          <cell r="I124">
            <v>145.60887525818183</v>
          </cell>
          <cell r="J124">
            <v>2825.2297818181823</v>
          </cell>
          <cell r="K124">
            <v>33384.512000000002</v>
          </cell>
          <cell r="L124">
            <v>36209.741781818186</v>
          </cell>
          <cell r="M124">
            <v>7618.5296708945461</v>
          </cell>
          <cell r="N124">
            <v>43828.271452712732</v>
          </cell>
        </row>
        <row r="125">
          <cell r="A125">
            <v>3030</v>
          </cell>
          <cell r="B125" t="str">
            <v>FORNECIMENTO E INSTALAÇÃO DE ISOLAMENTO TÉRMICO EM POLIESTIRENO EXPANDIDO (ISOPOR) PARA DUTOS</v>
          </cell>
          <cell r="C125" t="str">
            <v>M2</v>
          </cell>
          <cell r="D125">
            <v>166</v>
          </cell>
          <cell r="E125">
            <v>7.0396090909090905</v>
          </cell>
          <cell r="F125">
            <v>37.503070000000001</v>
          </cell>
          <cell r="G125">
            <v>44.54267909090909</v>
          </cell>
          <cell r="H125">
            <v>9.371779680727272</v>
          </cell>
          <cell r="I125">
            <v>53.914458771636362</v>
          </cell>
          <cell r="J125">
            <v>1168.5751090909091</v>
          </cell>
          <cell r="K125">
            <v>6225.5096199999998</v>
          </cell>
          <cell r="L125">
            <v>7394.0847290909087</v>
          </cell>
          <cell r="M125">
            <v>1555.7154270007272</v>
          </cell>
          <cell r="N125">
            <v>8949.8001560916364</v>
          </cell>
        </row>
        <row r="126">
          <cell r="A126">
            <v>3031</v>
          </cell>
          <cell r="B126" t="str">
            <v>INSTALAÇÃO DE PORTA DE INSPEÇÃO PARA DUTO (VINCULADO À LIMPEZA DE DUTOS)</v>
          </cell>
          <cell r="C126" t="str">
            <v>M2</v>
          </cell>
          <cell r="D126">
            <v>6</v>
          </cell>
          <cell r="E126">
            <v>7.0396090909090905</v>
          </cell>
          <cell r="F126">
            <v>37.503070000000001</v>
          </cell>
          <cell r="G126">
            <v>44.54267909090909</v>
          </cell>
          <cell r="H126">
            <v>9.371779680727272</v>
          </cell>
          <cell r="I126">
            <v>53.914458771636362</v>
          </cell>
          <cell r="J126">
            <v>42.237654545454546</v>
          </cell>
          <cell r="K126">
            <v>225.01841999999999</v>
          </cell>
          <cell r="L126">
            <v>267.25607454545457</v>
          </cell>
          <cell r="M126">
            <v>56.230678084363632</v>
          </cell>
          <cell r="N126">
            <v>323.48675262981817</v>
          </cell>
        </row>
        <row r="127">
          <cell r="A127">
            <v>3032</v>
          </cell>
          <cell r="B127" t="str">
            <v>INSTALAÇÃO DE ISOLAMENTO TÉRMICO PARA TUBULAÇÕES FRIGORÍFICAS</v>
          </cell>
          <cell r="C127" t="str">
            <v>M</v>
          </cell>
          <cell r="D127">
            <v>45</v>
          </cell>
          <cell r="E127">
            <v>9.3861454545454563</v>
          </cell>
          <cell r="F127">
            <v>14.215</v>
          </cell>
          <cell r="G127">
            <v>23.601145454545456</v>
          </cell>
          <cell r="H127">
            <v>4.9656810036363641</v>
          </cell>
          <cell r="I127">
            <v>28.566826458181822</v>
          </cell>
          <cell r="J127">
            <v>422.37654545454552</v>
          </cell>
          <cell r="K127">
            <v>639.67499999999995</v>
          </cell>
          <cell r="L127">
            <v>1062.0515454545455</v>
          </cell>
          <cell r="M127">
            <v>223.45564516363638</v>
          </cell>
          <cell r="N127">
            <v>1285.5071906181818</v>
          </cell>
        </row>
        <row r="128">
          <cell r="A128">
            <v>3033</v>
          </cell>
          <cell r="B128" t="str">
            <v>INSTALAÇÃO DE PROTEÇÃO MECÂNICA PARA ISOLAMENTOS TÉRMICOS DE TUBULAÇÕES</v>
          </cell>
          <cell r="C128" t="str">
            <v>M</v>
          </cell>
          <cell r="D128">
            <v>15</v>
          </cell>
          <cell r="E128">
            <v>9.3861454545454563</v>
          </cell>
          <cell r="F128">
            <v>17.399999999999999</v>
          </cell>
          <cell r="G128">
            <v>26.786145454545455</v>
          </cell>
          <cell r="H128">
            <v>5.6358050036363636</v>
          </cell>
          <cell r="I128">
            <v>32.421950458181819</v>
          </cell>
          <cell r="J128">
            <v>140.79218181818186</v>
          </cell>
          <cell r="K128">
            <v>261</v>
          </cell>
          <cell r="L128">
            <v>401.79218181818186</v>
          </cell>
          <cell r="M128">
            <v>84.537075054545454</v>
          </cell>
          <cell r="N128">
            <v>486.32925687272734</v>
          </cell>
        </row>
        <row r="129">
          <cell r="A129">
            <v>3034</v>
          </cell>
          <cell r="B129" t="str">
            <v>DIVISÓRIA EM LAMINADO MELAMÍNICO - REMANEJAMENTO</v>
          </cell>
          <cell r="C129" t="str">
            <v>M2</v>
          </cell>
          <cell r="D129">
            <v>20</v>
          </cell>
          <cell r="E129">
            <v>49.282072727272734</v>
          </cell>
          <cell r="F129">
            <v>0</v>
          </cell>
          <cell r="G129">
            <v>49.282072727272734</v>
          </cell>
          <cell r="H129">
            <v>10.368948101818184</v>
          </cell>
          <cell r="I129">
            <v>59.651020829090918</v>
          </cell>
          <cell r="J129">
            <v>985.64145454545474</v>
          </cell>
          <cell r="K129">
            <v>0</v>
          </cell>
          <cell r="L129">
            <v>985.64145454545474</v>
          </cell>
          <cell r="M129">
            <v>207.37896203636367</v>
          </cell>
          <cell r="N129">
            <v>1193.0204165818184</v>
          </cell>
        </row>
        <row r="130">
          <cell r="A130">
            <v>3035</v>
          </cell>
          <cell r="B130" t="str">
            <v>FORRO EM FIBRA MINERAL - REMANEJAMENTO</v>
          </cell>
          <cell r="C130" t="str">
            <v>M2</v>
          </cell>
          <cell r="D130">
            <v>607</v>
          </cell>
          <cell r="E130">
            <v>39.860500000000002</v>
          </cell>
          <cell r="F130">
            <v>0</v>
          </cell>
          <cell r="G130">
            <v>39.860500000000002</v>
          </cell>
          <cell r="H130">
            <v>8.3866492000000008</v>
          </cell>
          <cell r="I130">
            <v>48.247149200000003</v>
          </cell>
          <cell r="J130">
            <v>24195.323500000002</v>
          </cell>
          <cell r="K130">
            <v>0</v>
          </cell>
          <cell r="L130">
            <v>24195.323500000002</v>
          </cell>
          <cell r="M130">
            <v>5090.6960644000001</v>
          </cell>
          <cell r="N130">
            <v>29286.019564400001</v>
          </cell>
        </row>
        <row r="131">
          <cell r="A131">
            <v>3036</v>
          </cell>
          <cell r="B131" t="str">
            <v>PERSIANA - NOVA</v>
          </cell>
          <cell r="C131" t="str">
            <v>M2</v>
          </cell>
          <cell r="D131">
            <v>303</v>
          </cell>
          <cell r="E131">
            <v>16.306568181818182</v>
          </cell>
          <cell r="F131">
            <v>217.83003952569172</v>
          </cell>
          <cell r="G131">
            <v>234.13660770750991</v>
          </cell>
          <cell r="H131">
            <v>49.262342261660088</v>
          </cell>
          <cell r="I131">
            <v>283.39894996917002</v>
          </cell>
          <cell r="J131">
            <v>4940.890159090909</v>
          </cell>
          <cell r="K131">
            <v>66002.501976284591</v>
          </cell>
          <cell r="L131">
            <v>70943.392135375499</v>
          </cell>
          <cell r="M131">
            <v>14926.489705283007</v>
          </cell>
          <cell r="N131">
            <v>85869.881840658505</v>
          </cell>
        </row>
        <row r="132">
          <cell r="A132">
            <v>3037</v>
          </cell>
          <cell r="B132" t="str">
            <v>PERSIANA - REMANEJAMENTO</v>
          </cell>
          <cell r="C132" t="str">
            <v>M2</v>
          </cell>
          <cell r="D132">
            <v>87</v>
          </cell>
          <cell r="E132">
            <v>16.306568181818182</v>
          </cell>
          <cell r="F132">
            <v>0</v>
          </cell>
          <cell r="G132">
            <v>16.306568181818182</v>
          </cell>
          <cell r="H132">
            <v>3.4309019454545457</v>
          </cell>
          <cell r="I132">
            <v>19.737470127272729</v>
          </cell>
          <cell r="J132">
            <v>1418.6714318181819</v>
          </cell>
          <cell r="K132">
            <v>0</v>
          </cell>
          <cell r="L132">
            <v>1418.6714318181819</v>
          </cell>
          <cell r="M132">
            <v>298.48846925454546</v>
          </cell>
          <cell r="N132">
            <v>1717.1599010727273</v>
          </cell>
        </row>
        <row r="133">
          <cell r="A133">
            <v>3038</v>
          </cell>
          <cell r="B133" t="str">
            <v>PISO ELEVADO EM CARPETE - REMANEJAMENTO</v>
          </cell>
          <cell r="C133" t="str">
            <v>M2</v>
          </cell>
          <cell r="D133">
            <v>26</v>
          </cell>
          <cell r="E133">
            <v>26.815245454545455</v>
          </cell>
          <cell r="F133">
            <v>0</v>
          </cell>
          <cell r="G133">
            <v>26.815245454545455</v>
          </cell>
          <cell r="H133">
            <v>5.6419276436363637</v>
          </cell>
          <cell r="I133">
            <v>32.457173098181819</v>
          </cell>
          <cell r="J133">
            <v>697.19638181818186</v>
          </cell>
          <cell r="K133">
            <v>0</v>
          </cell>
          <cell r="L133">
            <v>697.19638181818186</v>
          </cell>
          <cell r="M133">
            <v>146.69011873454545</v>
          </cell>
          <cell r="N133">
            <v>843.88650055272728</v>
          </cell>
        </row>
        <row r="134">
          <cell r="A134">
            <v>3039</v>
          </cell>
          <cell r="B134" t="str">
            <v>PISO ELEVADO MELAMÍNICO - REMANEJAMENTO</v>
          </cell>
          <cell r="C134" t="str">
            <v>M2</v>
          </cell>
          <cell r="D134">
            <v>87</v>
          </cell>
          <cell r="E134">
            <v>26.815245454545455</v>
          </cell>
          <cell r="F134">
            <v>0</v>
          </cell>
          <cell r="G134">
            <v>26.815245454545455</v>
          </cell>
          <cell r="H134">
            <v>5.6419276436363637</v>
          </cell>
          <cell r="I134">
            <v>32.457173098181819</v>
          </cell>
          <cell r="J134">
            <v>2332.9263545454546</v>
          </cell>
          <cell r="K134">
            <v>0</v>
          </cell>
          <cell r="L134">
            <v>2332.9263545454546</v>
          </cell>
          <cell r="M134">
            <v>490.84770499636363</v>
          </cell>
          <cell r="N134">
            <v>2823.7740595418181</v>
          </cell>
        </row>
        <row r="135">
          <cell r="A135">
            <v>3040</v>
          </cell>
          <cell r="B135" t="str">
            <v>PISO TÁTIL ALERTA E DIRECIONAL EMBORRACHADO - REMANEJAMENTO</v>
          </cell>
          <cell r="C135" t="str">
            <v>M</v>
          </cell>
          <cell r="D135">
            <v>78</v>
          </cell>
          <cell r="E135">
            <v>49.282072727272734</v>
          </cell>
          <cell r="F135">
            <v>14.056319999999999</v>
          </cell>
          <cell r="G135">
            <v>63.338392727272733</v>
          </cell>
          <cell r="H135">
            <v>13.326397829818184</v>
          </cell>
          <cell r="I135">
            <v>76.664790557090924</v>
          </cell>
          <cell r="J135">
            <v>3844.0016727272732</v>
          </cell>
          <cell r="K135">
            <v>1096.3929599999999</v>
          </cell>
          <cell r="L135">
            <v>4940.3946327272733</v>
          </cell>
          <cell r="M135">
            <v>1039.4590307258184</v>
          </cell>
          <cell r="N135">
            <v>5979.8536634530919</v>
          </cell>
        </row>
        <row r="136">
          <cell r="A136">
            <v>3041</v>
          </cell>
          <cell r="B136" t="str">
            <v>PISO TÁTIL ALERTA E DIRECIONAL EM CONCRETO - REMANEJAMENTO</v>
          </cell>
          <cell r="C136" t="str">
            <v>M</v>
          </cell>
          <cell r="D136">
            <v>78</v>
          </cell>
          <cell r="E136">
            <v>49.282072727272734</v>
          </cell>
          <cell r="F136">
            <v>12.96</v>
          </cell>
          <cell r="G136">
            <v>62.242072727272735</v>
          </cell>
          <cell r="H136">
            <v>13.095732101818184</v>
          </cell>
          <cell r="I136">
            <v>75.337804829090913</v>
          </cell>
          <cell r="J136">
            <v>3844.0016727272732</v>
          </cell>
          <cell r="K136">
            <v>1010.8800000000001</v>
          </cell>
          <cell r="L136">
            <v>4854.8816727272733</v>
          </cell>
          <cell r="M136">
            <v>1021.4671039418183</v>
          </cell>
          <cell r="N136">
            <v>5876.3487766690914</v>
          </cell>
        </row>
        <row r="137">
          <cell r="A137">
            <v>3042</v>
          </cell>
          <cell r="B137" t="str">
            <v>PONTO HIDRÁULICO (ÁGUA FRIA) - REMANEJAMENTO</v>
          </cell>
          <cell r="C137" t="str">
            <v>UN</v>
          </cell>
          <cell r="D137">
            <v>20</v>
          </cell>
          <cell r="E137">
            <v>98.926513636363637</v>
          </cell>
          <cell r="F137">
            <v>35.075400000000002</v>
          </cell>
          <cell r="G137">
            <v>134.00191363636364</v>
          </cell>
          <cell r="H137">
            <v>28.19400262909091</v>
          </cell>
          <cell r="I137">
            <v>162.19591626545454</v>
          </cell>
          <cell r="J137">
            <v>1978.5302727272729</v>
          </cell>
          <cell r="K137">
            <v>701.50800000000004</v>
          </cell>
          <cell r="L137">
            <v>2680.0382727272727</v>
          </cell>
          <cell r="M137">
            <v>563.88005258181818</v>
          </cell>
          <cell r="N137">
            <v>3243.918325309091</v>
          </cell>
        </row>
        <row r="138">
          <cell r="A138">
            <v>3043</v>
          </cell>
          <cell r="B138" t="str">
            <v>PONTO SANITÁRIO (ESGOTO) - REMANEJAMENTO</v>
          </cell>
          <cell r="C138" t="str">
            <v>UN</v>
          </cell>
          <cell r="D138">
            <v>20</v>
          </cell>
          <cell r="E138">
            <v>115.59545</v>
          </cell>
          <cell r="F138">
            <v>121.8954</v>
          </cell>
          <cell r="G138">
            <v>237.49084999999999</v>
          </cell>
          <cell r="H138">
            <v>49.96807484</v>
          </cell>
          <cell r="I138">
            <v>287.45892484000001</v>
          </cell>
          <cell r="J138">
            <v>2311.9090000000001</v>
          </cell>
          <cell r="K138">
            <v>2437.9079999999999</v>
          </cell>
          <cell r="L138">
            <v>4749.817</v>
          </cell>
          <cell r="M138">
            <v>999.36149679999994</v>
          </cell>
          <cell r="N138">
            <v>5749.1784968000002</v>
          </cell>
        </row>
        <row r="139">
          <cell r="A139">
            <v>3044</v>
          </cell>
          <cell r="B139" t="str">
            <v>PORTA PARA DIVISÓRIA EM LAMINADO MELAMÍNICO - REMANEJAMENTO</v>
          </cell>
          <cell r="C139" t="str">
            <v>UN</v>
          </cell>
          <cell r="D139">
            <v>20</v>
          </cell>
          <cell r="E139">
            <v>49.282072727272734</v>
          </cell>
          <cell r="F139">
            <v>0</v>
          </cell>
          <cell r="G139">
            <v>49.282072727272734</v>
          </cell>
          <cell r="H139">
            <v>10.368948101818184</v>
          </cell>
          <cell r="I139">
            <v>59.651020829090918</v>
          </cell>
          <cell r="J139">
            <v>985.64145454545474</v>
          </cell>
          <cell r="K139">
            <v>0</v>
          </cell>
          <cell r="L139">
            <v>985.64145454545474</v>
          </cell>
          <cell r="M139">
            <v>207.37896203636367</v>
          </cell>
          <cell r="N139">
            <v>1193.0204165818184</v>
          </cell>
        </row>
        <row r="140">
          <cell r="A140">
            <v>3045</v>
          </cell>
          <cell r="B140" t="str">
            <v>LUMINÁRIA - REMANEJAMENTO</v>
          </cell>
          <cell r="C140" t="str">
            <v>UN</v>
          </cell>
          <cell r="D140">
            <v>60</v>
          </cell>
          <cell r="E140">
            <v>44.260999999999996</v>
          </cell>
          <cell r="F140">
            <v>0</v>
          </cell>
          <cell r="G140">
            <v>44.260999999999996</v>
          </cell>
          <cell r="H140">
            <v>9.3125143999999995</v>
          </cell>
          <cell r="I140">
            <v>53.573514399999993</v>
          </cell>
          <cell r="J140">
            <v>2655.66</v>
          </cell>
          <cell r="K140">
            <v>0</v>
          </cell>
          <cell r="L140">
            <v>2655.66</v>
          </cell>
          <cell r="M140">
            <v>558.75086399999998</v>
          </cell>
          <cell r="N140">
            <v>3214.4108639999999</v>
          </cell>
        </row>
        <row r="141">
          <cell r="A141">
            <v>3046</v>
          </cell>
          <cell r="B141" t="str">
            <v>LUMINÁRIA DE EMERGÊNCIA - REMANEJAMENTO</v>
          </cell>
          <cell r="C141" t="str">
            <v>UN</v>
          </cell>
          <cell r="D141">
            <v>60</v>
          </cell>
          <cell r="E141">
            <v>44.260999999999996</v>
          </cell>
          <cell r="F141">
            <v>0</v>
          </cell>
          <cell r="G141">
            <v>44.260999999999996</v>
          </cell>
          <cell r="H141">
            <v>9.3125143999999995</v>
          </cell>
          <cell r="I141">
            <v>53.573514399999993</v>
          </cell>
          <cell r="J141">
            <v>2655.66</v>
          </cell>
          <cell r="K141">
            <v>0</v>
          </cell>
          <cell r="L141">
            <v>2655.66</v>
          </cell>
          <cell r="M141">
            <v>558.75086399999998</v>
          </cell>
          <cell r="N141">
            <v>3214.4108639999999</v>
          </cell>
        </row>
        <row r="142">
          <cell r="A142">
            <v>3047</v>
          </cell>
          <cell r="B142" t="str">
            <v>PONTO DE ALARME - REMANEJAMENTO</v>
          </cell>
          <cell r="C142" t="str">
            <v>UN</v>
          </cell>
          <cell r="D142">
            <v>40</v>
          </cell>
          <cell r="E142">
            <v>202.71537999999998</v>
          </cell>
          <cell r="F142">
            <v>33.6858</v>
          </cell>
          <cell r="G142">
            <v>236.40117999999998</v>
          </cell>
          <cell r="H142">
            <v>49.738808272</v>
          </cell>
          <cell r="I142">
            <v>286.13998827199998</v>
          </cell>
          <cell r="J142">
            <v>8108.6151999999993</v>
          </cell>
          <cell r="K142">
            <v>1347.432</v>
          </cell>
          <cell r="L142">
            <v>9456.0471999999991</v>
          </cell>
          <cell r="M142">
            <v>1989.55233088</v>
          </cell>
          <cell r="N142">
            <v>11445.599530879999</v>
          </cell>
        </row>
        <row r="143">
          <cell r="A143">
            <v>3048</v>
          </cell>
          <cell r="B143" t="str">
            <v>PONTO DE CFTV - REMANEJAMENTO (CABO UTP CAT 6 GIGABIT 23AWG LSZH 4 PARES - CINZA CLARO)</v>
          </cell>
          <cell r="C143" t="str">
            <v>UN</v>
          </cell>
          <cell r="D143">
            <v>397</v>
          </cell>
          <cell r="E143">
            <v>88.521999999999991</v>
          </cell>
          <cell r="F143">
            <v>77.958022222222212</v>
          </cell>
          <cell r="G143">
            <v>166.4800222222222</v>
          </cell>
          <cell r="H143">
            <v>35.027396675555551</v>
          </cell>
          <cell r="I143">
            <v>201.50741889777777</v>
          </cell>
          <cell r="J143">
            <v>35143.233999999997</v>
          </cell>
          <cell r="K143">
            <v>30949.334822222219</v>
          </cell>
          <cell r="L143">
            <v>66092.568822222209</v>
          </cell>
          <cell r="M143">
            <v>13905.876480195553</v>
          </cell>
          <cell r="N143">
            <v>79998.445302417764</v>
          </cell>
        </row>
        <row r="144">
          <cell r="A144">
            <v>3049</v>
          </cell>
          <cell r="B144" t="str">
            <v>PONTO ELÉTRICO - REMANEJAMENTO</v>
          </cell>
          <cell r="C144" t="str">
            <v>UN</v>
          </cell>
          <cell r="D144">
            <v>397</v>
          </cell>
          <cell r="E144">
            <v>159.00148999999999</v>
          </cell>
          <cell r="F144">
            <v>46.608899999999998</v>
          </cell>
          <cell r="G144">
            <v>205.61039</v>
          </cell>
          <cell r="H144">
            <v>43.260426056</v>
          </cell>
          <cell r="I144">
            <v>248.870816056</v>
          </cell>
          <cell r="J144">
            <v>63123.591529999998</v>
          </cell>
          <cell r="K144">
            <v>18503.7333</v>
          </cell>
          <cell r="L144">
            <v>81627.324829999998</v>
          </cell>
          <cell r="M144">
            <v>17174.389144231998</v>
          </cell>
          <cell r="N144">
            <v>98801.713974232</v>
          </cell>
        </row>
        <row r="145">
          <cell r="A145">
            <v>3050</v>
          </cell>
          <cell r="B145" t="str">
            <v>PONTO LÓGICO - REMANEJAMENTO</v>
          </cell>
          <cell r="C145" t="str">
            <v>UN</v>
          </cell>
          <cell r="D145">
            <v>397</v>
          </cell>
          <cell r="E145">
            <v>88.521999999999991</v>
          </cell>
          <cell r="F145">
            <v>42.333445419103306</v>
          </cell>
          <cell r="G145">
            <v>130.85544541910329</v>
          </cell>
          <cell r="H145">
            <v>27.531985716179332</v>
          </cell>
          <cell r="I145">
            <v>158.38743113528261</v>
          </cell>
          <cell r="J145">
            <v>35143.233999999997</v>
          </cell>
          <cell r="K145">
            <v>16806.377831384012</v>
          </cell>
          <cell r="L145">
            <v>51949.611831384012</v>
          </cell>
          <cell r="M145">
            <v>10930.198329323195</v>
          </cell>
          <cell r="N145">
            <v>62879.810160707209</v>
          </cell>
        </row>
        <row r="146">
          <cell r="A146">
            <v>3051</v>
          </cell>
          <cell r="B146" t="str">
            <v>PONTO TELEFÔNICO - REMANEJAMENTO</v>
          </cell>
          <cell r="C146" t="str">
            <v>UN</v>
          </cell>
          <cell r="D146">
            <v>397</v>
          </cell>
          <cell r="E146">
            <v>202.71537999999998</v>
          </cell>
          <cell r="F146">
            <v>25.415000000000003</v>
          </cell>
          <cell r="G146">
            <v>228.13037999999997</v>
          </cell>
          <cell r="H146">
            <v>47.998631951999997</v>
          </cell>
          <cell r="I146">
            <v>276.12901195199998</v>
          </cell>
          <cell r="J146">
            <v>80478.00585999999</v>
          </cell>
          <cell r="K146">
            <v>10089.755000000001</v>
          </cell>
          <cell r="L146">
            <v>90567.760859999995</v>
          </cell>
          <cell r="M146">
            <v>19055.456884944</v>
          </cell>
          <cell r="N146">
            <v>109623.21774494399</v>
          </cell>
        </row>
        <row r="147">
          <cell r="A147">
            <v>3052</v>
          </cell>
          <cell r="B147" t="str">
            <v>PAE: VISTORIA DE VIABILIDADE DE INSTALAÇÃO</v>
          </cell>
          <cell r="C147" t="str">
            <v>UN</v>
          </cell>
          <cell r="D147">
            <v>10</v>
          </cell>
          <cell r="E147">
            <v>28.737246412790821</v>
          </cell>
          <cell r="F147">
            <v>0</v>
          </cell>
          <cell r="G147">
            <v>28.737246412790821</v>
          </cell>
          <cell r="H147">
            <v>6.0463166452511885</v>
          </cell>
          <cell r="I147">
            <v>34.783563058042006</v>
          </cell>
          <cell r="J147">
            <v>287.37246412790819</v>
          </cell>
          <cell r="K147">
            <v>0</v>
          </cell>
          <cell r="L147">
            <v>287.37246412790819</v>
          </cell>
          <cell r="M147">
            <v>60.463166452511885</v>
          </cell>
          <cell r="N147">
            <v>347.83563058042006</v>
          </cell>
        </row>
        <row r="148">
          <cell r="A148">
            <v>3053</v>
          </cell>
          <cell r="B148" t="str">
            <v>PAE: INSTALAÇÃO</v>
          </cell>
          <cell r="C148" t="str">
            <v>UN</v>
          </cell>
          <cell r="D148">
            <v>10</v>
          </cell>
          <cell r="E148">
            <v>44.610165911552542</v>
          </cell>
          <cell r="F148">
            <v>3.62</v>
          </cell>
          <cell r="G148">
            <v>48.23016591155254</v>
          </cell>
          <cell r="H148">
            <v>10.147626907790654</v>
          </cell>
          <cell r="I148">
            <v>58.377792819343192</v>
          </cell>
          <cell r="J148">
            <v>446.10165911552542</v>
          </cell>
          <cell r="K148">
            <v>36.200000000000003</v>
          </cell>
          <cell r="L148">
            <v>482.30165911552541</v>
          </cell>
          <cell r="M148">
            <v>101.47626907790654</v>
          </cell>
          <cell r="N148">
            <v>583.77792819343199</v>
          </cell>
        </row>
        <row r="149">
          <cell r="A149">
            <v>3054</v>
          </cell>
          <cell r="B149" t="str">
            <v>PAE: MANUTENÇÃO CORRETIVA / CONJUNTA / INSTALAÇÃO ATM ADICIONAL</v>
          </cell>
          <cell r="C149" t="str">
            <v>UN</v>
          </cell>
          <cell r="D149">
            <v>10</v>
          </cell>
          <cell r="E149">
            <v>26.949647635655268</v>
          </cell>
          <cell r="F149">
            <v>3.62</v>
          </cell>
          <cell r="G149">
            <v>30.569647635655269</v>
          </cell>
          <cell r="H149">
            <v>6.4318538625418684</v>
          </cell>
          <cell r="I149">
            <v>37.001501498197136</v>
          </cell>
          <cell r="J149">
            <v>269.49647635655265</v>
          </cell>
          <cell r="K149">
            <v>36.200000000000003</v>
          </cell>
          <cell r="L149">
            <v>305.69647635655264</v>
          </cell>
          <cell r="M149">
            <v>64.318538625418682</v>
          </cell>
          <cell r="N149">
            <v>370.01501498197132</v>
          </cell>
        </row>
        <row r="150">
          <cell r="A150">
            <v>3055</v>
          </cell>
          <cell r="B150" t="str">
            <v>PAE: SUBSTITUIÇÃO ATM</v>
          </cell>
          <cell r="C150" t="str">
            <v>UN</v>
          </cell>
          <cell r="D150">
            <v>10</v>
          </cell>
          <cell r="E150">
            <v>39.941660176622626</v>
          </cell>
          <cell r="F150">
            <v>3.62</v>
          </cell>
          <cell r="G150">
            <v>43.561660176622624</v>
          </cell>
          <cell r="H150">
            <v>9.1653733011614005</v>
          </cell>
          <cell r="I150">
            <v>52.727033477784026</v>
          </cell>
          <cell r="J150">
            <v>399.41660176622628</v>
          </cell>
          <cell r="K150">
            <v>36.200000000000003</v>
          </cell>
          <cell r="L150">
            <v>435.61660176622627</v>
          </cell>
          <cell r="M150">
            <v>91.653733011614008</v>
          </cell>
          <cell r="N150">
            <v>527.27033477784028</v>
          </cell>
        </row>
        <row r="151">
          <cell r="A151">
            <v>3056</v>
          </cell>
          <cell r="B151" t="str">
            <v>PAE: DESINSTALAÇÃO E RECUPERAÇÃO DO LOCAL</v>
          </cell>
          <cell r="C151" t="str">
            <v>UN</v>
          </cell>
          <cell r="D151">
            <v>10</v>
          </cell>
          <cell r="E151">
            <v>40.428461629324715</v>
          </cell>
          <cell r="F151">
            <v>52.46</v>
          </cell>
          <cell r="G151">
            <v>92.888461629324723</v>
          </cell>
          <cell r="H151">
            <v>19.543732326809923</v>
          </cell>
          <cell r="I151">
            <v>112.43219395613465</v>
          </cell>
          <cell r="J151">
            <v>404.28461629324715</v>
          </cell>
          <cell r="K151">
            <v>524.6</v>
          </cell>
          <cell r="L151">
            <v>928.88461629324718</v>
          </cell>
          <cell r="M151">
            <v>195.43732326809925</v>
          </cell>
          <cell r="N151">
            <v>1124.3219395613464</v>
          </cell>
        </row>
        <row r="152">
          <cell r="A152">
            <v>3057</v>
          </cell>
          <cell r="B152" t="str">
            <v>CORTINA ROLÔ - NOVA</v>
          </cell>
          <cell r="C152" t="str">
            <v>UN</v>
          </cell>
          <cell r="D152">
            <v>607</v>
          </cell>
          <cell r="E152">
            <v>71.54385284384054</v>
          </cell>
          <cell r="F152">
            <v>92.84</v>
          </cell>
          <cell r="G152">
            <v>164.38385284384054</v>
          </cell>
          <cell r="H152">
            <v>34.586362638344049</v>
          </cell>
          <cell r="I152">
            <v>198.97021548218459</v>
          </cell>
          <cell r="J152">
            <v>43427.118676211205</v>
          </cell>
          <cell r="K152">
            <v>56353.880000000005</v>
          </cell>
          <cell r="L152">
            <v>99780.998676211209</v>
          </cell>
          <cell r="M152">
            <v>20993.92212147484</v>
          </cell>
          <cell r="N152">
            <v>120774.92079768605</v>
          </cell>
        </row>
        <row r="153">
          <cell r="A153">
            <v>3058</v>
          </cell>
          <cell r="B153" t="str">
            <v>PERSIANA OU CORTINA ROLÔ - REPARO</v>
          </cell>
          <cell r="C153" t="str">
            <v>UN</v>
          </cell>
          <cell r="D153">
            <v>40</v>
          </cell>
          <cell r="E153">
            <v>26.638413919993273</v>
          </cell>
          <cell r="F153">
            <v>34.57</v>
          </cell>
          <cell r="G153">
            <v>61.208413919993276</v>
          </cell>
          <cell r="H153">
            <v>12.878250288766585</v>
          </cell>
          <cell r="I153">
            <v>74.086664208759856</v>
          </cell>
          <cell r="J153">
            <v>1065.536556799731</v>
          </cell>
          <cell r="K153">
            <v>1382.8</v>
          </cell>
          <cell r="L153">
            <v>2448.3365567997307</v>
          </cell>
          <cell r="M153">
            <v>515.13001155066343</v>
          </cell>
          <cell r="N153">
            <v>2963.466568350394</v>
          </cell>
        </row>
        <row r="154">
          <cell r="A154">
            <v>3059</v>
          </cell>
          <cell r="B154" t="str">
            <v>PONTO LÓGICO - NOVO (CABO UTP CAT 6 GIGABIT 23AWG LSZH 4 PARES - CINZA CLARO)</v>
          </cell>
          <cell r="C154" t="str">
            <v>pt</v>
          </cell>
          <cell r="D154">
            <v>79</v>
          </cell>
          <cell r="E154">
            <v>88.521999999999991</v>
          </cell>
          <cell r="F154">
            <v>238.61</v>
          </cell>
          <cell r="G154">
            <v>327.13200000000001</v>
          </cell>
          <cell r="H154">
            <v>68.828572800000003</v>
          </cell>
          <cell r="I154">
            <v>395.96057280000002</v>
          </cell>
          <cell r="J154">
            <v>6993.2379999999994</v>
          </cell>
          <cell r="K154">
            <v>18850.190000000002</v>
          </cell>
          <cell r="L154">
            <v>25843.428</v>
          </cell>
          <cell r="M154">
            <v>5437.4572512000004</v>
          </cell>
          <cell r="N154">
            <v>31280.885251200001</v>
          </cell>
        </row>
        <row r="155">
          <cell r="J155">
            <v>712181.58740861411</v>
          </cell>
          <cell r="K155">
            <v>887432.2781624943</v>
          </cell>
          <cell r="L155">
            <v>1599613.8655711084</v>
          </cell>
          <cell r="M155">
            <v>336558.75731616135</v>
          </cell>
          <cell r="N155">
            <v>1936172.6228872696</v>
          </cell>
        </row>
        <row r="156">
          <cell r="J156">
            <v>59348.465617384507</v>
          </cell>
          <cell r="K156">
            <v>73952.68984687452</v>
          </cell>
          <cell r="L156">
            <v>133301.15546425903</v>
          </cell>
          <cell r="M156">
            <v>28046.563109680112</v>
          </cell>
          <cell r="N156">
            <v>161347.71857393914</v>
          </cell>
        </row>
        <row r="157">
          <cell r="I157">
            <v>0.2104</v>
          </cell>
          <cell r="J157">
            <v>12486.917165897701</v>
          </cell>
          <cell r="K157">
            <v>15559.6459437824</v>
          </cell>
          <cell r="L157">
            <v>28046.563109680101</v>
          </cell>
        </row>
        <row r="158">
          <cell r="J158">
            <v>71835.382783282213</v>
          </cell>
          <cell r="K158">
            <v>89512.335790656914</v>
          </cell>
          <cell r="L158">
            <v>161347.71857393911</v>
          </cell>
        </row>
        <row r="159">
          <cell r="J159">
            <v>90241.64</v>
          </cell>
        </row>
        <row r="160">
          <cell r="J160">
            <v>0.79603365789099367</v>
          </cell>
          <cell r="K160">
            <v>0.99191831831355137</v>
          </cell>
          <cell r="L160">
            <v>1.787951976204545</v>
          </cell>
        </row>
      </sheetData>
      <sheetData sheetId="21">
        <row r="1">
          <cell r="J1" t="str">
            <v>CEARÁ</v>
          </cell>
        </row>
        <row r="5">
          <cell r="H5">
            <v>0.2104</v>
          </cell>
          <cell r="M5">
            <v>0.2104</v>
          </cell>
        </row>
        <row r="6">
          <cell r="A6">
            <v>1001</v>
          </cell>
          <cell r="B6" t="str">
            <v>BATENTE / PORTAL / ADUELA / MARCO EM MADEIRA MACICA COM REBAIXO, E = *3* CM, L = *14* CM, PARA PORTAS DE  GIRO DE *60 CM A 120* CM  X *210* CM, CEDRINHO / ANGELIM COMERCIAL / TAURI / CURUPIXA / PEROBA / CUMARU OU EQUIVALENTE DA REGIAO (NAO INCLUI ALIZARES)</v>
          </cell>
          <cell r="C6" t="str">
            <v>JG</v>
          </cell>
          <cell r="D6">
            <v>5</v>
          </cell>
          <cell r="E6">
            <v>0</v>
          </cell>
          <cell r="F6">
            <v>180</v>
          </cell>
          <cell r="G6">
            <v>180</v>
          </cell>
          <cell r="H6">
            <v>37.872</v>
          </cell>
          <cell r="I6">
            <v>217.87200000000001</v>
          </cell>
          <cell r="J6">
            <v>0</v>
          </cell>
          <cell r="K6">
            <v>900</v>
          </cell>
          <cell r="L6">
            <v>900</v>
          </cell>
          <cell r="M6">
            <v>189.36</v>
          </cell>
          <cell r="N6">
            <v>1089.3600000000001</v>
          </cell>
        </row>
        <row r="7">
          <cell r="A7">
            <v>1002</v>
          </cell>
          <cell r="B7" t="str">
            <v xml:space="preserve">ALÇAPÃO 60 X 60 CM COM MOLDURA </v>
          </cell>
          <cell r="C7" t="str">
            <v>UN</v>
          </cell>
          <cell r="D7">
            <v>5</v>
          </cell>
          <cell r="E7">
            <v>0</v>
          </cell>
          <cell r="F7">
            <v>204.58</v>
          </cell>
          <cell r="G7">
            <v>204.58</v>
          </cell>
          <cell r="H7">
            <v>43.043632000000002</v>
          </cell>
          <cell r="I7">
            <v>247.62363200000001</v>
          </cell>
          <cell r="J7">
            <v>0</v>
          </cell>
          <cell r="K7">
            <v>1022.9000000000001</v>
          </cell>
          <cell r="L7">
            <v>1022.9000000000001</v>
          </cell>
          <cell r="M7">
            <v>215.21816000000001</v>
          </cell>
          <cell r="N7">
            <v>1238.11816</v>
          </cell>
        </row>
        <row r="8">
          <cell r="A8">
            <v>1003</v>
          </cell>
          <cell r="B8" t="str">
            <v>GUARNICAO / ALIZAR / VISTA LISA EM MADEIRA MACICA, PARA PORTA  , E = *1* CM, L = *5* CM, CEDRINHO / ANGELIM COMERCIAL / TAURI/ CURUPIXA / PEROBA / CUMARU OU EQUIVALENTE DA REGIAO</v>
          </cell>
          <cell r="C8" t="str">
            <v>M</v>
          </cell>
          <cell r="D8">
            <v>32</v>
          </cell>
          <cell r="E8">
            <v>0</v>
          </cell>
          <cell r="F8">
            <v>6.54</v>
          </cell>
          <cell r="G8">
            <v>6.54</v>
          </cell>
          <cell r="H8">
            <v>1.3760160000000001</v>
          </cell>
          <cell r="I8">
            <v>7.9160159999999999</v>
          </cell>
          <cell r="J8">
            <v>0</v>
          </cell>
          <cell r="K8">
            <v>209.28</v>
          </cell>
          <cell r="L8">
            <v>209.28</v>
          </cell>
          <cell r="M8">
            <v>44.032512000000004</v>
          </cell>
          <cell r="N8">
            <v>253.312512</v>
          </cell>
        </row>
        <row r="9">
          <cell r="A9">
            <v>1004</v>
          </cell>
          <cell r="B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C9" t="str">
            <v>MXMES</v>
          </cell>
          <cell r="D9">
            <v>22</v>
          </cell>
          <cell r="E9">
            <v>0</v>
          </cell>
          <cell r="F9">
            <v>17.78</v>
          </cell>
          <cell r="G9">
            <v>17.78</v>
          </cell>
          <cell r="H9">
            <v>3.7409120000000002</v>
          </cell>
          <cell r="I9">
            <v>21.520912000000003</v>
          </cell>
          <cell r="J9">
            <v>0</v>
          </cell>
          <cell r="K9">
            <v>391.16</v>
          </cell>
          <cell r="L9">
            <v>391.16</v>
          </cell>
          <cell r="M9">
            <v>82.300064000000006</v>
          </cell>
          <cell r="N9">
            <v>473.46006400000005</v>
          </cell>
        </row>
        <row r="10">
          <cell r="A10">
            <v>1005</v>
          </cell>
          <cell r="B10" t="str">
            <v>AREIA FINA - POSTO JAZIDA/FORNECEDOR (RETIRADO NA JAZIDA, SEM TRANSPORTE)</v>
          </cell>
          <cell r="C10" t="str">
            <v>M3</v>
          </cell>
          <cell r="D10">
            <v>67</v>
          </cell>
          <cell r="E10">
            <v>0</v>
          </cell>
          <cell r="F10">
            <v>150</v>
          </cell>
          <cell r="G10">
            <v>150</v>
          </cell>
          <cell r="H10">
            <v>31.560000000000002</v>
          </cell>
          <cell r="I10">
            <v>181.56</v>
          </cell>
          <cell r="J10">
            <v>0</v>
          </cell>
          <cell r="K10">
            <v>10050</v>
          </cell>
          <cell r="L10">
            <v>10050</v>
          </cell>
          <cell r="M10">
            <v>2114.52</v>
          </cell>
          <cell r="N10">
            <v>12164.52</v>
          </cell>
        </row>
        <row r="11">
          <cell r="A11">
            <v>1006</v>
          </cell>
          <cell r="B11" t="str">
            <v>AREIA MEDIA - POSTO JAZIDA/FORNECEDOR (RETIRADO NA JAZIDA, SEM TRANSPORTE)</v>
          </cell>
          <cell r="C11" t="str">
            <v>M3</v>
          </cell>
          <cell r="D11">
            <v>67</v>
          </cell>
          <cell r="E11">
            <v>0</v>
          </cell>
          <cell r="F11">
            <v>150</v>
          </cell>
          <cell r="G11">
            <v>150</v>
          </cell>
          <cell r="H11">
            <v>31.560000000000002</v>
          </cell>
          <cell r="I11">
            <v>181.56</v>
          </cell>
          <cell r="J11">
            <v>0</v>
          </cell>
          <cell r="K11">
            <v>10050</v>
          </cell>
          <cell r="L11">
            <v>10050</v>
          </cell>
          <cell r="M11">
            <v>2114.52</v>
          </cell>
          <cell r="N11">
            <v>12164.52</v>
          </cell>
        </row>
        <row r="12">
          <cell r="A12">
            <v>1007</v>
          </cell>
          <cell r="B12" t="str">
            <v>ARGAMASSA COLANTE AC I PARA CERAMICAS</v>
          </cell>
          <cell r="C12" t="str">
            <v>KG</v>
          </cell>
          <cell r="D12">
            <v>214</v>
          </cell>
          <cell r="E12">
            <v>0</v>
          </cell>
          <cell r="F12">
            <v>1.1000000000000001</v>
          </cell>
          <cell r="G12">
            <v>1.1000000000000001</v>
          </cell>
          <cell r="H12">
            <v>0.23144000000000003</v>
          </cell>
          <cell r="I12">
            <v>1.3314400000000002</v>
          </cell>
          <cell r="J12">
            <v>0</v>
          </cell>
          <cell r="K12">
            <v>235.4</v>
          </cell>
          <cell r="L12">
            <v>235.4</v>
          </cell>
          <cell r="M12">
            <v>49.528160000000007</v>
          </cell>
          <cell r="N12">
            <v>284.92815999999999</v>
          </cell>
        </row>
        <row r="13">
          <cell r="A13">
            <v>1008</v>
          </cell>
          <cell r="B13" t="str">
            <v>ARGAMASSA POLIMÉRICA BICOMPONENTE, À BASE DE CIMENTO, AGREGADOS MINERAIS INERTES, POLÍMEROS ACRÍLICOS E ADITIVOS, REF.: DENVERTEC 100 OU EQUIVALENTE  (PISOS DAS ÁREAS MOLHADAS)</v>
          </cell>
          <cell r="C13" t="str">
            <v>M2</v>
          </cell>
          <cell r="D13">
            <v>214</v>
          </cell>
          <cell r="E13">
            <v>0</v>
          </cell>
          <cell r="F13">
            <v>49.44</v>
          </cell>
          <cell r="G13">
            <v>49.44</v>
          </cell>
          <cell r="H13">
            <v>10.402175999999999</v>
          </cell>
          <cell r="I13">
            <v>59.842175999999995</v>
          </cell>
          <cell r="J13">
            <v>0</v>
          </cell>
          <cell r="K13">
            <v>10580.16</v>
          </cell>
          <cell r="L13">
            <v>10580.16</v>
          </cell>
          <cell r="M13">
            <v>2226.0656639999997</v>
          </cell>
          <cell r="N13">
            <v>12806.225664</v>
          </cell>
        </row>
        <row r="14">
          <cell r="A14">
            <v>1009</v>
          </cell>
          <cell r="B14" t="str">
            <v>ARGAMASSA INDUSTRIALIZADA MULTIUSO, PARA REVESTIMENTO INTERNO E EXTERNO E ASSENTAMENTO DE BLOCOS DIVERSOS</v>
          </cell>
          <cell r="C14" t="str">
            <v>KG</v>
          </cell>
          <cell r="D14">
            <v>43</v>
          </cell>
          <cell r="E14">
            <v>0</v>
          </cell>
          <cell r="F14">
            <v>1.2</v>
          </cell>
          <cell r="G14">
            <v>1.2</v>
          </cell>
          <cell r="H14">
            <v>0.25247999999999998</v>
          </cell>
          <cell r="I14">
            <v>1.45248</v>
          </cell>
          <cell r="J14">
            <v>0</v>
          </cell>
          <cell r="K14">
            <v>51.6</v>
          </cell>
          <cell r="L14">
            <v>51.6</v>
          </cell>
          <cell r="M14">
            <v>10.856639999999999</v>
          </cell>
          <cell r="N14">
            <v>62.45664</v>
          </cell>
        </row>
        <row r="15">
          <cell r="A15">
            <v>1010</v>
          </cell>
          <cell r="B15" t="str">
            <v>ACO CA-50, 10,0 MM, OU 12,5 MM, OU 16,0 MM, OU 20,0 MM, DOBRADO E CORTADO</v>
          </cell>
          <cell r="C15" t="str">
            <v>KG</v>
          </cell>
          <cell r="D15">
            <v>43</v>
          </cell>
          <cell r="E15">
            <v>0</v>
          </cell>
          <cell r="F15">
            <v>8.35</v>
          </cell>
          <cell r="G15">
            <v>8.35</v>
          </cell>
          <cell r="H15">
            <v>1.75684</v>
          </cell>
          <cell r="I15">
            <v>10.10684</v>
          </cell>
          <cell r="J15">
            <v>0</v>
          </cell>
          <cell r="K15">
            <v>359.05</v>
          </cell>
          <cell r="L15">
            <v>359.05</v>
          </cell>
          <cell r="M15">
            <v>75.544119999999992</v>
          </cell>
          <cell r="N15">
            <v>434.59411999999998</v>
          </cell>
        </row>
        <row r="16">
          <cell r="A16">
            <v>1011</v>
          </cell>
          <cell r="B16" t="str">
            <v>ACO CA-60, 6,0 MM OU 7,0 MM, DOBRADO E CORTADO</v>
          </cell>
          <cell r="C16" t="str">
            <v>KG</v>
          </cell>
          <cell r="D16">
            <v>43</v>
          </cell>
          <cell r="E16">
            <v>0</v>
          </cell>
          <cell r="F16">
            <v>8.8000000000000007</v>
          </cell>
          <cell r="G16">
            <v>8.8000000000000007</v>
          </cell>
          <cell r="H16">
            <v>1.8515200000000003</v>
          </cell>
          <cell r="I16">
            <v>10.651520000000001</v>
          </cell>
          <cell r="J16">
            <v>0</v>
          </cell>
          <cell r="K16">
            <v>378.40000000000003</v>
          </cell>
          <cell r="L16">
            <v>378.40000000000003</v>
          </cell>
          <cell r="M16">
            <v>79.61536000000001</v>
          </cell>
          <cell r="N16">
            <v>458.01536000000004</v>
          </cell>
        </row>
        <row r="17">
          <cell r="A17">
            <v>1012</v>
          </cell>
          <cell r="B17" t="str">
            <v>ARRUELA BORRACHA P/ FLANGE PN - 10 DN 50</v>
          </cell>
          <cell r="C17" t="str">
            <v>UN</v>
          </cell>
          <cell r="D17">
            <v>43</v>
          </cell>
          <cell r="E17">
            <v>0</v>
          </cell>
          <cell r="F17">
            <v>16.53</v>
          </cell>
          <cell r="G17">
            <v>16.53</v>
          </cell>
          <cell r="H17">
            <v>3.4779120000000003</v>
          </cell>
          <cell r="I17">
            <v>20.007912000000001</v>
          </cell>
          <cell r="J17">
            <v>0</v>
          </cell>
          <cell r="K17">
            <v>710.79000000000008</v>
          </cell>
          <cell r="L17">
            <v>710.79000000000008</v>
          </cell>
          <cell r="M17">
            <v>149.55021600000001</v>
          </cell>
          <cell r="N17">
            <v>860.34021600000005</v>
          </cell>
        </row>
        <row r="18">
          <cell r="A18">
            <v>1013</v>
          </cell>
          <cell r="B18" t="str">
            <v>REVESTIMENTO EM CERAMICA ESMALTADA COMERCIAL, PEI MENOR OU IGUAL A 3, FORMATO MENOR OU IGUAL A 2025 CM2</v>
          </cell>
          <cell r="C18" t="str">
            <v>M2</v>
          </cell>
          <cell r="D18">
            <v>43</v>
          </cell>
          <cell r="E18">
            <v>0</v>
          </cell>
          <cell r="F18">
            <v>20.440000000000001</v>
          </cell>
          <cell r="G18">
            <v>20.440000000000001</v>
          </cell>
          <cell r="H18">
            <v>4.3005760000000004</v>
          </cell>
          <cell r="I18">
            <v>24.740576000000001</v>
          </cell>
          <cell r="J18">
            <v>0</v>
          </cell>
          <cell r="K18">
            <v>878.92000000000007</v>
          </cell>
          <cell r="L18">
            <v>878.92000000000007</v>
          </cell>
          <cell r="M18">
            <v>184.92476800000003</v>
          </cell>
          <cell r="N18">
            <v>1063.8447680000002</v>
          </cell>
        </row>
        <row r="19">
          <cell r="A19">
            <v>1014</v>
          </cell>
          <cell r="B19" t="str">
            <v>BANCADA EM GRANITO POLIDO CINZA ANDORINHA, 2,5CM DE ESPESSURA</v>
          </cell>
          <cell r="C19" t="str">
            <v>M2</v>
          </cell>
          <cell r="D19">
            <v>43</v>
          </cell>
          <cell r="E19">
            <v>0</v>
          </cell>
          <cell r="F19">
            <v>255.38</v>
          </cell>
          <cell r="G19">
            <v>255.38</v>
          </cell>
          <cell r="H19">
            <v>53.731952</v>
          </cell>
          <cell r="I19">
            <v>309.11195199999997</v>
          </cell>
          <cell r="J19">
            <v>0</v>
          </cell>
          <cell r="K19">
            <v>10981.34</v>
          </cell>
          <cell r="L19">
            <v>10981.34</v>
          </cell>
          <cell r="M19">
            <v>2310.4739359999999</v>
          </cell>
          <cell r="N19">
            <v>13291.813936</v>
          </cell>
        </row>
        <row r="20">
          <cell r="A20">
            <v>1015</v>
          </cell>
          <cell r="B20" t="str">
            <v>BARRA FIXA CROMADA / AÇO INOX ESCOVADO BIT. Ø1 3/4” COMP.= 1,40 (FORMATO EM “U”/LADO FRONTAL=0,60)-APOIO PARA LAVATÓRIO</v>
          </cell>
          <cell r="C20" t="str">
            <v>M</v>
          </cell>
          <cell r="D20">
            <v>9</v>
          </cell>
          <cell r="E20">
            <v>0</v>
          </cell>
          <cell r="F20">
            <v>647.63</v>
          </cell>
          <cell r="G20">
            <v>647.63</v>
          </cell>
          <cell r="H20">
            <v>136.26135199999999</v>
          </cell>
          <cell r="I20">
            <v>783.89135199999998</v>
          </cell>
          <cell r="J20">
            <v>0</v>
          </cell>
          <cell r="K20">
            <v>5828.67</v>
          </cell>
          <cell r="L20">
            <v>5828.67</v>
          </cell>
          <cell r="M20">
            <v>1226.3521679999999</v>
          </cell>
          <cell r="N20">
            <v>7055.0221679999995</v>
          </cell>
        </row>
        <row r="21">
          <cell r="A21">
            <v>1016</v>
          </cell>
          <cell r="B21" t="str">
            <v>BARRA FIXA CROMADA / AÇO INOX ESCOVADO Ø1 3/4" COMP.= .45M (EIXO A EIXO) - INSTALAÇÃO NA PORTA</v>
          </cell>
          <cell r="C21" t="str">
            <v>M</v>
          </cell>
          <cell r="D21">
            <v>9</v>
          </cell>
          <cell r="E21">
            <v>0</v>
          </cell>
          <cell r="F21">
            <v>215.88</v>
          </cell>
          <cell r="G21">
            <v>215.88</v>
          </cell>
          <cell r="H21">
            <v>45.421151999999999</v>
          </cell>
          <cell r="I21">
            <v>261.301152</v>
          </cell>
          <cell r="J21">
            <v>0</v>
          </cell>
          <cell r="K21">
            <v>1942.92</v>
          </cell>
          <cell r="L21">
            <v>1942.92</v>
          </cell>
          <cell r="M21">
            <v>408.790368</v>
          </cell>
          <cell r="N21">
            <v>2351.710368</v>
          </cell>
        </row>
        <row r="22">
          <cell r="A22">
            <v>1017</v>
          </cell>
          <cell r="B22" t="str">
            <v>BARRA FIXA CROMADA / AÇO INOX ESCOVADO Ø1 3/4" COMP.= 0,80M (EIXO A EIXO) - APOIO P/ BACIA SANITÁRIA</v>
          </cell>
          <cell r="C22" t="str">
            <v>M</v>
          </cell>
          <cell r="D22">
            <v>9</v>
          </cell>
          <cell r="E22">
            <v>0</v>
          </cell>
          <cell r="F22">
            <v>518.1</v>
          </cell>
          <cell r="G22">
            <v>518.1</v>
          </cell>
          <cell r="H22">
            <v>109.00824</v>
          </cell>
          <cell r="I22">
            <v>627.10824000000002</v>
          </cell>
          <cell r="J22">
            <v>0</v>
          </cell>
          <cell r="K22">
            <v>4662.9000000000005</v>
          </cell>
          <cell r="L22">
            <v>4662.9000000000005</v>
          </cell>
          <cell r="M22">
            <v>981.07416000000001</v>
          </cell>
          <cell r="N22">
            <v>5643.9741600000007</v>
          </cell>
        </row>
        <row r="23">
          <cell r="A23">
            <v>1018</v>
          </cell>
          <cell r="B23" t="str">
            <v>BATENTE DE ALUMÍNIO (ALTURA: 2,10 M / LARGURA: 0,60 M / TIPO DE ACABAMENTO: ANODIZADO)</v>
          </cell>
          <cell r="C23" t="str">
            <v>UN</v>
          </cell>
          <cell r="D23">
            <v>5</v>
          </cell>
          <cell r="E23">
            <v>0</v>
          </cell>
          <cell r="F23">
            <v>63.036000000000001</v>
          </cell>
          <cell r="G23">
            <v>63.036000000000001</v>
          </cell>
          <cell r="H23">
            <v>13.262774400000001</v>
          </cell>
          <cell r="I23">
            <v>76.298774399999999</v>
          </cell>
          <cell r="J23">
            <v>0</v>
          </cell>
          <cell r="K23">
            <v>315.18</v>
          </cell>
          <cell r="L23">
            <v>315.18</v>
          </cell>
          <cell r="M23">
            <v>66.313872000000003</v>
          </cell>
          <cell r="N23">
            <v>381.49387200000001</v>
          </cell>
        </row>
        <row r="24">
          <cell r="A24">
            <v>1019</v>
          </cell>
          <cell r="B24" t="str">
            <v>BATENTE DE MADEIRA</v>
          </cell>
          <cell r="C24" t="str">
            <v>CJ</v>
          </cell>
          <cell r="D24">
            <v>5</v>
          </cell>
          <cell r="E24">
            <v>0</v>
          </cell>
          <cell r="F24">
            <v>110.3</v>
          </cell>
          <cell r="G24">
            <v>110.3</v>
          </cell>
          <cell r="H24">
            <v>23.20712</v>
          </cell>
          <cell r="I24">
            <v>133.50711999999999</v>
          </cell>
          <cell r="J24">
            <v>0</v>
          </cell>
          <cell r="K24">
            <v>551.5</v>
          </cell>
          <cell r="L24">
            <v>551.5</v>
          </cell>
          <cell r="M24">
            <v>116.0356</v>
          </cell>
          <cell r="N24">
            <v>667.53560000000004</v>
          </cell>
        </row>
        <row r="25">
          <cell r="A25">
            <v>1020</v>
          </cell>
          <cell r="B25" t="str">
            <v>BEBEDOURO A SER FORNECIDO PELA CAIXA - INSTALAÇÃO</v>
          </cell>
          <cell r="C25" t="str">
            <v>SV</v>
          </cell>
          <cell r="D25">
            <v>5</v>
          </cell>
          <cell r="E25">
            <v>0</v>
          </cell>
          <cell r="F25">
            <v>31.5</v>
          </cell>
          <cell r="G25">
            <v>31.5</v>
          </cell>
          <cell r="H25">
            <v>6.6276000000000002</v>
          </cell>
          <cell r="I25">
            <v>38.127600000000001</v>
          </cell>
          <cell r="J25">
            <v>0</v>
          </cell>
          <cell r="K25">
            <v>157.5</v>
          </cell>
          <cell r="L25">
            <v>157.5</v>
          </cell>
          <cell r="M25">
            <v>33.137999999999998</v>
          </cell>
          <cell r="N25">
            <v>190.63800000000001</v>
          </cell>
        </row>
        <row r="26">
          <cell r="A26">
            <v>1021</v>
          </cell>
          <cell r="B26" t="str">
            <v>BETONEIRA, CAPACIDADE NOMINAL 600 L, CAPACIDADE DE MISTURA 440 L, MOTOR A DIESEL POTENCIA 10 CV, COM CARREGADOR (LOCACAO)</v>
          </cell>
          <cell r="C26" t="str">
            <v>H</v>
          </cell>
          <cell r="D26">
            <v>5</v>
          </cell>
          <cell r="E26">
            <v>0</v>
          </cell>
          <cell r="F26">
            <v>8.17</v>
          </cell>
          <cell r="G26">
            <v>8.17</v>
          </cell>
          <cell r="H26">
            <v>1.7189680000000001</v>
          </cell>
          <cell r="I26">
            <v>9.8889680000000002</v>
          </cell>
          <cell r="J26">
            <v>0</v>
          </cell>
          <cell r="K26">
            <v>40.85</v>
          </cell>
          <cell r="L26">
            <v>40.85</v>
          </cell>
          <cell r="M26">
            <v>8.5948399999999996</v>
          </cell>
          <cell r="N26">
            <v>49.444839999999999</v>
          </cell>
        </row>
        <row r="27">
          <cell r="A27">
            <v>1022</v>
          </cell>
          <cell r="B27" t="str">
            <v>BLOCO CERAMICO / TIJOLO VAZADO PARA ALVENARIA DE VEDACAO, 8 FUROS NA HORIZONTAL, DE 9 X 19 X 19 CM (L XA X C)</v>
          </cell>
          <cell r="C27" t="str">
            <v>UN</v>
          </cell>
          <cell r="D27">
            <v>5</v>
          </cell>
          <cell r="E27">
            <v>0</v>
          </cell>
          <cell r="F27">
            <v>0.55000000000000004</v>
          </cell>
          <cell r="G27">
            <v>0.55000000000000004</v>
          </cell>
          <cell r="H27">
            <v>0.11572000000000002</v>
          </cell>
          <cell r="I27">
            <v>0.66572000000000009</v>
          </cell>
          <cell r="J27">
            <v>0</v>
          </cell>
          <cell r="K27">
            <v>2.75</v>
          </cell>
          <cell r="L27">
            <v>2.75</v>
          </cell>
          <cell r="M27">
            <v>0.57860000000000011</v>
          </cell>
          <cell r="N27">
            <v>3.3286000000000002</v>
          </cell>
        </row>
        <row r="28">
          <cell r="A28">
            <v>1023</v>
          </cell>
          <cell r="B28" t="str">
            <v>BLOCO DE CONCRETO INTERTRAVADO PAVER HOLLAND 08, 98X198CM E ESPESSURA 8CM, RESISTÊNCIA DE NO MÍNIMO 35MPA – COR: 08 CINZA, REF. PAVER – , CÓD.: PH08CZ  OU EQUIVALENTE COM CAMA DE AREIA</v>
          </cell>
          <cell r="C28" t="str">
            <v>M2</v>
          </cell>
          <cell r="D28">
            <v>22</v>
          </cell>
          <cell r="E28">
            <v>0</v>
          </cell>
          <cell r="F28">
            <v>61.46</v>
          </cell>
          <cell r="G28">
            <v>61.46</v>
          </cell>
          <cell r="H28">
            <v>12.931184</v>
          </cell>
          <cell r="I28">
            <v>74.391183999999996</v>
          </cell>
          <cell r="J28">
            <v>0</v>
          </cell>
          <cell r="K28">
            <v>1352.1200000000001</v>
          </cell>
          <cell r="L28">
            <v>1352.1200000000001</v>
          </cell>
          <cell r="M28">
            <v>284.48604799999998</v>
          </cell>
          <cell r="N28">
            <v>1636.6060480000001</v>
          </cell>
        </row>
        <row r="29">
          <cell r="A29">
            <v>1024</v>
          </cell>
          <cell r="B29" t="str">
            <v>BLOQUETE/PISO INTERTRAVADO DE CONCRETO - MODELO SEXTAVADO / HEXAGONAL, 25 CM X 25 CM, E = 6 CM, RESISTENCIA DE 35 MPA (NBR 9781), COR NATURAL</v>
          </cell>
          <cell r="C29" t="str">
            <v>M2</v>
          </cell>
          <cell r="D29">
            <v>22</v>
          </cell>
          <cell r="E29">
            <v>0</v>
          </cell>
          <cell r="F29">
            <v>42.2</v>
          </cell>
          <cell r="G29">
            <v>42.2</v>
          </cell>
          <cell r="H29">
            <v>8.8788800000000005</v>
          </cell>
          <cell r="I29">
            <v>51.078880000000005</v>
          </cell>
          <cell r="J29">
            <v>0</v>
          </cell>
          <cell r="K29">
            <v>928.40000000000009</v>
          </cell>
          <cell r="L29">
            <v>928.40000000000009</v>
          </cell>
          <cell r="M29">
            <v>195.33536000000001</v>
          </cell>
          <cell r="N29">
            <v>1123.7353600000001</v>
          </cell>
        </row>
        <row r="30">
          <cell r="A30">
            <v>1025</v>
          </cell>
          <cell r="B30" t="str">
            <v>BRISE METÁLICO DE ALUMÍNIO, ESP.: 1,3MM, COMPOSTO POR CONJUNTO DE LÂMINAS MONTADO COM PERFIS DE ALUMÍNIO EXTRUDADO DE 60X38X1,5MM OS QUAIS SERÃO FIXADOS A ESTRUTURA MEDIANTE SUPORTES E FIXAÇÕES INCLUSOS. - MARQUISE</v>
          </cell>
          <cell r="C30" t="str">
            <v>M2</v>
          </cell>
          <cell r="D30">
            <v>20</v>
          </cell>
          <cell r="E30">
            <v>0</v>
          </cell>
          <cell r="F30">
            <v>206.32</v>
          </cell>
          <cell r="G30">
            <v>206.32</v>
          </cell>
          <cell r="H30">
            <v>43.409728000000001</v>
          </cell>
          <cell r="I30">
            <v>249.72972799999999</v>
          </cell>
          <cell r="J30">
            <v>0</v>
          </cell>
          <cell r="K30">
            <v>4126.3999999999996</v>
          </cell>
          <cell r="L30">
            <v>4126.3999999999996</v>
          </cell>
          <cell r="M30">
            <v>868.19456000000002</v>
          </cell>
          <cell r="N30">
            <v>4994.5945599999995</v>
          </cell>
        </row>
        <row r="31">
          <cell r="A31">
            <v>1026</v>
          </cell>
          <cell r="B31" t="str">
            <v>BUCHA DE NYLON SEM ABA S10, COM PARAFUSO DE 6,10 X 65 MM EM ACO ZINCADO COM ROSCA SOBERBA, CABECA CHATA E FENDA PHILLIPS</v>
          </cell>
          <cell r="C31" t="str">
            <v>UN</v>
          </cell>
          <cell r="D31">
            <v>426</v>
          </cell>
          <cell r="E31">
            <v>0</v>
          </cell>
          <cell r="F31">
            <v>0.92</v>
          </cell>
          <cell r="G31">
            <v>0.92</v>
          </cell>
          <cell r="H31">
            <v>0.19356800000000002</v>
          </cell>
          <cell r="I31">
            <v>1.1135680000000001</v>
          </cell>
          <cell r="J31">
            <v>0</v>
          </cell>
          <cell r="K31">
            <v>391.92</v>
          </cell>
          <cell r="L31">
            <v>391.92</v>
          </cell>
          <cell r="M31">
            <v>82.459968000000003</v>
          </cell>
          <cell r="N31">
            <v>474.37996800000002</v>
          </cell>
        </row>
        <row r="32">
          <cell r="A32">
            <v>1027</v>
          </cell>
          <cell r="B32" t="str">
            <v>BUCHA DE NYLON SEM ABA S6, COM PARAFUSO DE 4,20 X 40 MM EM ACO ZINCADO COM ROSCA SOBERBA, CABECA CHATA E FENDA PHILLIPS</v>
          </cell>
          <cell r="C32" t="str">
            <v>UN</v>
          </cell>
          <cell r="D32">
            <v>426</v>
          </cell>
          <cell r="E32">
            <v>0</v>
          </cell>
          <cell r="F32">
            <v>0.31</v>
          </cell>
          <cell r="G32">
            <v>0.31</v>
          </cell>
          <cell r="H32">
            <v>6.5224000000000004E-2</v>
          </cell>
          <cell r="I32">
            <v>0.375224</v>
          </cell>
          <cell r="J32">
            <v>0</v>
          </cell>
          <cell r="K32">
            <v>132.06</v>
          </cell>
          <cell r="L32">
            <v>132.06</v>
          </cell>
          <cell r="M32">
            <v>27.785424000000003</v>
          </cell>
          <cell r="N32">
            <v>159.84542400000001</v>
          </cell>
        </row>
        <row r="33">
          <cell r="A33">
            <v>1028</v>
          </cell>
          <cell r="B33" t="str">
            <v>BUCHA DE REDUCAO DE FERRO GALVANIZADO, COM ROSCA BSP, DE 1 1/2" X 1"</v>
          </cell>
          <cell r="C33" t="str">
            <v>UN</v>
          </cell>
          <cell r="D33">
            <v>43</v>
          </cell>
          <cell r="E33">
            <v>0</v>
          </cell>
          <cell r="F33">
            <v>23.11</v>
          </cell>
          <cell r="G33">
            <v>23.11</v>
          </cell>
          <cell r="H33">
            <v>4.8623440000000002</v>
          </cell>
          <cell r="I33">
            <v>27.972344</v>
          </cell>
          <cell r="J33">
            <v>0</v>
          </cell>
          <cell r="K33">
            <v>993.73</v>
          </cell>
          <cell r="L33">
            <v>993.73</v>
          </cell>
          <cell r="M33">
            <v>209.080792</v>
          </cell>
          <cell r="N33">
            <v>1202.810792</v>
          </cell>
        </row>
        <row r="34">
          <cell r="A34">
            <v>1029</v>
          </cell>
          <cell r="B34" t="str">
            <v>BUCHA DE REDUCAO DE FERRO GALVANIZADO, COM ROSCA BSP, DE 2" X 1 1/2"</v>
          </cell>
          <cell r="C34" t="str">
            <v>UN</v>
          </cell>
          <cell r="D34">
            <v>43</v>
          </cell>
          <cell r="E34">
            <v>0</v>
          </cell>
          <cell r="F34">
            <v>31.01</v>
          </cell>
          <cell r="G34">
            <v>31.01</v>
          </cell>
          <cell r="H34">
            <v>6.5245040000000003</v>
          </cell>
          <cell r="I34">
            <v>37.534503999999998</v>
          </cell>
          <cell r="J34">
            <v>0</v>
          </cell>
          <cell r="K34">
            <v>1333.43</v>
          </cell>
          <cell r="L34">
            <v>1333.43</v>
          </cell>
          <cell r="M34">
            <v>280.55367200000001</v>
          </cell>
          <cell r="N34">
            <v>1613.9836720000001</v>
          </cell>
        </row>
        <row r="35">
          <cell r="A35">
            <v>1030</v>
          </cell>
          <cell r="B35" t="str">
            <v>BUCHA DE REDUCAO DE PVC, SOLDAVEL, CURTA, COM 25 X 20 MM, PARA AGUA FRIA PREDIAL</v>
          </cell>
          <cell r="C35" t="str">
            <v>UN</v>
          </cell>
          <cell r="D35">
            <v>43</v>
          </cell>
          <cell r="E35">
            <v>0</v>
          </cell>
          <cell r="F35">
            <v>0.62</v>
          </cell>
          <cell r="G35">
            <v>0.62</v>
          </cell>
          <cell r="H35">
            <v>0.13044800000000001</v>
          </cell>
          <cell r="I35">
            <v>0.750448</v>
          </cell>
          <cell r="J35">
            <v>0</v>
          </cell>
          <cell r="K35">
            <v>26.66</v>
          </cell>
          <cell r="L35">
            <v>26.66</v>
          </cell>
          <cell r="M35">
            <v>5.6092640000000005</v>
          </cell>
          <cell r="N35">
            <v>32.269264</v>
          </cell>
        </row>
        <row r="36">
          <cell r="A36">
            <v>1031</v>
          </cell>
          <cell r="B36" t="str">
            <v>BUCHA DE REDUCAO DE PVC, SOLDAVEL, CURTA, COM 32 X 25 MM, PARA AGUA FRIA PREDIAL</v>
          </cell>
          <cell r="C36" t="str">
            <v>UN</v>
          </cell>
          <cell r="D36">
            <v>43</v>
          </cell>
          <cell r="E36">
            <v>0</v>
          </cell>
          <cell r="F36">
            <v>1</v>
          </cell>
          <cell r="G36">
            <v>1</v>
          </cell>
          <cell r="H36">
            <v>0.2104</v>
          </cell>
          <cell r="I36">
            <v>1.2103999999999999</v>
          </cell>
          <cell r="J36">
            <v>0</v>
          </cell>
          <cell r="K36">
            <v>43</v>
          </cell>
          <cell r="L36">
            <v>43</v>
          </cell>
          <cell r="M36">
            <v>9.0472000000000001</v>
          </cell>
          <cell r="N36">
            <v>52.047200000000004</v>
          </cell>
        </row>
        <row r="37">
          <cell r="A37">
            <v>1032</v>
          </cell>
          <cell r="B37" t="str">
            <v>BUCHA DE REDUCAO DE PVC, SOLDAVEL, CURTA, COM 40 X 32 MM, PARA AGUA FRIA PREDIAL</v>
          </cell>
          <cell r="C37" t="str">
            <v>UN</v>
          </cell>
          <cell r="D37">
            <v>43</v>
          </cell>
          <cell r="E37">
            <v>0</v>
          </cell>
          <cell r="F37">
            <v>2.21</v>
          </cell>
          <cell r="G37">
            <v>2.21</v>
          </cell>
          <cell r="H37">
            <v>0.46498400000000001</v>
          </cell>
          <cell r="I37">
            <v>2.6749839999999998</v>
          </cell>
          <cell r="J37">
            <v>0</v>
          </cell>
          <cell r="K37">
            <v>95.03</v>
          </cell>
          <cell r="L37">
            <v>95.03</v>
          </cell>
          <cell r="M37">
            <v>19.994312000000001</v>
          </cell>
          <cell r="N37">
            <v>115.02431200000001</v>
          </cell>
        </row>
        <row r="38">
          <cell r="A38">
            <v>1033</v>
          </cell>
          <cell r="B38" t="str">
            <v>BUCHA DE REDUCAO DE PVC, SOLDAVEL, CURTA, COM 50 X 40 MM, PARA AGUA FRIA PREDIAL</v>
          </cell>
          <cell r="C38" t="str">
            <v>UN</v>
          </cell>
          <cell r="D38">
            <v>43</v>
          </cell>
          <cell r="E38">
            <v>0</v>
          </cell>
          <cell r="F38">
            <v>3.84</v>
          </cell>
          <cell r="G38">
            <v>3.84</v>
          </cell>
          <cell r="H38">
            <v>0.80793599999999999</v>
          </cell>
          <cell r="I38">
            <v>4.6479359999999996</v>
          </cell>
          <cell r="J38">
            <v>0</v>
          </cell>
          <cell r="K38">
            <v>165.12</v>
          </cell>
          <cell r="L38">
            <v>165.12</v>
          </cell>
          <cell r="M38">
            <v>34.741247999999999</v>
          </cell>
          <cell r="N38">
            <v>199.86124799999999</v>
          </cell>
        </row>
        <row r="39">
          <cell r="A39">
            <v>1034</v>
          </cell>
          <cell r="B39" t="str">
            <v>BUCHA DE REDUCAO DE PVC, SOLDAVEL, CURTA, COM 60 X 50 MM, PARA AGUA FRIA PREDIAL</v>
          </cell>
          <cell r="C39" t="str">
            <v>UN</v>
          </cell>
          <cell r="D39">
            <v>43</v>
          </cell>
          <cell r="E39">
            <v>0</v>
          </cell>
          <cell r="F39">
            <v>7.17</v>
          </cell>
          <cell r="G39">
            <v>7.17</v>
          </cell>
          <cell r="H39">
            <v>1.5085679999999999</v>
          </cell>
          <cell r="I39">
            <v>8.6785680000000003</v>
          </cell>
          <cell r="J39">
            <v>0</v>
          </cell>
          <cell r="K39">
            <v>308.31</v>
          </cell>
          <cell r="L39">
            <v>308.31</v>
          </cell>
          <cell r="M39">
            <v>64.86842399999999</v>
          </cell>
          <cell r="N39">
            <v>373.17842400000001</v>
          </cell>
        </row>
        <row r="40">
          <cell r="A40">
            <v>1035</v>
          </cell>
          <cell r="B40" t="str">
            <v>CABIDE CROMADO PARA COLETE À PROVA DE BALA, CÓD.: M0073,  LINHA CABIDEIRO PREMIUM 30, REF.: WIRING LINE OU EQUIVALENTE</v>
          </cell>
          <cell r="C40" t="str">
            <v>UN</v>
          </cell>
          <cell r="D40">
            <v>5</v>
          </cell>
          <cell r="E40">
            <v>0</v>
          </cell>
          <cell r="F40">
            <v>2563</v>
          </cell>
          <cell r="G40">
            <v>2563</v>
          </cell>
          <cell r="H40">
            <v>539.25520000000006</v>
          </cell>
          <cell r="I40">
            <v>3102.2552000000001</v>
          </cell>
          <cell r="J40">
            <v>0</v>
          </cell>
          <cell r="K40">
            <v>12815</v>
          </cell>
          <cell r="L40">
            <v>12815</v>
          </cell>
          <cell r="M40">
            <v>2696.2760000000003</v>
          </cell>
          <cell r="N40">
            <v>15511.276</v>
          </cell>
        </row>
        <row r="41">
          <cell r="A41">
            <v>1036</v>
          </cell>
          <cell r="B41" t="str">
            <v>CABIDE CROMADO, CÓD.: 2060 C40 CR,  LINHA TARGA, REF.: DECA OU EQUIVALENTE</v>
          </cell>
          <cell r="C41" t="str">
            <v>UN</v>
          </cell>
          <cell r="D41">
            <v>5</v>
          </cell>
          <cell r="E41">
            <v>0</v>
          </cell>
          <cell r="F41">
            <v>75.89</v>
          </cell>
          <cell r="G41">
            <v>75.89</v>
          </cell>
          <cell r="H41">
            <v>15.967256000000001</v>
          </cell>
          <cell r="I41">
            <v>91.857256000000007</v>
          </cell>
          <cell r="J41">
            <v>0</v>
          </cell>
          <cell r="K41">
            <v>379.45</v>
          </cell>
          <cell r="L41">
            <v>379.45</v>
          </cell>
          <cell r="M41">
            <v>79.836280000000002</v>
          </cell>
          <cell r="N41">
            <v>459.28627999999998</v>
          </cell>
        </row>
        <row r="42">
          <cell r="A42">
            <v>1037</v>
          </cell>
          <cell r="B42" t="str">
            <v>CABIDE METÁLICO TIPO GANCHO - FORNECIMENTO E INSTALAÇÃO</v>
          </cell>
          <cell r="C42" t="str">
            <v>UN</v>
          </cell>
          <cell r="D42">
            <v>5</v>
          </cell>
          <cell r="E42">
            <v>0</v>
          </cell>
          <cell r="F42">
            <v>69.72</v>
          </cell>
          <cell r="G42">
            <v>69.72</v>
          </cell>
          <cell r="H42">
            <v>14.669088</v>
          </cell>
          <cell r="I42">
            <v>84.389088000000001</v>
          </cell>
          <cell r="J42">
            <v>0</v>
          </cell>
          <cell r="K42">
            <v>348.6</v>
          </cell>
          <cell r="L42">
            <v>348.6</v>
          </cell>
          <cell r="M42">
            <v>73.345439999999996</v>
          </cell>
          <cell r="N42">
            <v>421.94544000000002</v>
          </cell>
        </row>
        <row r="43">
          <cell r="A43">
            <v>1038</v>
          </cell>
          <cell r="B43" t="str">
            <v>CABO DE AÇO 1/4"</v>
          </cell>
          <cell r="C43" t="str">
            <v>M</v>
          </cell>
          <cell r="D43">
            <v>5</v>
          </cell>
          <cell r="E43">
            <v>0</v>
          </cell>
          <cell r="F43">
            <v>3.26</v>
          </cell>
          <cell r="G43">
            <v>3.26</v>
          </cell>
          <cell r="H43">
            <v>0.68590399999999996</v>
          </cell>
          <cell r="I43">
            <v>3.9459039999999996</v>
          </cell>
          <cell r="J43">
            <v>0</v>
          </cell>
          <cell r="K43">
            <v>16.299999999999997</v>
          </cell>
          <cell r="L43">
            <v>16.299999999999997</v>
          </cell>
          <cell r="M43">
            <v>3.4295199999999997</v>
          </cell>
          <cell r="N43">
            <v>19.729519999999997</v>
          </cell>
        </row>
        <row r="44">
          <cell r="A44">
            <v>1039</v>
          </cell>
          <cell r="B44" t="str">
            <v>CABO DE AÇO 1/4"</v>
          </cell>
          <cell r="C44" t="str">
            <v>M</v>
          </cell>
          <cell r="D44">
            <v>5</v>
          </cell>
          <cell r="E44">
            <v>0</v>
          </cell>
          <cell r="F44">
            <v>3.26</v>
          </cell>
          <cell r="G44">
            <v>3.26</v>
          </cell>
          <cell r="H44">
            <v>0.68590399999999996</v>
          </cell>
          <cell r="I44">
            <v>3.9459039999999996</v>
          </cell>
          <cell r="J44">
            <v>0</v>
          </cell>
          <cell r="K44">
            <v>16.299999999999997</v>
          </cell>
          <cell r="L44">
            <v>16.299999999999997</v>
          </cell>
          <cell r="M44">
            <v>3.4295199999999997</v>
          </cell>
          <cell r="N44">
            <v>19.729519999999997</v>
          </cell>
        </row>
        <row r="45">
          <cell r="A45">
            <v>1040</v>
          </cell>
          <cell r="B45" t="str">
            <v>CABO DE AÇO 5/16"</v>
          </cell>
          <cell r="C45" t="str">
            <v>M</v>
          </cell>
          <cell r="D45">
            <v>5</v>
          </cell>
          <cell r="E45">
            <v>0</v>
          </cell>
          <cell r="F45">
            <v>12.56</v>
          </cell>
          <cell r="G45">
            <v>12.56</v>
          </cell>
          <cell r="H45">
            <v>2.6426240000000001</v>
          </cell>
          <cell r="I45">
            <v>15.202624</v>
          </cell>
          <cell r="J45">
            <v>0</v>
          </cell>
          <cell r="K45">
            <v>62.800000000000004</v>
          </cell>
          <cell r="L45">
            <v>62.800000000000004</v>
          </cell>
          <cell r="M45">
            <v>13.21312</v>
          </cell>
          <cell r="N45">
            <v>76.013120000000001</v>
          </cell>
        </row>
        <row r="46">
          <cell r="A46">
            <v>1041</v>
          </cell>
          <cell r="B46" t="str">
            <v>CABO DE AÇO 5/16"</v>
          </cell>
          <cell r="C46" t="str">
            <v>M</v>
          </cell>
          <cell r="D46">
            <v>5</v>
          </cell>
          <cell r="E46">
            <v>0</v>
          </cell>
          <cell r="F46">
            <v>12.56</v>
          </cell>
          <cell r="G46">
            <v>12.56</v>
          </cell>
          <cell r="H46">
            <v>2.6426240000000001</v>
          </cell>
          <cell r="I46">
            <v>15.202624</v>
          </cell>
          <cell r="J46">
            <v>0</v>
          </cell>
          <cell r="K46">
            <v>62.800000000000004</v>
          </cell>
          <cell r="L46">
            <v>62.800000000000004</v>
          </cell>
          <cell r="M46">
            <v>13.21312</v>
          </cell>
          <cell r="N46">
            <v>76.013120000000001</v>
          </cell>
        </row>
        <row r="47">
          <cell r="A47">
            <v>1042</v>
          </cell>
          <cell r="B47" t="str">
            <v>CADEADO LATAO CROMADO H = 20 MM</v>
          </cell>
          <cell r="C47" t="str">
            <v>UN</v>
          </cell>
          <cell r="D47">
            <v>5</v>
          </cell>
          <cell r="E47">
            <v>0</v>
          </cell>
          <cell r="F47">
            <v>24.76</v>
          </cell>
          <cell r="G47">
            <v>24.76</v>
          </cell>
          <cell r="H47">
            <v>5.2095040000000008</v>
          </cell>
          <cell r="I47">
            <v>29.969504000000001</v>
          </cell>
          <cell r="J47">
            <v>0</v>
          </cell>
          <cell r="K47">
            <v>123.80000000000001</v>
          </cell>
          <cell r="L47">
            <v>123.80000000000001</v>
          </cell>
          <cell r="M47">
            <v>26.047520000000006</v>
          </cell>
          <cell r="N47">
            <v>149.84752000000003</v>
          </cell>
        </row>
        <row r="48">
          <cell r="A48">
            <v>1043</v>
          </cell>
          <cell r="B48" t="str">
            <v>CADEADO SIMPLES, CORPO EM LATAO MACICO, COM LARGURA DE 25 MM E ALTURA DE APROX 25 MM, HASTE CEMENTADA (NAO LONGA), EM ACO TEMPERADO COM DIAMETRO DE APROX 5,0 MM, INCLUINDO 2 CHAVES</v>
          </cell>
          <cell r="C48" t="str">
            <v>UN</v>
          </cell>
          <cell r="D48">
            <v>5</v>
          </cell>
          <cell r="E48">
            <v>0</v>
          </cell>
          <cell r="F48">
            <v>22</v>
          </cell>
          <cell r="G48">
            <v>22</v>
          </cell>
          <cell r="H48">
            <v>4.6288</v>
          </cell>
          <cell r="I48">
            <v>26.628799999999998</v>
          </cell>
          <cell r="J48">
            <v>0</v>
          </cell>
          <cell r="K48">
            <v>110</v>
          </cell>
          <cell r="L48">
            <v>110</v>
          </cell>
          <cell r="M48">
            <v>23.143999999999998</v>
          </cell>
          <cell r="N48">
            <v>133.14400000000001</v>
          </cell>
        </row>
        <row r="49">
          <cell r="A49">
            <v>1044</v>
          </cell>
          <cell r="B49" t="str">
            <v>CADEADO LATAO CROMADO H = 30 MM</v>
          </cell>
          <cell r="C49" t="str">
            <v>UN</v>
          </cell>
          <cell r="D49">
            <v>5</v>
          </cell>
          <cell r="E49">
            <v>0</v>
          </cell>
          <cell r="F49">
            <v>17.850000000000001</v>
          </cell>
          <cell r="G49">
            <v>17.850000000000001</v>
          </cell>
          <cell r="H49">
            <v>3.7556400000000005</v>
          </cell>
          <cell r="I49">
            <v>21.605640000000001</v>
          </cell>
          <cell r="J49">
            <v>0</v>
          </cell>
          <cell r="K49">
            <v>89.25</v>
          </cell>
          <cell r="L49">
            <v>89.25</v>
          </cell>
          <cell r="M49">
            <v>18.778200000000002</v>
          </cell>
          <cell r="N49">
            <v>108.0282</v>
          </cell>
        </row>
        <row r="50">
          <cell r="A50">
            <v>1045</v>
          </cell>
          <cell r="B50" t="str">
            <v>CADEADO SIMPLES, CORPO EM LATAO MACICO, COM LARGURA DE 35 MM E ALTURA DE APROX 30 MM, HASTE CEMENTADA (NAO LONGA), EM ACO TEMPERADO COM DIAMETRO DE APROX 6,0 MM, INCLUINDO 2 CHAVES</v>
          </cell>
          <cell r="C50" t="str">
            <v>UN</v>
          </cell>
          <cell r="D50">
            <v>5</v>
          </cell>
          <cell r="E50">
            <v>0</v>
          </cell>
          <cell r="F50">
            <v>32.75</v>
          </cell>
          <cell r="G50">
            <v>32.75</v>
          </cell>
          <cell r="H50">
            <v>6.8906000000000001</v>
          </cell>
          <cell r="I50">
            <v>39.640599999999999</v>
          </cell>
          <cell r="J50">
            <v>0</v>
          </cell>
          <cell r="K50">
            <v>163.75</v>
          </cell>
          <cell r="L50">
            <v>163.75</v>
          </cell>
          <cell r="M50">
            <v>34.453000000000003</v>
          </cell>
          <cell r="N50">
            <v>198.203</v>
          </cell>
        </row>
        <row r="51">
          <cell r="A51">
            <v>1046</v>
          </cell>
          <cell r="B51" t="str">
            <v>CAIXA DE AREIA  600X600XVAR.MM CA</v>
          </cell>
          <cell r="C51" t="str">
            <v>UN</v>
          </cell>
          <cell r="D51">
            <v>12</v>
          </cell>
          <cell r="E51">
            <v>0</v>
          </cell>
          <cell r="F51">
            <v>130</v>
          </cell>
          <cell r="G51">
            <v>130</v>
          </cell>
          <cell r="H51">
            <v>27.352</v>
          </cell>
          <cell r="I51">
            <v>157.352</v>
          </cell>
          <cell r="J51">
            <v>0</v>
          </cell>
          <cell r="K51">
            <v>1560</v>
          </cell>
          <cell r="L51">
            <v>1560</v>
          </cell>
          <cell r="M51">
            <v>328.22399999999999</v>
          </cell>
          <cell r="N51">
            <v>1888.2239999999999</v>
          </cell>
        </row>
        <row r="52">
          <cell r="A52">
            <v>1047</v>
          </cell>
          <cell r="B52" t="str">
            <v>CAIXA DE AREIA COM GRELHA METÁLICA 600X600XVAR.MM CAG</v>
          </cell>
          <cell r="C52" t="str">
            <v>UN</v>
          </cell>
          <cell r="D52">
            <v>12</v>
          </cell>
          <cell r="E52">
            <v>0</v>
          </cell>
          <cell r="F52">
            <v>195</v>
          </cell>
          <cell r="G52">
            <v>195</v>
          </cell>
          <cell r="H52">
            <v>41.027999999999999</v>
          </cell>
          <cell r="I52">
            <v>236.02799999999999</v>
          </cell>
          <cell r="J52">
            <v>0</v>
          </cell>
          <cell r="K52">
            <v>2340</v>
          </cell>
          <cell r="L52">
            <v>2340</v>
          </cell>
          <cell r="M52">
            <v>492.33600000000001</v>
          </cell>
          <cell r="N52">
            <v>2832.3360000000002</v>
          </cell>
        </row>
        <row r="53">
          <cell r="A53">
            <v>1048</v>
          </cell>
          <cell r="B53" t="str">
            <v>CAIXA DE AREIA COM TAMPA T-33 D.600X600XVAR.MM</v>
          </cell>
          <cell r="C53" t="str">
            <v>UN</v>
          </cell>
          <cell r="D53">
            <v>12</v>
          </cell>
          <cell r="E53">
            <v>0</v>
          </cell>
          <cell r="F53">
            <v>130</v>
          </cell>
          <cell r="G53">
            <v>130</v>
          </cell>
          <cell r="H53">
            <v>27.352</v>
          </cell>
          <cell r="I53">
            <v>157.352</v>
          </cell>
          <cell r="J53">
            <v>0</v>
          </cell>
          <cell r="K53">
            <v>1560</v>
          </cell>
          <cell r="L53">
            <v>1560</v>
          </cell>
          <cell r="M53">
            <v>328.22399999999999</v>
          </cell>
          <cell r="N53">
            <v>1888.2239999999999</v>
          </cell>
        </row>
        <row r="54">
          <cell r="A54">
            <v>1049</v>
          </cell>
          <cell r="B54" t="str">
            <v>CAIXA DE INSPEÇÃO EM ALVENARIA, DIMENSÕES INTERNAS DE 30X30X60CM (CXLXP)</v>
          </cell>
          <cell r="C54" t="str">
            <v>UN</v>
          </cell>
          <cell r="D54">
            <v>12</v>
          </cell>
          <cell r="E54">
            <v>0</v>
          </cell>
          <cell r="F54">
            <v>119.59</v>
          </cell>
          <cell r="G54">
            <v>119.59</v>
          </cell>
          <cell r="H54">
            <v>25.161736000000001</v>
          </cell>
          <cell r="I54">
            <v>144.75173599999999</v>
          </cell>
          <cell r="J54">
            <v>0</v>
          </cell>
          <cell r="K54">
            <v>1435.08</v>
          </cell>
          <cell r="L54">
            <v>1435.08</v>
          </cell>
          <cell r="M54">
            <v>301.940832</v>
          </cell>
          <cell r="N54">
            <v>1737.0208319999999</v>
          </cell>
        </row>
        <row r="55">
          <cell r="A55">
            <v>1050</v>
          </cell>
          <cell r="B55" t="str">
            <v>CAL HIDRATADA CH-I PARA ARGAMASSAS</v>
          </cell>
          <cell r="C55" t="str">
            <v>KG</v>
          </cell>
          <cell r="D55">
            <v>426</v>
          </cell>
          <cell r="E55">
            <v>0</v>
          </cell>
          <cell r="F55">
            <v>1.1100000000000001</v>
          </cell>
          <cell r="G55">
            <v>1.1100000000000001</v>
          </cell>
          <cell r="H55">
            <v>0.23354400000000003</v>
          </cell>
          <cell r="I55">
            <v>1.3435440000000001</v>
          </cell>
          <cell r="J55">
            <v>0</v>
          </cell>
          <cell r="K55">
            <v>472.86</v>
          </cell>
          <cell r="L55">
            <v>472.86</v>
          </cell>
          <cell r="M55">
            <v>99.489744000000016</v>
          </cell>
          <cell r="N55">
            <v>572.34974399999999</v>
          </cell>
        </row>
        <row r="56">
          <cell r="A56">
            <v>1051</v>
          </cell>
          <cell r="B56" t="str">
            <v>CAL HIDRATADA PARA PINTURA</v>
          </cell>
          <cell r="C56" t="str">
            <v>KG</v>
          </cell>
          <cell r="D56">
            <v>426</v>
          </cell>
          <cell r="E56">
            <v>0</v>
          </cell>
          <cell r="F56">
            <v>1.85</v>
          </cell>
          <cell r="G56">
            <v>1.85</v>
          </cell>
          <cell r="H56">
            <v>0.38924000000000003</v>
          </cell>
          <cell r="I56">
            <v>2.2392400000000001</v>
          </cell>
          <cell r="J56">
            <v>0</v>
          </cell>
          <cell r="K56">
            <v>788.1</v>
          </cell>
          <cell r="L56">
            <v>788.1</v>
          </cell>
          <cell r="M56">
            <v>165.81624000000002</v>
          </cell>
          <cell r="N56">
            <v>953.91624000000002</v>
          </cell>
        </row>
        <row r="57">
          <cell r="A57">
            <v>1052</v>
          </cell>
          <cell r="B57" t="str">
            <v>CALHA MOLDURA AMERICANA DE CHAPA DE ACO GALVANIZADA NUM 26, CORTE 33 CM</v>
          </cell>
          <cell r="C57" t="str">
            <v>M</v>
          </cell>
          <cell r="D57">
            <v>5</v>
          </cell>
          <cell r="E57">
            <v>0</v>
          </cell>
          <cell r="F57">
            <v>23.38</v>
          </cell>
          <cell r="G57">
            <v>23.38</v>
          </cell>
          <cell r="H57">
            <v>4.9191519999999995</v>
          </cell>
          <cell r="I57">
            <v>28.299151999999999</v>
          </cell>
          <cell r="J57">
            <v>0</v>
          </cell>
          <cell r="K57">
            <v>116.89999999999999</v>
          </cell>
          <cell r="L57">
            <v>116.89999999999999</v>
          </cell>
          <cell r="M57">
            <v>24.595759999999999</v>
          </cell>
          <cell r="N57">
            <v>141.49575999999999</v>
          </cell>
        </row>
        <row r="58">
          <cell r="A58">
            <v>1053</v>
          </cell>
          <cell r="B58" t="str">
            <v>CANOPLA PARA VALVULA DE DESCARGA</v>
          </cell>
          <cell r="C58" t="str">
            <v>UN</v>
          </cell>
          <cell r="D58">
            <v>43</v>
          </cell>
          <cell r="E58">
            <v>0</v>
          </cell>
          <cell r="F58">
            <v>130.06</v>
          </cell>
          <cell r="G58">
            <v>130.06</v>
          </cell>
          <cell r="H58">
            <v>27.364624000000003</v>
          </cell>
          <cell r="I58">
            <v>157.42462399999999</v>
          </cell>
          <cell r="J58">
            <v>0</v>
          </cell>
          <cell r="K58">
            <v>5592.58</v>
          </cell>
          <cell r="L58">
            <v>5592.58</v>
          </cell>
          <cell r="M58">
            <v>1176.6788320000001</v>
          </cell>
          <cell r="N58">
            <v>6769.2588319999995</v>
          </cell>
        </row>
        <row r="59">
          <cell r="A59">
            <v>1054</v>
          </cell>
          <cell r="B59" t="str">
            <v>CANTONEIRA DE ALUMÍNIO PARA CANTOS VIVOS DAS PAREDES E PILARES</v>
          </cell>
          <cell r="C59" t="str">
            <v>Ml</v>
          </cell>
          <cell r="D59">
            <v>12</v>
          </cell>
          <cell r="E59">
            <v>0</v>
          </cell>
          <cell r="F59">
            <v>11.57</v>
          </cell>
          <cell r="G59">
            <v>11.57</v>
          </cell>
          <cell r="H59">
            <v>2.4343280000000003</v>
          </cell>
          <cell r="I59">
            <v>14.004328000000001</v>
          </cell>
          <cell r="J59">
            <v>0</v>
          </cell>
          <cell r="K59">
            <v>138.84</v>
          </cell>
          <cell r="L59">
            <v>138.84</v>
          </cell>
          <cell r="M59">
            <v>29.211936000000001</v>
          </cell>
          <cell r="N59">
            <v>168.05193600000001</v>
          </cell>
        </row>
        <row r="60">
          <cell r="A60">
            <v>1055</v>
          </cell>
          <cell r="B60" t="str">
            <v>CANTONEIRA DE ALUMÍNIO PARA PISO ELEVADO</v>
          </cell>
          <cell r="C60" t="str">
            <v>Ml</v>
          </cell>
          <cell r="D60">
            <v>12</v>
          </cell>
          <cell r="E60">
            <v>0</v>
          </cell>
          <cell r="F60">
            <v>26.19</v>
          </cell>
          <cell r="G60">
            <v>26.19</v>
          </cell>
          <cell r="H60">
            <v>5.5103759999999999</v>
          </cell>
          <cell r="I60">
            <v>31.700376000000002</v>
          </cell>
          <cell r="J60">
            <v>0</v>
          </cell>
          <cell r="K60">
            <v>314.28000000000003</v>
          </cell>
          <cell r="L60">
            <v>314.28000000000003</v>
          </cell>
          <cell r="M60">
            <v>66.124511999999996</v>
          </cell>
          <cell r="N60">
            <v>380.40451200000001</v>
          </cell>
        </row>
        <row r="61">
          <cell r="A61">
            <v>1056</v>
          </cell>
          <cell r="B61" t="str">
            <v>CANTONEIRA DE FERRO DOBRADA ABAS IGUAIS 16 X 16 # 14</v>
          </cell>
          <cell r="C61" t="str">
            <v>M</v>
          </cell>
          <cell r="D61">
            <v>12</v>
          </cell>
          <cell r="E61">
            <v>0</v>
          </cell>
          <cell r="F61">
            <v>5.98</v>
          </cell>
          <cell r="G61">
            <v>5.98</v>
          </cell>
          <cell r="H61">
            <v>1.2581920000000002</v>
          </cell>
          <cell r="I61">
            <v>7.2381920000000006</v>
          </cell>
          <cell r="J61">
            <v>0</v>
          </cell>
          <cell r="K61">
            <v>71.760000000000005</v>
          </cell>
          <cell r="L61">
            <v>71.760000000000005</v>
          </cell>
          <cell r="M61">
            <v>15.098304000000002</v>
          </cell>
          <cell r="N61">
            <v>86.858304000000004</v>
          </cell>
        </row>
        <row r="62">
          <cell r="A62">
            <v>1057</v>
          </cell>
          <cell r="B62" t="str">
            <v>CANTONEIRA DE FERRO DOBRADA ABAS IGUAIS 19 X 25 # 14</v>
          </cell>
          <cell r="C62" t="str">
            <v>M</v>
          </cell>
          <cell r="D62">
            <v>12</v>
          </cell>
          <cell r="E62">
            <v>0</v>
          </cell>
          <cell r="F62">
            <v>7.9235000000000007</v>
          </cell>
          <cell r="G62">
            <v>7.9235000000000007</v>
          </cell>
          <cell r="H62">
            <v>1.6671044000000002</v>
          </cell>
          <cell r="I62">
            <v>9.5906044000000001</v>
          </cell>
          <cell r="J62">
            <v>0</v>
          </cell>
          <cell r="K62">
            <v>95.082000000000008</v>
          </cell>
          <cell r="L62">
            <v>95.082000000000008</v>
          </cell>
          <cell r="M62">
            <v>20.005252800000001</v>
          </cell>
          <cell r="N62">
            <v>115.08725280000002</v>
          </cell>
        </row>
        <row r="63">
          <cell r="A63">
            <v>1058</v>
          </cell>
          <cell r="B63" t="str">
            <v>CANTONEIRA DE FERRO DOBRADA ABAS IGUAIS 25 X 25 # 14</v>
          </cell>
          <cell r="C63" t="str">
            <v>M</v>
          </cell>
          <cell r="D63">
            <v>12</v>
          </cell>
          <cell r="E63">
            <v>0</v>
          </cell>
          <cell r="F63">
            <v>10.913500000000001</v>
          </cell>
          <cell r="G63">
            <v>10.913500000000001</v>
          </cell>
          <cell r="H63">
            <v>2.2962004</v>
          </cell>
          <cell r="I63">
            <v>13.209700400000001</v>
          </cell>
          <cell r="J63">
            <v>0</v>
          </cell>
          <cell r="K63">
            <v>130.96200000000002</v>
          </cell>
          <cell r="L63">
            <v>130.96200000000002</v>
          </cell>
          <cell r="M63">
            <v>27.5544048</v>
          </cell>
          <cell r="N63">
            <v>158.51640480000003</v>
          </cell>
        </row>
        <row r="64">
          <cell r="A64">
            <v>1059</v>
          </cell>
          <cell r="B64" t="str">
            <v>CANTONEIRA PARA ACABAMENTO ENTRE O FORRO E AS PAREDES</v>
          </cell>
          <cell r="C64" t="str">
            <v>Ml</v>
          </cell>
          <cell r="D64">
            <v>12</v>
          </cell>
          <cell r="E64">
            <v>0</v>
          </cell>
          <cell r="F64">
            <v>4.33</v>
          </cell>
          <cell r="G64">
            <v>4.33</v>
          </cell>
          <cell r="H64">
            <v>0.91103200000000006</v>
          </cell>
          <cell r="I64">
            <v>5.2410320000000006</v>
          </cell>
          <cell r="J64">
            <v>0</v>
          </cell>
          <cell r="K64">
            <v>51.96</v>
          </cell>
          <cell r="L64">
            <v>51.96</v>
          </cell>
          <cell r="M64">
            <v>10.932384000000001</v>
          </cell>
          <cell r="N64">
            <v>62.892384</v>
          </cell>
        </row>
        <row r="65">
          <cell r="A65">
            <v>1060</v>
          </cell>
          <cell r="B65" t="str">
            <v>CENTRAL DE COMANDO PARA PORTÃO ELETRONICO</v>
          </cell>
          <cell r="C65" t="str">
            <v>CJ</v>
          </cell>
          <cell r="D65">
            <v>2</v>
          </cell>
          <cell r="E65">
            <v>0</v>
          </cell>
          <cell r="F65">
            <v>1236</v>
          </cell>
          <cell r="G65">
            <v>1236</v>
          </cell>
          <cell r="H65">
            <v>260.05439999999999</v>
          </cell>
          <cell r="I65">
            <v>1496.0544</v>
          </cell>
          <cell r="J65">
            <v>0</v>
          </cell>
          <cell r="K65">
            <v>2472</v>
          </cell>
          <cell r="L65">
            <v>2472</v>
          </cell>
          <cell r="M65">
            <v>520.10879999999997</v>
          </cell>
          <cell r="N65">
            <v>2992.1088</v>
          </cell>
        </row>
        <row r="66">
          <cell r="A66">
            <v>1061</v>
          </cell>
          <cell r="B66" t="str">
            <v>PISO EM CERAMICA ESMALTADA EXTRA, PEI MAIOR OU IGUAL A 4, FORMATO MAIOR QUE 2025 CM2</v>
          </cell>
          <cell r="C66" t="str">
            <v>M2</v>
          </cell>
          <cell r="D66">
            <v>14</v>
          </cell>
          <cell r="E66">
            <v>0</v>
          </cell>
          <cell r="F66">
            <v>52.79</v>
          </cell>
          <cell r="G66">
            <v>52.79</v>
          </cell>
          <cell r="H66">
            <v>11.107016</v>
          </cell>
          <cell r="I66">
            <v>63.897016000000001</v>
          </cell>
          <cell r="J66">
            <v>0</v>
          </cell>
          <cell r="K66">
            <v>739.06</v>
          </cell>
          <cell r="L66">
            <v>739.06</v>
          </cell>
          <cell r="M66">
            <v>155.49822399999999</v>
          </cell>
          <cell r="N66">
            <v>894.55822399999988</v>
          </cell>
        </row>
        <row r="67">
          <cell r="A67">
            <v>1062</v>
          </cell>
          <cell r="B67" t="str">
            <v>CHAPA AÇO CARBONO FINA A FRIO # 16</v>
          </cell>
          <cell r="C67" t="str">
            <v>KG</v>
          </cell>
          <cell r="D67">
            <v>5</v>
          </cell>
          <cell r="E67">
            <v>0</v>
          </cell>
          <cell r="F67">
            <v>5.96</v>
          </cell>
          <cell r="G67">
            <v>5.96</v>
          </cell>
          <cell r="H67">
            <v>1.253984</v>
          </cell>
          <cell r="I67">
            <v>7.213984</v>
          </cell>
          <cell r="J67">
            <v>0</v>
          </cell>
          <cell r="K67">
            <v>29.8</v>
          </cell>
          <cell r="L67">
            <v>29.8</v>
          </cell>
          <cell r="M67">
            <v>6.2699199999999999</v>
          </cell>
          <cell r="N67">
            <v>36.069920000000003</v>
          </cell>
        </row>
        <row r="68">
          <cell r="A68">
            <v>1063</v>
          </cell>
          <cell r="B68" t="str">
            <v>CHAPA AÇO CARBONO FINA A FRIO # 18</v>
          </cell>
          <cell r="C68" t="str">
            <v>KG</v>
          </cell>
          <cell r="D68">
            <v>5</v>
          </cell>
          <cell r="E68">
            <v>0</v>
          </cell>
          <cell r="F68">
            <v>5.96</v>
          </cell>
          <cell r="G68">
            <v>5.96</v>
          </cell>
          <cell r="H68">
            <v>1.253984</v>
          </cell>
          <cell r="I68">
            <v>7.213984</v>
          </cell>
          <cell r="J68">
            <v>0</v>
          </cell>
          <cell r="K68">
            <v>29.8</v>
          </cell>
          <cell r="L68">
            <v>29.8</v>
          </cell>
          <cell r="M68">
            <v>6.2699199999999999</v>
          </cell>
          <cell r="N68">
            <v>36.069920000000003</v>
          </cell>
        </row>
        <row r="69">
          <cell r="A69">
            <v>1064</v>
          </cell>
          <cell r="B69" t="str">
            <v>CHAPA AÇO CARBONO FINA A FRIO (DOBRADA) # 16</v>
          </cell>
          <cell r="C69" t="str">
            <v>KG</v>
          </cell>
          <cell r="D69">
            <v>5</v>
          </cell>
          <cell r="E69">
            <v>0</v>
          </cell>
          <cell r="F69">
            <v>11.92</v>
          </cell>
          <cell r="G69">
            <v>11.92</v>
          </cell>
          <cell r="H69">
            <v>2.507968</v>
          </cell>
          <cell r="I69">
            <v>14.427968</v>
          </cell>
          <cell r="J69">
            <v>0</v>
          </cell>
          <cell r="K69">
            <v>59.6</v>
          </cell>
          <cell r="L69">
            <v>59.6</v>
          </cell>
          <cell r="M69">
            <v>12.53984</v>
          </cell>
          <cell r="N69">
            <v>72.139840000000007</v>
          </cell>
        </row>
        <row r="70">
          <cell r="A70">
            <v>1065</v>
          </cell>
          <cell r="B70" t="str">
            <v>CHAPA AÇO CARBONO FINA A FRIO (DOBRADA) # 18</v>
          </cell>
          <cell r="C70" t="str">
            <v>KG</v>
          </cell>
          <cell r="D70">
            <v>5</v>
          </cell>
          <cell r="E70">
            <v>0</v>
          </cell>
          <cell r="F70">
            <v>11.92</v>
          </cell>
          <cell r="G70">
            <v>11.92</v>
          </cell>
          <cell r="H70">
            <v>2.507968</v>
          </cell>
          <cell r="I70">
            <v>14.427968</v>
          </cell>
          <cell r="J70">
            <v>0</v>
          </cell>
          <cell r="K70">
            <v>59.6</v>
          </cell>
          <cell r="L70">
            <v>59.6</v>
          </cell>
          <cell r="M70">
            <v>12.53984</v>
          </cell>
          <cell r="N70">
            <v>72.139840000000007</v>
          </cell>
        </row>
        <row r="71">
          <cell r="A71">
            <v>1066</v>
          </cell>
          <cell r="B71" t="str">
            <v>CHAPA DOBRADA EM AÇO GALVANIZADO E=0,6MM (#24) COM ACABAMENTO EM PINTURA AUTOMOTIVA NACOR AZUL: REF.: RAL5002</v>
          </cell>
          <cell r="C71" t="str">
            <v>M2</v>
          </cell>
          <cell r="D71">
            <v>5</v>
          </cell>
          <cell r="E71">
            <v>0</v>
          </cell>
          <cell r="F71">
            <v>104.1</v>
          </cell>
          <cell r="G71">
            <v>104.1</v>
          </cell>
          <cell r="H71">
            <v>21.902639999999998</v>
          </cell>
          <cell r="I71">
            <v>126.00263999999999</v>
          </cell>
          <cell r="J71">
            <v>0</v>
          </cell>
          <cell r="K71">
            <v>520.5</v>
          </cell>
          <cell r="L71">
            <v>520.5</v>
          </cell>
          <cell r="M71">
            <v>109.51319999999998</v>
          </cell>
          <cell r="N71">
            <v>630.01319999999998</v>
          </cell>
        </row>
        <row r="72">
          <cell r="A72">
            <v>1067</v>
          </cell>
          <cell r="B72" t="str">
            <v>CHAPA GALVANIZADA DOBRADA  # 24</v>
          </cell>
          <cell r="C72" t="str">
            <v>KG</v>
          </cell>
          <cell r="D72">
            <v>5</v>
          </cell>
          <cell r="E72">
            <v>0</v>
          </cell>
          <cell r="F72">
            <v>102.43</v>
          </cell>
          <cell r="G72">
            <v>102.43</v>
          </cell>
          <cell r="H72">
            <v>21.551272000000001</v>
          </cell>
          <cell r="I72">
            <v>123.981272</v>
          </cell>
          <cell r="J72">
            <v>0</v>
          </cell>
          <cell r="K72">
            <v>512.15000000000009</v>
          </cell>
          <cell r="L72">
            <v>512.15000000000009</v>
          </cell>
          <cell r="M72">
            <v>107.75636</v>
          </cell>
          <cell r="N72">
            <v>619.90636000000006</v>
          </cell>
        </row>
        <row r="73">
          <cell r="A73">
            <v>1068</v>
          </cell>
          <cell r="B73" t="str">
            <v>CHAPA GALVANIZADA DOBRADA # 22</v>
          </cell>
          <cell r="C73" t="str">
            <v>KG</v>
          </cell>
          <cell r="D73">
            <v>5</v>
          </cell>
          <cell r="E73">
            <v>0</v>
          </cell>
          <cell r="F73">
            <v>77.47</v>
          </cell>
          <cell r="G73">
            <v>77.47</v>
          </cell>
          <cell r="H73">
            <v>16.299688</v>
          </cell>
          <cell r="I73">
            <v>93.769688000000002</v>
          </cell>
          <cell r="J73">
            <v>0</v>
          </cell>
          <cell r="K73">
            <v>387.35</v>
          </cell>
          <cell r="L73">
            <v>387.35</v>
          </cell>
          <cell r="M73">
            <v>81.498440000000002</v>
          </cell>
          <cell r="N73">
            <v>468.84844000000004</v>
          </cell>
        </row>
        <row r="74">
          <cell r="A74">
            <v>1069</v>
          </cell>
          <cell r="B74" t="str">
    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    </cell>
          <cell r="C74" t="str">
            <v>M2</v>
          </cell>
          <cell r="D74">
            <v>5</v>
          </cell>
          <cell r="E74">
            <v>0</v>
          </cell>
          <cell r="F74">
            <v>214.32</v>
          </cell>
          <cell r="G74">
            <v>214.32</v>
          </cell>
          <cell r="H74">
            <v>45.092928000000001</v>
          </cell>
          <cell r="I74">
            <v>259.41292799999997</v>
          </cell>
          <cell r="J74">
            <v>0</v>
          </cell>
          <cell r="K74">
            <v>1071.5999999999999</v>
          </cell>
          <cell r="L74">
            <v>1071.5999999999999</v>
          </cell>
          <cell r="M74">
            <v>225.46464</v>
          </cell>
          <cell r="N74">
            <v>1297.0646399999998</v>
          </cell>
        </row>
        <row r="75">
          <cell r="A75">
            <v>1070</v>
          </cell>
          <cell r="B75" t="str">
            <v xml:space="preserve">CHAPA PROTETORA DE IMPACTO - FORNECIMENTO E INSTALAÇÃO </v>
          </cell>
          <cell r="C75" t="str">
            <v>UN</v>
          </cell>
          <cell r="D75">
            <v>5</v>
          </cell>
          <cell r="E75">
            <v>0</v>
          </cell>
          <cell r="F75">
            <v>354.06</v>
          </cell>
          <cell r="G75">
            <v>354.06</v>
          </cell>
          <cell r="H75">
            <v>74.494224000000003</v>
          </cell>
          <cell r="I75">
            <v>428.55422399999998</v>
          </cell>
          <cell r="J75">
            <v>0</v>
          </cell>
          <cell r="K75">
            <v>1770.3</v>
          </cell>
          <cell r="L75">
            <v>1770.3</v>
          </cell>
          <cell r="M75">
            <v>372.47112000000004</v>
          </cell>
          <cell r="N75">
            <v>2142.7711199999999</v>
          </cell>
        </row>
        <row r="76">
          <cell r="A76">
            <v>1071</v>
          </cell>
          <cell r="B76" t="str">
            <v>CHAVE DUPLA PARA CONEXOES TIPO STORZ, ENGATE RAPIDO 1 1/2" X 2 1/2", EM LATAO, PARA INSTALACAO PREDIAL COMBATE A INCENDIO</v>
          </cell>
          <cell r="C76" t="str">
            <v>UN</v>
          </cell>
          <cell r="D76">
            <v>5</v>
          </cell>
          <cell r="E76">
            <v>0</v>
          </cell>
          <cell r="F76">
            <v>19.04</v>
          </cell>
          <cell r="G76">
            <v>19.04</v>
          </cell>
          <cell r="H76">
            <v>4.0060159999999998</v>
          </cell>
          <cell r="I76">
            <v>23.046015999999998</v>
          </cell>
          <cell r="J76">
            <v>0</v>
          </cell>
          <cell r="K76">
            <v>95.199999999999989</v>
          </cell>
          <cell r="L76">
            <v>95.199999999999989</v>
          </cell>
          <cell r="M76">
            <v>20.030079999999998</v>
          </cell>
          <cell r="N76">
            <v>115.23007999999999</v>
          </cell>
        </row>
        <row r="77">
          <cell r="A77">
            <v>1072</v>
          </cell>
          <cell r="B77" t="str">
            <v>CHUMBADOR 3/8"</v>
          </cell>
          <cell r="C77" t="str">
            <v>UN</v>
          </cell>
          <cell r="D77">
            <v>5</v>
          </cell>
          <cell r="E77">
            <v>0</v>
          </cell>
          <cell r="F77">
            <v>29.69</v>
          </cell>
          <cell r="G77">
            <v>29.69</v>
          </cell>
          <cell r="H77">
            <v>6.2467760000000006</v>
          </cell>
          <cell r="I77">
            <v>35.936776000000002</v>
          </cell>
          <cell r="J77">
            <v>0</v>
          </cell>
          <cell r="K77">
            <v>148.45000000000002</v>
          </cell>
          <cell r="L77">
            <v>148.45000000000002</v>
          </cell>
          <cell r="M77">
            <v>31.233880000000003</v>
          </cell>
          <cell r="N77">
            <v>179.68388000000002</v>
          </cell>
        </row>
        <row r="78">
          <cell r="A78">
            <v>1073</v>
          </cell>
          <cell r="B78" t="str">
            <v>CHUMBADOR 5/16"</v>
          </cell>
          <cell r="C78" t="str">
            <v>UN</v>
          </cell>
          <cell r="D78">
            <v>5</v>
          </cell>
          <cell r="E78">
            <v>0</v>
          </cell>
          <cell r="F78">
            <v>32.700000000000003</v>
          </cell>
          <cell r="G78">
            <v>32.700000000000003</v>
          </cell>
          <cell r="H78">
            <v>6.8800800000000004</v>
          </cell>
          <cell r="I78">
            <v>39.580080000000002</v>
          </cell>
          <cell r="J78">
            <v>0</v>
          </cell>
          <cell r="K78">
            <v>163.5</v>
          </cell>
          <cell r="L78">
            <v>163.5</v>
          </cell>
          <cell r="M78">
            <v>34.400400000000005</v>
          </cell>
          <cell r="N78">
            <v>197.90039999999999</v>
          </cell>
        </row>
        <row r="79">
          <cell r="A79">
            <v>1074</v>
          </cell>
          <cell r="B79" t="str">
            <v>CHUMBADOR DE ACO, DIAMETRO 5/8", COMPRIMENTO 6", COM PORCA</v>
          </cell>
          <cell r="C79" t="str">
            <v>UN</v>
          </cell>
          <cell r="D79">
            <v>5</v>
          </cell>
          <cell r="E79">
            <v>0</v>
          </cell>
          <cell r="F79">
            <v>32.25</v>
          </cell>
          <cell r="G79">
            <v>32.25</v>
          </cell>
          <cell r="H79">
            <v>6.7854000000000001</v>
          </cell>
          <cell r="I79">
            <v>39.035400000000003</v>
          </cell>
          <cell r="J79">
            <v>0</v>
          </cell>
          <cell r="K79">
            <v>161.25</v>
          </cell>
          <cell r="L79">
            <v>161.25</v>
          </cell>
          <cell r="M79">
            <v>33.927</v>
          </cell>
          <cell r="N79">
            <v>195.17699999999999</v>
          </cell>
        </row>
        <row r="80">
          <cell r="A80">
            <v>1075</v>
          </cell>
          <cell r="B80" t="str">
            <v>CHUMBADOR PARABOLT 6X20X64</v>
          </cell>
          <cell r="C80" t="str">
            <v>UN</v>
          </cell>
          <cell r="D80">
            <v>5</v>
          </cell>
          <cell r="E80">
            <v>0</v>
          </cell>
          <cell r="F80">
            <v>2.87</v>
          </cell>
          <cell r="G80">
            <v>2.87</v>
          </cell>
          <cell r="H80">
            <v>0.60384800000000005</v>
          </cell>
          <cell r="I80">
            <v>3.4738480000000003</v>
          </cell>
          <cell r="J80">
            <v>0</v>
          </cell>
          <cell r="K80">
            <v>14.350000000000001</v>
          </cell>
          <cell r="L80">
            <v>14.350000000000001</v>
          </cell>
          <cell r="M80">
            <v>3.0192400000000004</v>
          </cell>
          <cell r="N80">
            <v>17.369240000000001</v>
          </cell>
        </row>
        <row r="81">
          <cell r="A81">
            <v>1076</v>
          </cell>
          <cell r="B81" t="str">
            <v>CHUMBADOR PARABOLT 6X30X85</v>
          </cell>
          <cell r="C81" t="str">
            <v>UN</v>
          </cell>
          <cell r="D81">
            <v>5</v>
          </cell>
          <cell r="E81">
            <v>0</v>
          </cell>
          <cell r="F81">
            <v>3.62</v>
          </cell>
          <cell r="G81">
            <v>3.62</v>
          </cell>
          <cell r="H81">
            <v>0.76164799999999999</v>
          </cell>
          <cell r="I81">
            <v>4.3816480000000002</v>
          </cell>
          <cell r="J81">
            <v>0</v>
          </cell>
          <cell r="K81">
            <v>18.100000000000001</v>
          </cell>
          <cell r="L81">
            <v>18.100000000000001</v>
          </cell>
          <cell r="M81">
            <v>3.8082400000000001</v>
          </cell>
          <cell r="N81">
            <v>21.908240000000003</v>
          </cell>
        </row>
        <row r="82">
          <cell r="A82">
            <v>1077</v>
          </cell>
          <cell r="B82" t="str">
            <v>CHUMBADOR PARABOLT 6X40X84</v>
          </cell>
          <cell r="C82" t="str">
            <v>UN</v>
          </cell>
          <cell r="D82">
            <v>5</v>
          </cell>
          <cell r="E82">
            <v>0</v>
          </cell>
          <cell r="F82">
            <v>4.63</v>
          </cell>
          <cell r="G82">
            <v>4.63</v>
          </cell>
          <cell r="H82">
            <v>0.97415200000000002</v>
          </cell>
          <cell r="I82">
            <v>5.604152</v>
          </cell>
          <cell r="J82">
            <v>0</v>
          </cell>
          <cell r="K82">
            <v>23.15</v>
          </cell>
          <cell r="L82">
            <v>23.15</v>
          </cell>
          <cell r="M82">
            <v>4.8707599999999998</v>
          </cell>
          <cell r="N82">
            <v>28.020759999999999</v>
          </cell>
        </row>
        <row r="83">
          <cell r="A83">
            <v>1078</v>
          </cell>
          <cell r="B83" t="str">
            <v>CHUMBADOR URX 1/2"</v>
          </cell>
          <cell r="C83" t="str">
            <v>UN</v>
          </cell>
          <cell r="D83">
            <v>5</v>
          </cell>
          <cell r="E83">
            <v>0</v>
          </cell>
          <cell r="F83">
            <v>13.6</v>
          </cell>
          <cell r="G83">
            <v>13.6</v>
          </cell>
          <cell r="H83">
            <v>2.86144</v>
          </cell>
          <cell r="I83">
            <v>16.46144</v>
          </cell>
          <cell r="J83">
            <v>0</v>
          </cell>
          <cell r="K83">
            <v>68</v>
          </cell>
          <cell r="L83">
            <v>68</v>
          </cell>
          <cell r="M83">
            <v>14.3072</v>
          </cell>
          <cell r="N83">
            <v>82.307199999999995</v>
          </cell>
        </row>
        <row r="84">
          <cell r="A84">
            <v>1079</v>
          </cell>
          <cell r="B84" t="str">
            <v>CHUMBADOR URX 1/4"</v>
          </cell>
          <cell r="C84" t="str">
            <v>UN</v>
          </cell>
          <cell r="D84">
            <v>5</v>
          </cell>
          <cell r="E84">
            <v>0</v>
          </cell>
          <cell r="F84">
            <v>9.01</v>
          </cell>
          <cell r="G84">
            <v>9.01</v>
          </cell>
          <cell r="H84">
            <v>1.8957040000000001</v>
          </cell>
          <cell r="I84">
            <v>10.905704</v>
          </cell>
          <cell r="J84">
            <v>0</v>
          </cell>
          <cell r="K84">
            <v>45.05</v>
          </cell>
          <cell r="L84">
            <v>45.05</v>
          </cell>
          <cell r="M84">
            <v>9.4785199999999996</v>
          </cell>
          <cell r="N84">
            <v>54.52852</v>
          </cell>
        </row>
        <row r="85">
          <cell r="A85">
            <v>1080</v>
          </cell>
          <cell r="B85" t="str">
            <v>CHUMBADOR URX 3/8"</v>
          </cell>
          <cell r="C85" t="str">
            <v>UN</v>
          </cell>
          <cell r="D85">
            <v>5</v>
          </cell>
          <cell r="E85">
            <v>0</v>
          </cell>
          <cell r="F85">
            <v>9.01</v>
          </cell>
          <cell r="G85">
            <v>9.01</v>
          </cell>
          <cell r="H85">
            <v>1.8957040000000001</v>
          </cell>
          <cell r="I85">
            <v>10.905704</v>
          </cell>
          <cell r="J85">
            <v>0</v>
          </cell>
          <cell r="K85">
            <v>45.05</v>
          </cell>
          <cell r="L85">
            <v>45.05</v>
          </cell>
          <cell r="M85">
            <v>9.4785199999999996</v>
          </cell>
          <cell r="N85">
            <v>54.52852</v>
          </cell>
        </row>
        <row r="86">
          <cell r="A86">
            <v>1081</v>
          </cell>
          <cell r="B86" t="str">
            <v>CIMENTO BRANCO NAO ESTRUTURAL (CPB - NAO ESTRUTURAL)</v>
          </cell>
          <cell r="C86" t="str">
            <v>KG</v>
          </cell>
          <cell r="D86">
            <v>214</v>
          </cell>
          <cell r="E86">
            <v>0</v>
          </cell>
          <cell r="F86">
            <v>5.15</v>
          </cell>
          <cell r="G86">
            <v>5.15</v>
          </cell>
          <cell r="H86">
            <v>1.0835600000000001</v>
          </cell>
          <cell r="I86">
            <v>6.2335600000000007</v>
          </cell>
          <cell r="J86">
            <v>0</v>
          </cell>
          <cell r="K86">
            <v>1102.1000000000001</v>
          </cell>
          <cell r="L86">
            <v>1102.1000000000001</v>
          </cell>
          <cell r="M86">
            <v>231.88184000000001</v>
          </cell>
          <cell r="N86">
            <v>1333.9818400000001</v>
          </cell>
        </row>
        <row r="87">
          <cell r="A87">
            <v>1082</v>
          </cell>
          <cell r="B87" t="str">
            <v>CIMENTO PORTLAND COMPOSTO CP II-32</v>
          </cell>
          <cell r="C87" t="str">
            <v>KG</v>
          </cell>
          <cell r="D87">
            <v>426</v>
          </cell>
          <cell r="E87">
            <v>0</v>
          </cell>
          <cell r="F87">
            <v>0.77</v>
          </cell>
          <cell r="G87">
            <v>0.77</v>
          </cell>
          <cell r="H87">
            <v>0.16200800000000001</v>
          </cell>
          <cell r="I87">
            <v>0.93200800000000006</v>
          </cell>
          <cell r="J87">
            <v>0</v>
          </cell>
          <cell r="K87">
            <v>328.02</v>
          </cell>
          <cell r="L87">
            <v>328.02</v>
          </cell>
          <cell r="M87">
            <v>69.015408000000008</v>
          </cell>
          <cell r="N87">
            <v>397.03540799999996</v>
          </cell>
        </row>
        <row r="88">
          <cell r="A88">
            <v>1083</v>
          </cell>
          <cell r="B88" t="str">
            <v>COLA  SIKABOND T52 ESPECIAL (PARA PISO TÁTIL)</v>
          </cell>
          <cell r="C88" t="str">
            <v>KG</v>
          </cell>
          <cell r="D88">
            <v>5</v>
          </cell>
          <cell r="E88">
            <v>0</v>
          </cell>
          <cell r="F88">
            <v>22.9</v>
          </cell>
          <cell r="G88">
            <v>22.9</v>
          </cell>
          <cell r="H88">
            <v>4.8181599999999998</v>
          </cell>
          <cell r="I88">
            <v>27.718159999999997</v>
          </cell>
          <cell r="J88">
            <v>0</v>
          </cell>
          <cell r="K88">
            <v>114.5</v>
          </cell>
          <cell r="L88">
            <v>114.5</v>
          </cell>
          <cell r="M88">
            <v>24.090799999999998</v>
          </cell>
          <cell r="N88">
            <v>138.5908</v>
          </cell>
        </row>
        <row r="89">
          <cell r="A89">
            <v>1084</v>
          </cell>
          <cell r="B89" t="str">
            <v>ADESIVO ACRILICO DE BASE AQUOSA / COLA DE CONTATO</v>
          </cell>
          <cell r="C89" t="str">
            <v>KG</v>
          </cell>
          <cell r="D89">
            <v>5</v>
          </cell>
          <cell r="E89">
            <v>0</v>
          </cell>
          <cell r="F89">
            <v>38.99</v>
          </cell>
          <cell r="G89">
            <v>38.99</v>
          </cell>
          <cell r="H89">
            <v>8.2034960000000012</v>
          </cell>
          <cell r="I89">
            <v>47.193496000000003</v>
          </cell>
          <cell r="J89">
            <v>0</v>
          </cell>
          <cell r="K89">
            <v>194.95000000000002</v>
          </cell>
          <cell r="L89">
            <v>194.95000000000002</v>
          </cell>
          <cell r="M89">
            <v>41.017480000000006</v>
          </cell>
          <cell r="N89">
            <v>235.96748000000002</v>
          </cell>
        </row>
        <row r="90">
          <cell r="A90">
            <v>1085</v>
          </cell>
          <cell r="B90" t="str">
            <v>COLUNA DE FERRO  100 # 16</v>
          </cell>
          <cell r="C90" t="str">
            <v>M</v>
          </cell>
          <cell r="D90">
            <v>5</v>
          </cell>
          <cell r="E90">
            <v>0</v>
          </cell>
          <cell r="F90">
            <v>26.61</v>
          </cell>
          <cell r="G90">
            <v>26.61</v>
          </cell>
          <cell r="H90">
            <v>5.5987439999999999</v>
          </cell>
          <cell r="I90">
            <v>32.208743999999996</v>
          </cell>
          <cell r="J90">
            <v>0</v>
          </cell>
          <cell r="K90">
            <v>133.05000000000001</v>
          </cell>
          <cell r="L90">
            <v>133.05000000000001</v>
          </cell>
          <cell r="M90">
            <v>27.99372</v>
          </cell>
          <cell r="N90">
            <v>161.04372000000001</v>
          </cell>
        </row>
        <row r="91">
          <cell r="A91">
            <v>1086</v>
          </cell>
          <cell r="B91" t="str">
            <v>COLUNA DE FERRO  80 # 16</v>
          </cell>
          <cell r="C91" t="str">
            <v>M</v>
          </cell>
          <cell r="D91">
            <v>5</v>
          </cell>
          <cell r="E91">
            <v>0</v>
          </cell>
          <cell r="F91">
            <v>23.36</v>
          </cell>
          <cell r="G91">
            <v>23.36</v>
          </cell>
          <cell r="H91">
            <v>4.9149440000000002</v>
          </cell>
          <cell r="I91">
            <v>28.274943999999998</v>
          </cell>
          <cell r="J91">
            <v>0</v>
          </cell>
          <cell r="K91">
            <v>116.8</v>
          </cell>
          <cell r="L91">
            <v>116.8</v>
          </cell>
          <cell r="M91">
            <v>24.574719999999999</v>
          </cell>
          <cell r="N91">
            <v>141.37472</v>
          </cell>
        </row>
        <row r="92">
          <cell r="A92">
            <v>1087</v>
          </cell>
          <cell r="B92" t="str">
            <v>COLUNA DE FERRO150 # 16</v>
          </cell>
          <cell r="C92" t="str">
            <v>M</v>
          </cell>
          <cell r="D92">
            <v>5</v>
          </cell>
          <cell r="E92">
            <v>0</v>
          </cell>
          <cell r="F92">
            <v>34.729999999999997</v>
          </cell>
          <cell r="G92">
            <v>34.729999999999997</v>
          </cell>
          <cell r="H92">
            <v>7.3071919999999997</v>
          </cell>
          <cell r="I92">
            <v>42.037191999999997</v>
          </cell>
          <cell r="J92">
            <v>0</v>
          </cell>
          <cell r="K92">
            <v>173.64999999999998</v>
          </cell>
          <cell r="L92">
            <v>173.64999999999998</v>
          </cell>
          <cell r="M92">
            <v>36.535959999999996</v>
          </cell>
          <cell r="N92">
            <v>210.18595999999997</v>
          </cell>
        </row>
        <row r="93">
          <cell r="A93">
            <v>1088</v>
          </cell>
          <cell r="B93" t="str">
            <v>COLUNA DE FERRO200 # 16</v>
          </cell>
          <cell r="C93" t="str">
            <v>M</v>
          </cell>
          <cell r="D93">
            <v>5</v>
          </cell>
          <cell r="E93">
            <v>0</v>
          </cell>
          <cell r="F93">
            <v>42.85</v>
          </cell>
          <cell r="G93">
            <v>42.85</v>
          </cell>
          <cell r="H93">
            <v>9.0156400000000012</v>
          </cell>
          <cell r="I93">
            <v>51.865639999999999</v>
          </cell>
          <cell r="J93">
            <v>0</v>
          </cell>
          <cell r="K93">
            <v>214.25</v>
          </cell>
          <cell r="L93">
            <v>214.25</v>
          </cell>
          <cell r="M93">
            <v>45.07820000000001</v>
          </cell>
          <cell r="N93">
            <v>259.32820000000004</v>
          </cell>
        </row>
        <row r="94">
          <cell r="A94">
            <v>1089</v>
          </cell>
          <cell r="B94" t="str">
            <v>CONCRETO DE 18 MPA</v>
          </cell>
          <cell r="C94" t="str">
            <v>M3</v>
          </cell>
          <cell r="D94">
            <v>30</v>
          </cell>
          <cell r="E94">
            <v>0</v>
          </cell>
          <cell r="F94">
            <v>236.59</v>
          </cell>
          <cell r="G94">
            <v>236.59</v>
          </cell>
          <cell r="H94">
            <v>49.778536000000003</v>
          </cell>
          <cell r="I94">
            <v>286.36853600000001</v>
          </cell>
          <cell r="J94">
            <v>0</v>
          </cell>
          <cell r="K94">
            <v>7097.7</v>
          </cell>
          <cell r="L94">
            <v>7097.7</v>
          </cell>
          <cell r="M94">
            <v>1493.35608</v>
          </cell>
          <cell r="N94">
            <v>8591.0560800000003</v>
          </cell>
        </row>
        <row r="95">
          <cell r="A95">
            <v>1090</v>
          </cell>
          <cell r="B95" t="str">
            <v>CONCRETO USINADO BOMBEAVEL, CLASSE DE RESISTENCIA C20, BRITA 0 E 1, SLUMP = 100 +/- 20 MM, COM BOMBEAMENTO (DISPONIBILIZACAO DE BOMBA), SEM O LANCAMENTO (NBR 8953)</v>
          </cell>
          <cell r="C95" t="str">
            <v>M3</v>
          </cell>
          <cell r="D95">
            <v>30</v>
          </cell>
          <cell r="E95">
            <v>0</v>
          </cell>
          <cell r="F95">
            <v>523.6</v>
          </cell>
          <cell r="G95">
            <v>523.6</v>
          </cell>
          <cell r="H95">
            <v>110.16544</v>
          </cell>
          <cell r="I95">
            <v>633.76544000000001</v>
          </cell>
          <cell r="J95">
            <v>0</v>
          </cell>
          <cell r="K95">
            <v>15708</v>
          </cell>
          <cell r="L95">
            <v>15708</v>
          </cell>
          <cell r="M95">
            <v>3304.9632000000001</v>
          </cell>
          <cell r="N95">
            <v>19012.963199999998</v>
          </cell>
        </row>
        <row r="96">
          <cell r="A96">
            <v>1091</v>
          </cell>
          <cell r="B96" t="str">
            <v>CONCRETO USINADO BOMBEAVEL, CLASSE DE RESISTENCIA C25, BRITA 0 E 1, SLUMP = 100 +/- 20 MM, COM BOMBEAMENTO (DISPONIBILIZACAO DE BOMBA), SEM O LANCAMENTO (NBR 8953)</v>
          </cell>
          <cell r="C96" t="str">
            <v>M3</v>
          </cell>
          <cell r="D96">
            <v>30</v>
          </cell>
          <cell r="E96">
            <v>0</v>
          </cell>
          <cell r="F96">
            <v>540.22</v>
          </cell>
          <cell r="G96">
            <v>540.22</v>
          </cell>
          <cell r="H96">
            <v>113.662288</v>
          </cell>
          <cell r="I96">
            <v>653.88228800000002</v>
          </cell>
          <cell r="J96">
            <v>0</v>
          </cell>
          <cell r="K96">
            <v>16206.6</v>
          </cell>
          <cell r="L96">
            <v>16206.6</v>
          </cell>
          <cell r="M96">
            <v>3409.8686400000001</v>
          </cell>
          <cell r="N96">
            <v>19616.468639999999</v>
          </cell>
        </row>
        <row r="97">
          <cell r="A97">
            <v>1092</v>
          </cell>
          <cell r="B97" t="str">
            <v>CONCRETO USINADO BOMBEAVEL, CLASSE DE RESISTENCIA C30, BRITA 0 E 1, SLUMP = 100 +/- 20 MM, COM BOMBEAMENTO (DISPONIBILIZACAO DE BOMBA), SEM O LANCAMENTO (NBR 8953)</v>
          </cell>
          <cell r="C97" t="str">
            <v>M3</v>
          </cell>
          <cell r="D97">
            <v>30</v>
          </cell>
          <cell r="E97">
            <v>0</v>
          </cell>
          <cell r="F97">
            <v>556.84</v>
          </cell>
          <cell r="G97">
            <v>556.84</v>
          </cell>
          <cell r="H97">
            <v>117.159136</v>
          </cell>
          <cell r="I97">
            <v>673.99913600000002</v>
          </cell>
          <cell r="J97">
            <v>0</v>
          </cell>
          <cell r="K97">
            <v>16705.2</v>
          </cell>
          <cell r="L97">
            <v>16705.2</v>
          </cell>
          <cell r="M97">
            <v>3514.7740800000001</v>
          </cell>
          <cell r="N97">
            <v>20219.97408</v>
          </cell>
        </row>
        <row r="98">
          <cell r="A98">
            <v>1093</v>
          </cell>
          <cell r="B98" t="str">
            <v>GRAUTE CIMENTICIO PARA USO GERAL</v>
          </cell>
          <cell r="C98" t="str">
            <v>KG</v>
          </cell>
          <cell r="D98">
            <v>1</v>
          </cell>
          <cell r="E98">
            <v>0</v>
          </cell>
          <cell r="F98">
            <v>1.97</v>
          </cell>
          <cell r="G98">
            <v>1.97</v>
          </cell>
          <cell r="H98">
            <v>0.41448800000000002</v>
          </cell>
          <cell r="I98">
            <v>2.3844880000000002</v>
          </cell>
          <cell r="J98">
            <v>0</v>
          </cell>
          <cell r="K98">
            <v>1.97</v>
          </cell>
          <cell r="L98">
            <v>1.97</v>
          </cell>
          <cell r="M98">
            <v>0.41448800000000002</v>
          </cell>
          <cell r="N98">
            <v>2.3844880000000002</v>
          </cell>
        </row>
        <row r="99">
          <cell r="A99">
            <v>1094</v>
          </cell>
          <cell r="B99" t="str">
            <v>CONDUTOR DE CHAPA GALVANIZADA NUM 24</v>
          </cell>
          <cell r="C99" t="str">
            <v>M</v>
          </cell>
          <cell r="D99">
            <v>43</v>
          </cell>
          <cell r="E99">
            <v>0</v>
          </cell>
          <cell r="F99">
            <v>116.18</v>
          </cell>
          <cell r="G99">
            <v>116.18</v>
          </cell>
          <cell r="H99">
            <v>24.444272000000002</v>
          </cell>
          <cell r="I99">
            <v>140.62427200000002</v>
          </cell>
          <cell r="J99">
            <v>0</v>
          </cell>
          <cell r="K99">
            <v>4995.7400000000007</v>
          </cell>
          <cell r="L99">
            <v>4995.7400000000007</v>
          </cell>
          <cell r="M99">
            <v>1051.1036960000001</v>
          </cell>
          <cell r="N99">
            <v>6046.8436960000008</v>
          </cell>
        </row>
        <row r="100">
          <cell r="A100">
            <v>1095</v>
          </cell>
          <cell r="B100" t="str">
            <v>CONJUNTO ARRUELAS DE VEDACAO 5/16" PARA TELHA FIBROCIMENTO (UMA ARRUELA METALICA E UMA ARRUELA PVC - CONICAS)</v>
          </cell>
          <cell r="C100" t="str">
            <v>CJ</v>
          </cell>
          <cell r="D100">
            <v>43</v>
          </cell>
          <cell r="E100">
            <v>0</v>
          </cell>
          <cell r="F100">
            <v>0.27</v>
          </cell>
          <cell r="G100">
            <v>0.27</v>
          </cell>
          <cell r="H100">
            <v>5.6808000000000004E-2</v>
          </cell>
          <cell r="I100">
            <v>0.32680800000000004</v>
          </cell>
          <cell r="J100">
            <v>0</v>
          </cell>
          <cell r="K100">
            <v>11.610000000000001</v>
          </cell>
          <cell r="L100">
            <v>11.610000000000001</v>
          </cell>
          <cell r="M100">
            <v>2.4427440000000002</v>
          </cell>
          <cell r="N100">
            <v>14.052744000000001</v>
          </cell>
        </row>
        <row r="101">
          <cell r="A101">
            <v>1096</v>
          </cell>
          <cell r="B101" t="str">
            <v>CONTRAPISO DE CONCRETO REGULARIZADO</v>
          </cell>
          <cell r="C101" t="str">
            <v>M2</v>
          </cell>
          <cell r="D101">
            <v>43</v>
          </cell>
          <cell r="E101">
            <v>0</v>
          </cell>
          <cell r="F101">
            <v>59.59</v>
          </cell>
          <cell r="G101">
            <v>59.59</v>
          </cell>
          <cell r="H101">
            <v>12.537736000000001</v>
          </cell>
          <cell r="I101">
            <v>72.127735999999999</v>
          </cell>
          <cell r="J101">
            <v>0</v>
          </cell>
          <cell r="K101">
            <v>2562.3700000000003</v>
          </cell>
          <cell r="L101">
            <v>2562.3700000000003</v>
          </cell>
          <cell r="M101">
            <v>539.12264800000003</v>
          </cell>
          <cell r="N101">
            <v>3101.4926480000004</v>
          </cell>
        </row>
        <row r="102">
          <cell r="A102">
            <v>1097</v>
          </cell>
          <cell r="B102" t="str">
            <v>CONTROLE REMOTO TIPO PORTÃO ELETRONICO</v>
          </cell>
          <cell r="C102" t="str">
            <v>UN</v>
          </cell>
          <cell r="D102">
            <v>6</v>
          </cell>
          <cell r="E102">
            <v>0</v>
          </cell>
          <cell r="F102">
            <v>19</v>
          </cell>
          <cell r="G102">
            <v>19</v>
          </cell>
          <cell r="H102">
            <v>3.9976000000000003</v>
          </cell>
          <cell r="I102">
            <v>22.997599999999998</v>
          </cell>
          <cell r="J102">
            <v>0</v>
          </cell>
          <cell r="K102">
            <v>114</v>
          </cell>
          <cell r="L102">
            <v>114</v>
          </cell>
          <cell r="M102">
            <v>23.985600000000002</v>
          </cell>
          <cell r="N102">
            <v>137.98560000000001</v>
          </cell>
        </row>
        <row r="103">
          <cell r="A103">
            <v>1098</v>
          </cell>
          <cell r="B103" t="str">
            <v xml:space="preserve">CREMALHEIRA PARA PORTÃO AUTOMATICO </v>
          </cell>
          <cell r="C103" t="str">
            <v>M</v>
          </cell>
          <cell r="D103">
            <v>14</v>
          </cell>
          <cell r="E103">
            <v>0</v>
          </cell>
          <cell r="F103">
            <v>35.35</v>
          </cell>
          <cell r="G103">
            <v>35.35</v>
          </cell>
          <cell r="H103">
            <v>7.43764</v>
          </cell>
          <cell r="I103">
            <v>42.787640000000003</v>
          </cell>
          <cell r="J103">
            <v>0</v>
          </cell>
          <cell r="K103">
            <v>494.90000000000003</v>
          </cell>
          <cell r="L103">
            <v>494.90000000000003</v>
          </cell>
          <cell r="M103">
            <v>104.12696</v>
          </cell>
          <cell r="N103">
            <v>599.02696000000003</v>
          </cell>
        </row>
        <row r="104">
          <cell r="A104">
            <v>1099</v>
          </cell>
          <cell r="B104" t="str">
            <v>CUMEEIRA UNIVERSAL PARA TELHA ONDULADA DE FIBROCIMENTO, E = 6 MM, ABA 210 MM, COMPRIMENTO 1100 MM (SEM AMIANTO)</v>
          </cell>
          <cell r="C104" t="str">
            <v>UN</v>
          </cell>
          <cell r="D104">
            <v>43</v>
          </cell>
          <cell r="E104">
            <v>0</v>
          </cell>
          <cell r="F104">
            <v>81.62</v>
          </cell>
          <cell r="G104">
            <v>81.62</v>
          </cell>
          <cell r="H104">
            <v>17.172848000000002</v>
          </cell>
          <cell r="I104">
            <v>98.792848000000006</v>
          </cell>
          <cell r="J104">
            <v>0</v>
          </cell>
          <cell r="K104">
            <v>3509.6600000000003</v>
          </cell>
          <cell r="L104">
            <v>3509.6600000000003</v>
          </cell>
          <cell r="M104">
            <v>738.4324640000001</v>
          </cell>
          <cell r="N104">
            <v>4248.0924640000003</v>
          </cell>
        </row>
        <row r="105">
          <cell r="A105">
            <v>1100</v>
          </cell>
          <cell r="B105" t="str">
            <v>CUMEEIRA PERFIL TPR 40, 0,50 MM NATURAL OU EQUIVALENTE</v>
          </cell>
          <cell r="C105" t="str">
            <v>M</v>
          </cell>
          <cell r="D105">
            <v>43</v>
          </cell>
          <cell r="E105">
            <v>0</v>
          </cell>
          <cell r="F105">
            <v>34.94</v>
          </cell>
          <cell r="G105">
            <v>34.94</v>
          </cell>
          <cell r="H105">
            <v>7.3513759999999992</v>
          </cell>
          <cell r="I105">
            <v>42.291376</v>
          </cell>
          <cell r="J105">
            <v>0</v>
          </cell>
          <cell r="K105">
            <v>1502.4199999999998</v>
          </cell>
          <cell r="L105">
            <v>1502.4199999999998</v>
          </cell>
          <cell r="M105">
            <v>316.10916799999995</v>
          </cell>
          <cell r="N105">
            <v>1818.5291679999998</v>
          </cell>
        </row>
        <row r="106">
          <cell r="A106">
            <v>1101</v>
          </cell>
          <cell r="B106" t="str">
            <v>CUMEEIRA PARA TELHA CERAMICA, COMPRIMENTO DE *41* CM, RENDIMENTO DE *3* TELHAS/M</v>
          </cell>
          <cell r="C106" t="str">
            <v>UN</v>
          </cell>
          <cell r="D106">
            <v>43</v>
          </cell>
          <cell r="E106">
            <v>0</v>
          </cell>
          <cell r="F106">
            <v>2.5299999999999998</v>
          </cell>
          <cell r="G106">
            <v>2.5299999999999998</v>
          </cell>
          <cell r="H106">
            <v>0.53231200000000001</v>
          </cell>
          <cell r="I106">
            <v>3.0623119999999999</v>
          </cell>
          <cell r="J106">
            <v>0</v>
          </cell>
          <cell r="K106">
            <v>108.78999999999999</v>
          </cell>
          <cell r="L106">
            <v>108.78999999999999</v>
          </cell>
          <cell r="M106">
            <v>22.889416000000001</v>
          </cell>
          <cell r="N106">
            <v>131.679416</v>
          </cell>
        </row>
        <row r="107">
          <cell r="A107">
            <v>1102</v>
          </cell>
          <cell r="B107" t="str">
            <v>CURVA 90 GRAUS DE FERRO GALVANIZADO, COM ROSCA BSP FEMEA, DE 2"</v>
          </cell>
          <cell r="C107" t="str">
            <v>UN</v>
          </cell>
          <cell r="D107">
            <v>30</v>
          </cell>
          <cell r="E107">
            <v>0</v>
          </cell>
          <cell r="F107">
            <v>147.54</v>
          </cell>
          <cell r="G107">
            <v>147.54</v>
          </cell>
          <cell r="H107">
            <v>31.042415999999999</v>
          </cell>
          <cell r="I107">
            <v>178.58241599999999</v>
          </cell>
          <cell r="J107">
            <v>0</v>
          </cell>
          <cell r="K107">
            <v>4426.2</v>
          </cell>
          <cell r="L107">
            <v>4426.2</v>
          </cell>
          <cell r="M107">
            <v>931.27247999999997</v>
          </cell>
          <cell r="N107">
            <v>5357.4724799999995</v>
          </cell>
        </row>
        <row r="108">
          <cell r="A108">
            <v>1103</v>
          </cell>
          <cell r="B108" t="str">
            <v>CURVA 90 GRAUS, PARA ELETRODUTO, EM ACO GALVANIZADO ELETROLITICO, DIAMETRO DE 25 MM (1")</v>
          </cell>
          <cell r="C108" t="str">
            <v>UN</v>
          </cell>
          <cell r="D108">
            <v>43</v>
          </cell>
          <cell r="E108">
            <v>0</v>
          </cell>
          <cell r="F108">
            <v>6.42</v>
          </cell>
          <cell r="G108">
            <v>6.42</v>
          </cell>
          <cell r="H108">
            <v>1.350768</v>
          </cell>
          <cell r="I108">
            <v>7.7707680000000003</v>
          </cell>
          <cell r="J108">
            <v>0</v>
          </cell>
          <cell r="K108">
            <v>276.06</v>
          </cell>
          <cell r="L108">
            <v>276.06</v>
          </cell>
          <cell r="M108">
            <v>58.083024000000002</v>
          </cell>
          <cell r="N108">
            <v>334.14302400000003</v>
          </cell>
        </row>
        <row r="109">
          <cell r="A109">
            <v>1104</v>
          </cell>
          <cell r="B109" t="str">
            <v>CURVA 90 GRAUS, PARA ELETRODUTO, EM ACO GALVANIZADO ELETROLITICO, DIAMETRO DE 50 MM (2")</v>
          </cell>
          <cell r="C109" t="str">
            <v>UN</v>
          </cell>
          <cell r="D109">
            <v>43</v>
          </cell>
          <cell r="E109">
            <v>0</v>
          </cell>
          <cell r="F109">
            <v>26.18</v>
          </cell>
          <cell r="G109">
            <v>26.18</v>
          </cell>
          <cell r="H109">
            <v>5.5082719999999998</v>
          </cell>
          <cell r="I109">
            <v>31.688271999999998</v>
          </cell>
          <cell r="J109">
            <v>0</v>
          </cell>
          <cell r="K109">
            <v>1125.74</v>
          </cell>
          <cell r="L109">
            <v>1125.74</v>
          </cell>
          <cell r="M109">
            <v>236.85569599999999</v>
          </cell>
          <cell r="N109">
            <v>1362.5956960000001</v>
          </cell>
        </row>
        <row r="110">
          <cell r="A110">
            <v>1105</v>
          </cell>
          <cell r="B110" t="str">
            <v>JOELHO PVC LEVE, 45 GRAUS, DN 150 MM, PARA ESGOTO PREDIAL</v>
          </cell>
          <cell r="C110" t="str">
            <v>UN</v>
          </cell>
          <cell r="D110">
            <v>43</v>
          </cell>
          <cell r="E110">
            <v>0</v>
          </cell>
          <cell r="F110">
            <v>63.97</v>
          </cell>
          <cell r="G110">
            <v>63.97</v>
          </cell>
          <cell r="H110">
            <v>13.459288000000001</v>
          </cell>
          <cell r="I110">
            <v>77.429288</v>
          </cell>
          <cell r="J110">
            <v>0</v>
          </cell>
          <cell r="K110">
            <v>2750.71</v>
          </cell>
          <cell r="L110">
            <v>2750.71</v>
          </cell>
          <cell r="M110">
            <v>578.74938400000008</v>
          </cell>
          <cell r="N110">
            <v>3329.4593840000002</v>
          </cell>
        </row>
        <row r="111">
          <cell r="A111">
            <v>1106</v>
          </cell>
          <cell r="B111" t="str">
            <v>JOELHO PVC LEVE, 90 GRAUS, DN 150 MM, PARA ESGOTO PREDIAL</v>
          </cell>
          <cell r="C111" t="str">
            <v>UN</v>
          </cell>
          <cell r="D111">
            <v>43</v>
          </cell>
          <cell r="E111">
            <v>0</v>
          </cell>
          <cell r="F111">
            <v>58.39</v>
          </cell>
          <cell r="G111">
            <v>58.39</v>
          </cell>
          <cell r="H111">
            <v>12.285256</v>
          </cell>
          <cell r="I111">
            <v>70.675256000000005</v>
          </cell>
          <cell r="J111">
            <v>0</v>
          </cell>
          <cell r="K111">
            <v>2510.77</v>
          </cell>
          <cell r="L111">
            <v>2510.77</v>
          </cell>
          <cell r="M111">
            <v>528.26600800000006</v>
          </cell>
          <cell r="N111">
            <v>3039.036008</v>
          </cell>
        </row>
        <row r="112">
          <cell r="A112">
            <v>1107</v>
          </cell>
          <cell r="B112" t="str">
            <v>DISPOSITIVO DE SINALIZAÇÃO DE EMERGÊNCIA PARA O BANHEIRO PNE INCLUINDO: INDICADOR ÁUDIO-VISUAL, BOTÃO “ON/OFF) TIPO COGUMELO PARA ACIONAMENTO MANUAL E ADESIVOS “EM CASO DE EMERGÊNCIA PRESSIONAR O BOTÃO” E “EMERGÊNCIA CADEIRANTES”</v>
          </cell>
          <cell r="C112" t="str">
            <v>UN</v>
          </cell>
          <cell r="D112">
            <v>5</v>
          </cell>
          <cell r="E112">
            <v>0</v>
          </cell>
          <cell r="F112">
            <v>629.1</v>
          </cell>
          <cell r="G112">
            <v>629.1</v>
          </cell>
          <cell r="H112">
            <v>132.36264</v>
          </cell>
          <cell r="I112">
            <v>761.46263999999996</v>
          </cell>
          <cell r="J112">
            <v>0</v>
          </cell>
          <cell r="K112">
            <v>3145.5</v>
          </cell>
          <cell r="L112">
            <v>3145.5</v>
          </cell>
          <cell r="M112">
            <v>661.81320000000005</v>
          </cell>
          <cell r="N112">
            <v>3807.3132000000001</v>
          </cell>
        </row>
        <row r="113">
          <cell r="A113">
            <v>1108</v>
          </cell>
          <cell r="B113" t="str">
            <v>PLACA / CHAPA DE GESSO ACARTONADO, STANDARD (ST), COR BRANCA, E = 12,5 MM, 1200 X 1800 MM (L X C)</v>
          </cell>
          <cell r="C113" t="str">
            <v>M2</v>
          </cell>
          <cell r="D113">
            <v>14</v>
          </cell>
          <cell r="E113">
            <v>0</v>
          </cell>
          <cell r="F113">
            <v>20.86</v>
          </cell>
          <cell r="G113">
            <v>20.86</v>
          </cell>
          <cell r="H113">
            <v>4.3889440000000004</v>
          </cell>
          <cell r="I113">
            <v>25.248944000000002</v>
          </cell>
          <cell r="J113">
            <v>0</v>
          </cell>
          <cell r="K113">
            <v>292.03999999999996</v>
          </cell>
          <cell r="L113">
            <v>292.03999999999996</v>
          </cell>
          <cell r="M113">
            <v>61.445216000000002</v>
          </cell>
          <cell r="N113">
            <v>353.48521599999998</v>
          </cell>
        </row>
        <row r="114">
          <cell r="A114">
            <v>1109</v>
          </cell>
          <cell r="B114" t="str">
            <v>DIVISÓRIA DE GESSO ACARTONADO RESISTENTE À UMIDADE</v>
          </cell>
          <cell r="C114" t="str">
            <v>M2</v>
          </cell>
          <cell r="D114">
            <v>107</v>
          </cell>
          <cell r="E114">
            <v>0</v>
          </cell>
          <cell r="F114">
            <v>150</v>
          </cell>
          <cell r="G114">
            <v>150</v>
          </cell>
          <cell r="H114">
            <v>31.560000000000002</v>
          </cell>
          <cell r="I114">
            <v>181.56</v>
          </cell>
          <cell r="J114">
            <v>0</v>
          </cell>
          <cell r="K114">
            <v>16050</v>
          </cell>
          <cell r="L114">
            <v>16050</v>
          </cell>
          <cell r="M114">
            <v>3376.92</v>
          </cell>
          <cell r="N114">
            <v>19426.919999999998</v>
          </cell>
        </row>
        <row r="115">
          <cell r="A115">
            <v>1110</v>
          </cell>
          <cell r="B115" t="str">
            <v>DIVISÓRIA NAVAL TIPO BP-PLUS - NOVA</v>
          </cell>
          <cell r="C115" t="str">
            <v>M2</v>
          </cell>
          <cell r="D115">
            <v>107</v>
          </cell>
          <cell r="E115">
            <v>0</v>
          </cell>
          <cell r="F115">
            <v>120</v>
          </cell>
          <cell r="G115">
            <v>120</v>
          </cell>
          <cell r="H115">
            <v>25.248000000000001</v>
          </cell>
          <cell r="I115">
            <v>145.24799999999999</v>
          </cell>
          <cell r="J115">
            <v>0</v>
          </cell>
          <cell r="K115">
            <v>12840</v>
          </cell>
          <cell r="L115">
            <v>12840</v>
          </cell>
          <cell r="M115">
            <v>2701.5360000000001</v>
          </cell>
          <cell r="N115">
            <v>15541.536</v>
          </cell>
        </row>
        <row r="116">
          <cell r="A116">
            <v>1111</v>
          </cell>
          <cell r="B116" t="str">
            <v>DIVISÓRIA SANITÁRIA DE GRANITO CINZA E=2CM</v>
          </cell>
          <cell r="C116" t="str">
            <v>M2</v>
          </cell>
          <cell r="D116">
            <v>30</v>
          </cell>
          <cell r="E116">
            <v>0</v>
          </cell>
          <cell r="F116">
            <v>308.47000000000003</v>
          </cell>
          <cell r="G116">
            <v>308.47000000000003</v>
          </cell>
          <cell r="H116">
            <v>64.902088000000006</v>
          </cell>
          <cell r="I116">
            <v>373.37208800000002</v>
          </cell>
          <cell r="J116">
            <v>0</v>
          </cell>
          <cell r="K116">
            <v>9254.1</v>
          </cell>
          <cell r="L116">
            <v>9254.1</v>
          </cell>
          <cell r="M116">
            <v>1947.0626400000001</v>
          </cell>
          <cell r="N116">
            <v>11201.16264</v>
          </cell>
        </row>
        <row r="117">
          <cell r="A117">
            <v>1112</v>
          </cell>
          <cell r="B117" t="str">
            <v>DIVISÓRIAS PARA SANITÁRIOS EM LAMINADO MELAMÍNICO ESTRUTURAL TS COM 8MMM DE ESPESSURA NOS PAINÉIS E 10MM NAS PORTAS, COM ACABAMENTO DUPLA FACE COR CINZA CLARO. REF,: NEOPLAC NEOCOM SYSTEM OU EQUIVALENTE.</v>
          </cell>
          <cell r="C117" t="str">
            <v>M2</v>
          </cell>
          <cell r="D117">
            <v>30</v>
          </cell>
          <cell r="E117">
            <v>0</v>
          </cell>
          <cell r="F117">
            <v>683.84</v>
          </cell>
          <cell r="G117">
            <v>683.84</v>
          </cell>
          <cell r="H117">
            <v>143.87993600000001</v>
          </cell>
          <cell r="I117">
            <v>827.71993600000008</v>
          </cell>
          <cell r="J117">
            <v>0</v>
          </cell>
          <cell r="K117">
            <v>20515.2</v>
          </cell>
          <cell r="L117">
            <v>20515.2</v>
          </cell>
          <cell r="M117">
            <v>4316.3980800000008</v>
          </cell>
          <cell r="N117">
            <v>24831.598080000003</v>
          </cell>
        </row>
        <row r="118">
          <cell r="A118">
            <v>1113</v>
          </cell>
          <cell r="B118" t="str">
            <v>DOBRADICA EM ACO/FERRO, 3 1/2" X  3", E= 1,9  A 2 MM, COM ANEL,  CROMADO OU ZINCADO, TAMPA BOLA, COM PARAFUSOS</v>
          </cell>
          <cell r="C118" t="str">
            <v>UN</v>
          </cell>
          <cell r="D118">
            <v>43</v>
          </cell>
          <cell r="E118">
            <v>0</v>
          </cell>
          <cell r="F118">
            <v>30.11</v>
          </cell>
          <cell r="G118">
            <v>30.11</v>
          </cell>
          <cell r="H118">
            <v>6.3351439999999997</v>
          </cell>
          <cell r="I118">
            <v>36.445143999999999</v>
          </cell>
          <cell r="J118">
            <v>0</v>
          </cell>
          <cell r="K118">
            <v>1294.73</v>
          </cell>
          <cell r="L118">
            <v>1294.73</v>
          </cell>
          <cell r="M118">
            <v>272.41119199999997</v>
          </cell>
          <cell r="N118">
            <v>1567.141192</v>
          </cell>
        </row>
        <row r="119">
          <cell r="A119">
            <v>1114</v>
          </cell>
          <cell r="B119" t="str">
            <v>DOBRADIÇA PARA ARMÁRIO</v>
          </cell>
          <cell r="C119" t="str">
            <v>UN</v>
          </cell>
          <cell r="D119">
            <v>43</v>
          </cell>
          <cell r="E119">
            <v>0</v>
          </cell>
          <cell r="F119">
            <v>6</v>
          </cell>
          <cell r="G119">
            <v>6</v>
          </cell>
          <cell r="H119">
            <v>1.2624</v>
          </cell>
          <cell r="I119">
            <v>7.2623999999999995</v>
          </cell>
          <cell r="J119">
            <v>0</v>
          </cell>
          <cell r="K119">
            <v>258</v>
          </cell>
          <cell r="L119">
            <v>258</v>
          </cell>
          <cell r="M119">
            <v>54.283200000000001</v>
          </cell>
          <cell r="N119">
            <v>312.28320000000002</v>
          </cell>
        </row>
        <row r="120">
          <cell r="A120">
            <v>1115</v>
          </cell>
          <cell r="B120" t="str">
            <v>DOBRADIÇAS DE FERRO TIPO CACHIMBO PARA PORTÃO</v>
          </cell>
          <cell r="C120" t="str">
            <v>UN</v>
          </cell>
          <cell r="D120">
            <v>43</v>
          </cell>
          <cell r="E120">
            <v>0</v>
          </cell>
          <cell r="F120">
            <v>34.9</v>
          </cell>
          <cell r="G120">
            <v>34.9</v>
          </cell>
          <cell r="H120">
            <v>7.3429599999999997</v>
          </cell>
          <cell r="I120">
            <v>42.242959999999997</v>
          </cell>
          <cell r="J120">
            <v>0</v>
          </cell>
          <cell r="K120">
            <v>1500.7</v>
          </cell>
          <cell r="L120">
            <v>1500.7</v>
          </cell>
          <cell r="M120">
            <v>315.74727999999999</v>
          </cell>
          <cell r="N120">
            <v>1816.4472800000001</v>
          </cell>
        </row>
        <row r="121">
          <cell r="A121">
            <v>1116</v>
          </cell>
          <cell r="B121" t="str">
            <v>ELETRODO REVESTIDO AWS - E6013, DIAMETRO IGUAL A 4,00 MM</v>
          </cell>
          <cell r="C121" t="str">
            <v>KG</v>
          </cell>
          <cell r="D121">
            <v>43</v>
          </cell>
          <cell r="E121">
            <v>0</v>
          </cell>
          <cell r="F121">
            <v>38.56</v>
          </cell>
          <cell r="G121">
            <v>38.56</v>
          </cell>
          <cell r="H121">
            <v>8.1130240000000011</v>
          </cell>
          <cell r="I121">
            <v>46.673024000000005</v>
          </cell>
          <cell r="J121">
            <v>0</v>
          </cell>
          <cell r="K121">
            <v>1658.0800000000002</v>
          </cell>
          <cell r="L121">
            <v>1658.0800000000002</v>
          </cell>
          <cell r="M121">
            <v>348.86003200000005</v>
          </cell>
          <cell r="N121">
            <v>2006.9400320000002</v>
          </cell>
        </row>
        <row r="122">
          <cell r="A122">
            <v>1117</v>
          </cell>
          <cell r="B122" t="str">
            <v>EMBOCO PAULISTA (MASSA UNICA) TRACO 1:1:4 (CIMENTO, CAL E AREIA), ESPESSURA 2,0CM, PREPARO MECANICO</v>
          </cell>
          <cell r="C122" t="str">
            <v>M2</v>
          </cell>
          <cell r="D122">
            <v>426</v>
          </cell>
          <cell r="E122">
            <v>0</v>
          </cell>
          <cell r="F122">
            <v>33.380000000000003</v>
          </cell>
          <cell r="G122">
            <v>33.380000000000003</v>
          </cell>
          <cell r="H122">
            <v>7.0231520000000005</v>
          </cell>
          <cell r="I122">
            <v>40.403152000000006</v>
          </cell>
          <cell r="J122">
            <v>0</v>
          </cell>
          <cell r="K122">
            <v>14219.880000000001</v>
          </cell>
          <cell r="L122">
            <v>14219.880000000001</v>
          </cell>
          <cell r="M122">
            <v>2991.862752</v>
          </cell>
          <cell r="N122">
            <v>17211.742752000002</v>
          </cell>
        </row>
        <row r="123">
          <cell r="A123">
            <v>1118</v>
          </cell>
          <cell r="B123" t="str">
            <v>ESCADA TIPO MARINHEIRO, COM GAIOLA DE PROTEÇÃO</v>
          </cell>
          <cell r="C123" t="str">
            <v>M</v>
          </cell>
          <cell r="D123">
            <v>5</v>
          </cell>
          <cell r="E123">
            <v>0</v>
          </cell>
          <cell r="F123">
            <v>487.85</v>
          </cell>
          <cell r="G123">
            <v>487.85</v>
          </cell>
          <cell r="H123">
            <v>102.64364</v>
          </cell>
          <cell r="I123">
            <v>590.49364000000003</v>
          </cell>
          <cell r="J123">
            <v>0</v>
          </cell>
          <cell r="K123">
            <v>2439.25</v>
          </cell>
          <cell r="L123">
            <v>2439.25</v>
          </cell>
          <cell r="M123">
            <v>513.21820000000002</v>
          </cell>
          <cell r="N123">
            <v>2952.4682000000003</v>
          </cell>
        </row>
        <row r="124">
          <cell r="A124">
            <v>1119</v>
          </cell>
          <cell r="B124" t="str">
            <v xml:space="preserve">ESPELHO  CRISTAL PRATA E= 5 MM, DIM: 132X 800 MM </v>
          </cell>
          <cell r="C124" t="str">
            <v>UN</v>
          </cell>
          <cell r="D124">
            <v>5</v>
          </cell>
          <cell r="E124">
            <v>0</v>
          </cell>
          <cell r="F124">
            <v>254.27</v>
          </cell>
          <cell r="G124">
            <v>254.27</v>
          </cell>
          <cell r="H124">
            <v>53.498408000000005</v>
          </cell>
          <cell r="I124">
            <v>307.76840800000002</v>
          </cell>
          <cell r="J124">
            <v>0</v>
          </cell>
          <cell r="K124">
            <v>1271.3500000000001</v>
          </cell>
          <cell r="L124">
            <v>1271.3500000000001</v>
          </cell>
          <cell r="M124">
            <v>267.49204000000003</v>
          </cell>
          <cell r="N124">
            <v>1538.8420400000002</v>
          </cell>
        </row>
        <row r="125">
          <cell r="A125">
            <v>1120</v>
          </cell>
          <cell r="B125" t="str">
            <v>ESPELHO  CRISTAL PRATA E= 5 MM, DIM:950X 400 MM COLADO SOBRE MOLDURA DE MDF</v>
          </cell>
          <cell r="C125" t="str">
            <v>UN</v>
          </cell>
          <cell r="D125">
            <v>5</v>
          </cell>
          <cell r="E125">
            <v>0</v>
          </cell>
          <cell r="F125">
            <v>211.5</v>
          </cell>
          <cell r="G125">
            <v>211.5</v>
          </cell>
          <cell r="H125">
            <v>44.499600000000001</v>
          </cell>
          <cell r="I125">
            <v>255.99959999999999</v>
          </cell>
          <cell r="J125">
            <v>0</v>
          </cell>
          <cell r="K125">
            <v>1057.5</v>
          </cell>
          <cell r="L125">
            <v>1057.5</v>
          </cell>
          <cell r="M125">
            <v>222.49799999999999</v>
          </cell>
          <cell r="N125">
            <v>1279.998</v>
          </cell>
        </row>
        <row r="126">
          <cell r="A126">
            <v>1121</v>
          </cell>
          <cell r="B126" t="str">
            <v>ESPELHO CRISTAL E = 4 MM</v>
          </cell>
          <cell r="C126" t="str">
            <v>M2</v>
          </cell>
          <cell r="D126">
            <v>5</v>
          </cell>
          <cell r="E126">
            <v>0</v>
          </cell>
          <cell r="F126">
            <v>451.5</v>
          </cell>
          <cell r="G126">
            <v>451.5</v>
          </cell>
          <cell r="H126">
            <v>94.995599999999996</v>
          </cell>
          <cell r="I126">
            <v>546.49559999999997</v>
          </cell>
          <cell r="J126">
            <v>0</v>
          </cell>
          <cell r="K126">
            <v>2257.5</v>
          </cell>
          <cell r="L126">
            <v>2257.5</v>
          </cell>
          <cell r="M126">
            <v>474.97799999999995</v>
          </cell>
          <cell r="N126">
            <v>2732.4780000000001</v>
          </cell>
        </row>
        <row r="127">
          <cell r="A127">
            <v>1122</v>
          </cell>
          <cell r="B127" t="str">
            <v>ESPERA PARA CADEIRANTE EM BORRACHA CONFORME PADRÃO CAIXA</v>
          </cell>
          <cell r="C127" t="str">
            <v>UN</v>
          </cell>
          <cell r="D127">
            <v>5</v>
          </cell>
          <cell r="E127">
            <v>0</v>
          </cell>
          <cell r="F127">
            <v>242.09</v>
          </cell>
          <cell r="G127">
            <v>242.09</v>
          </cell>
          <cell r="H127">
            <v>50.935735999999999</v>
          </cell>
          <cell r="I127">
            <v>293.02573599999999</v>
          </cell>
          <cell r="J127">
            <v>0</v>
          </cell>
          <cell r="K127">
            <v>1210.45</v>
          </cell>
          <cell r="L127">
            <v>1210.45</v>
          </cell>
          <cell r="M127">
            <v>254.67867999999999</v>
          </cell>
          <cell r="N127">
            <v>1465.12868</v>
          </cell>
        </row>
        <row r="128">
          <cell r="A128">
            <v>1123</v>
          </cell>
          <cell r="B128" t="str">
            <v>ESPERA PARA CADEIRANTE EM POLICARBONATO CONFORME PADRÃO CAIXA</v>
          </cell>
          <cell r="C128" t="str">
            <v>UN</v>
          </cell>
          <cell r="D128">
            <v>5</v>
          </cell>
          <cell r="E128">
            <v>0</v>
          </cell>
          <cell r="F128">
            <v>242.09</v>
          </cell>
          <cell r="G128">
            <v>242.09</v>
          </cell>
          <cell r="H128">
            <v>50.935735999999999</v>
          </cell>
          <cell r="I128">
            <v>293.02573599999999</v>
          </cell>
          <cell r="J128">
            <v>0</v>
          </cell>
          <cell r="K128">
            <v>1210.45</v>
          </cell>
          <cell r="L128">
            <v>1210.45</v>
          </cell>
          <cell r="M128">
            <v>254.67867999999999</v>
          </cell>
          <cell r="N128">
            <v>1465.12868</v>
          </cell>
        </row>
        <row r="129">
          <cell r="A129">
            <v>1124</v>
          </cell>
          <cell r="B129" t="str">
            <v>ESQUADRIA EM TELA DE METAL EXPANDIDO, MALHA 20 X 50MM, ESP. 3MM, EM AÇO CARBONO GALVANIZADO A FOGO, REF.: PERMETAL OU EQUIVALENTE</v>
          </cell>
          <cell r="C129" t="str">
            <v>M2</v>
          </cell>
          <cell r="D129">
            <v>14</v>
          </cell>
          <cell r="E129">
            <v>0</v>
          </cell>
          <cell r="F129">
            <v>600</v>
          </cell>
          <cell r="G129">
            <v>600</v>
          </cell>
          <cell r="H129">
            <v>126.24000000000001</v>
          </cell>
          <cell r="I129">
            <v>726.24</v>
          </cell>
          <cell r="J129">
            <v>0</v>
          </cell>
          <cell r="K129">
            <v>8400</v>
          </cell>
          <cell r="L129">
            <v>8400</v>
          </cell>
          <cell r="M129">
            <v>1767.3600000000001</v>
          </cell>
          <cell r="N129">
            <v>10167.36</v>
          </cell>
        </row>
        <row r="130">
          <cell r="A130">
            <v>1125</v>
          </cell>
          <cell r="B130" t="str">
            <v>ESTRIBO COM PARAFUSO EM CHAPA DE FERRO FUNDIDO DE 2" X 3/16" X 35 CM, SECAO "U", PARA MADEIRAMENTO DE TELHADO</v>
          </cell>
          <cell r="C130" t="str">
            <v>UN</v>
          </cell>
          <cell r="D130">
            <v>5</v>
          </cell>
          <cell r="E130">
            <v>0</v>
          </cell>
          <cell r="F130">
            <v>33.700000000000003</v>
          </cell>
          <cell r="G130">
            <v>33.700000000000003</v>
          </cell>
          <cell r="H130">
            <v>7.0904800000000003</v>
          </cell>
          <cell r="I130">
            <v>40.790480000000002</v>
          </cell>
          <cell r="J130">
            <v>0</v>
          </cell>
          <cell r="K130">
            <v>168.5</v>
          </cell>
          <cell r="L130">
            <v>168.5</v>
          </cell>
          <cell r="M130">
            <v>35.452400000000004</v>
          </cell>
          <cell r="N130">
            <v>203.95240000000001</v>
          </cell>
        </row>
        <row r="131">
          <cell r="A131">
            <v>1126</v>
          </cell>
          <cell r="B131" t="str">
            <v>FECHADURA COMPLETA PARA PORTA INTERNA, MAÇANETA ALAVANCA, CONFORME PADRÃO CAIXA</v>
          </cell>
          <cell r="C131" t="str">
            <v>UN</v>
          </cell>
          <cell r="D131">
            <v>5</v>
          </cell>
          <cell r="E131">
            <v>0</v>
          </cell>
          <cell r="F131">
            <v>126.29</v>
          </cell>
          <cell r="G131">
            <v>126.29</v>
          </cell>
          <cell r="H131">
            <v>26.571416000000003</v>
          </cell>
          <cell r="I131">
            <v>152.86141600000002</v>
          </cell>
          <cell r="J131">
            <v>0</v>
          </cell>
          <cell r="K131">
            <v>631.45000000000005</v>
          </cell>
          <cell r="L131">
            <v>631.45000000000005</v>
          </cell>
          <cell r="M131">
            <v>132.85708000000002</v>
          </cell>
          <cell r="N131">
            <v>764.30708000000004</v>
          </cell>
        </row>
        <row r="132">
          <cell r="A132">
            <v>1127</v>
          </cell>
          <cell r="B132" t="str">
            <v>FECHADURA ROSETA REDONDA PARA PORTA EXTERNA, EM ACO INOX (MAQUINA, TESTA E CONTRA-TESTA) E EM ZAMAC (MACANETA, LINGUETA E TRINCOS) COM ACABAMENTO CROMADO, MAQUINA DE 40 MM, INCLUINDO CHAVE TIPO CILINDRO</v>
          </cell>
          <cell r="C132" t="str">
            <v>CJ</v>
          </cell>
          <cell r="D132">
            <v>14</v>
          </cell>
          <cell r="E132">
            <v>0</v>
          </cell>
          <cell r="F132">
            <v>87.66</v>
          </cell>
          <cell r="G132">
            <v>87.66</v>
          </cell>
          <cell r="H132">
            <v>18.443663999999998</v>
          </cell>
          <cell r="I132">
            <v>106.10366399999999</v>
          </cell>
          <cell r="J132">
            <v>0</v>
          </cell>
          <cell r="K132">
            <v>1227.24</v>
          </cell>
          <cell r="L132">
            <v>1227.24</v>
          </cell>
          <cell r="M132">
            <v>258.21129599999995</v>
          </cell>
          <cell r="N132">
            <v>1485.451296</v>
          </cell>
        </row>
        <row r="133">
          <cell r="A133">
            <v>1128</v>
          </cell>
          <cell r="B133" t="str">
            <v>FECHADURA DE SEGURANÇA DE ENCAIXE EM PORTA DE VIDRO TEMPERADO 10 MM COM CHAVE TETRA, EM AÇO INOX E CILINDRO EM LATÃO, REF. JAS</v>
          </cell>
          <cell r="C133" t="str">
            <v>UN</v>
          </cell>
          <cell r="D133">
            <v>5</v>
          </cell>
          <cell r="E133">
            <v>0</v>
          </cell>
          <cell r="F133">
            <v>36.72</v>
          </cell>
          <cell r="G133">
            <v>36.72</v>
          </cell>
          <cell r="H133">
            <v>7.7258880000000003</v>
          </cell>
          <cell r="I133">
            <v>44.445887999999997</v>
          </cell>
          <cell r="J133">
            <v>0</v>
          </cell>
          <cell r="K133">
            <v>183.6</v>
          </cell>
          <cell r="L133">
            <v>183.6</v>
          </cell>
          <cell r="M133">
            <v>38.629440000000002</v>
          </cell>
          <cell r="N133">
            <v>222.22944000000001</v>
          </cell>
        </row>
        <row r="134">
          <cell r="A134">
            <v>1129</v>
          </cell>
          <cell r="B134" t="str">
            <v>FECHADURA TIPO TETRA</v>
          </cell>
          <cell r="C134" t="str">
            <v>UN</v>
          </cell>
          <cell r="D134">
            <v>5</v>
          </cell>
          <cell r="E134">
            <v>0</v>
          </cell>
          <cell r="F134">
            <v>72.72</v>
          </cell>
          <cell r="G134">
            <v>72.72</v>
          </cell>
          <cell r="H134">
            <v>15.300288</v>
          </cell>
          <cell r="I134">
            <v>88.020287999999994</v>
          </cell>
          <cell r="J134">
            <v>0</v>
          </cell>
          <cell r="K134">
            <v>363.6</v>
          </cell>
          <cell r="L134">
            <v>363.6</v>
          </cell>
          <cell r="M134">
            <v>76.501440000000002</v>
          </cell>
          <cell r="N134">
            <v>440.10144000000003</v>
          </cell>
        </row>
        <row r="135">
          <cell r="A135">
            <v>1130</v>
          </cell>
          <cell r="B135" t="str">
            <v>FERRAGEM PARA VIDRO TEMPERADO</v>
          </cell>
          <cell r="C135" t="str">
            <v>CJ</v>
          </cell>
          <cell r="D135">
            <v>14</v>
          </cell>
          <cell r="E135">
            <v>0</v>
          </cell>
          <cell r="F135">
            <v>44.48</v>
          </cell>
          <cell r="G135">
            <v>44.48</v>
          </cell>
          <cell r="H135">
            <v>9.3585919999999998</v>
          </cell>
          <cell r="I135">
            <v>53.838591999999998</v>
          </cell>
          <cell r="J135">
            <v>0</v>
          </cell>
          <cell r="K135">
            <v>622.71999999999991</v>
          </cell>
          <cell r="L135">
            <v>622.71999999999991</v>
          </cell>
          <cell r="M135">
            <v>131.02028799999999</v>
          </cell>
          <cell r="N135">
            <v>753.74028799999996</v>
          </cell>
        </row>
        <row r="136">
          <cell r="A136">
            <v>1131</v>
          </cell>
          <cell r="B136" t="str">
            <v>FILTRO VF-1 FAB.: 3P TECHNIK OU EQUIVALENTE</v>
          </cell>
          <cell r="C136" t="str">
            <v>UN</v>
          </cell>
          <cell r="D136">
            <v>2</v>
          </cell>
          <cell r="E136">
            <v>0</v>
          </cell>
          <cell r="F136">
            <v>2480</v>
          </cell>
          <cell r="G136">
            <v>2480</v>
          </cell>
          <cell r="H136">
            <v>521.79200000000003</v>
          </cell>
          <cell r="I136">
            <v>3001.7919999999999</v>
          </cell>
          <cell r="J136">
            <v>0</v>
          </cell>
          <cell r="K136">
            <v>4960</v>
          </cell>
          <cell r="L136">
            <v>4960</v>
          </cell>
          <cell r="M136">
            <v>1043.5840000000001</v>
          </cell>
          <cell r="N136">
            <v>6003.5839999999998</v>
          </cell>
        </row>
        <row r="137">
          <cell r="A137">
            <v>1132</v>
          </cell>
          <cell r="B137" t="str">
            <v>FITA ADESIVA ANTIDERRAPANTE 50MMX5M PRETA</v>
          </cell>
          <cell r="C137" t="str">
            <v>UN</v>
          </cell>
          <cell r="D137">
            <v>5</v>
          </cell>
          <cell r="E137">
            <v>0</v>
          </cell>
          <cell r="F137">
            <v>5.1150000000000002</v>
          </cell>
          <cell r="G137">
            <v>5.1150000000000002</v>
          </cell>
          <cell r="H137">
            <v>1.0761960000000002</v>
          </cell>
          <cell r="I137">
            <v>6.1911960000000006</v>
          </cell>
          <cell r="J137">
            <v>0</v>
          </cell>
          <cell r="K137">
            <v>25.575000000000003</v>
          </cell>
          <cell r="L137">
            <v>25.575000000000003</v>
          </cell>
          <cell r="M137">
            <v>5.380980000000001</v>
          </cell>
          <cell r="N137">
            <v>30.955980000000004</v>
          </cell>
        </row>
        <row r="138">
          <cell r="A138">
            <v>1133</v>
          </cell>
          <cell r="B138" t="str">
            <v>FITA ADESIVA ANTIDERRAPANTE 50MMX5M TRANSPARENTE</v>
          </cell>
          <cell r="C138" t="str">
            <v>UN</v>
          </cell>
          <cell r="D138">
            <v>5</v>
          </cell>
          <cell r="E138">
            <v>0</v>
          </cell>
          <cell r="F138">
            <v>9.7799999999999994</v>
          </cell>
          <cell r="G138">
            <v>9.7799999999999994</v>
          </cell>
          <cell r="H138">
            <v>2.057712</v>
          </cell>
          <cell r="I138">
            <v>11.837712</v>
          </cell>
          <cell r="J138">
            <v>0</v>
          </cell>
          <cell r="K138">
            <v>48.9</v>
          </cell>
          <cell r="L138">
            <v>48.9</v>
          </cell>
          <cell r="M138">
            <v>10.28856</v>
          </cell>
          <cell r="N138">
            <v>59.188559999999995</v>
          </cell>
        </row>
        <row r="139">
          <cell r="A139">
            <v>1134</v>
          </cell>
          <cell r="B139" t="str">
            <v>FITA ADESIVA DUPLA FACE 19MMX30M</v>
          </cell>
          <cell r="C139" t="str">
            <v>UN</v>
          </cell>
          <cell r="D139">
            <v>5</v>
          </cell>
          <cell r="E139">
            <v>0</v>
          </cell>
          <cell r="F139">
            <v>43.9</v>
          </cell>
          <cell r="G139">
            <v>43.9</v>
          </cell>
          <cell r="H139">
            <v>9.236559999999999</v>
          </cell>
          <cell r="I139">
            <v>53.136559999999996</v>
          </cell>
          <cell r="J139">
            <v>0</v>
          </cell>
          <cell r="K139">
            <v>219.5</v>
          </cell>
          <cell r="L139">
            <v>219.5</v>
          </cell>
          <cell r="M139">
            <v>46.182799999999993</v>
          </cell>
          <cell r="N139">
            <v>265.68279999999999</v>
          </cell>
        </row>
        <row r="140">
          <cell r="A140">
            <v>1135</v>
          </cell>
          <cell r="B140" t="str">
            <v>FITA ADESIVA PARA DEMARCAÇÃO DE PISO AMARELA OU AZUL 50MMX30M</v>
          </cell>
          <cell r="C140" t="str">
            <v>UN</v>
          </cell>
          <cell r="D140">
            <v>5</v>
          </cell>
          <cell r="E140">
            <v>0</v>
          </cell>
          <cell r="F140">
            <v>49.28</v>
          </cell>
          <cell r="G140">
            <v>49.28</v>
          </cell>
          <cell r="H140">
            <v>10.368512000000001</v>
          </cell>
          <cell r="I140">
            <v>59.648512000000004</v>
          </cell>
          <cell r="J140">
            <v>0</v>
          </cell>
          <cell r="K140">
            <v>246.4</v>
          </cell>
          <cell r="L140">
            <v>246.4</v>
          </cell>
          <cell r="M140">
            <v>51.842560000000006</v>
          </cell>
          <cell r="N140">
            <v>298.24256000000003</v>
          </cell>
        </row>
        <row r="141">
          <cell r="A141">
            <v>1136</v>
          </cell>
          <cell r="B141" t="str">
            <v>FITA ADESIVA PARA DEMARCAÇÃO DE PISO ZEBRADA PRETA/AMARELA 48MMX14M</v>
          </cell>
          <cell r="C141" t="str">
            <v>UN</v>
          </cell>
          <cell r="D141">
            <v>5</v>
          </cell>
          <cell r="E141">
            <v>0</v>
          </cell>
          <cell r="F141">
            <v>25.93</v>
          </cell>
          <cell r="G141">
            <v>25.93</v>
          </cell>
          <cell r="H141">
            <v>5.4556719999999999</v>
          </cell>
          <cell r="I141">
            <v>31.385672</v>
          </cell>
          <cell r="J141">
            <v>0</v>
          </cell>
          <cell r="K141">
            <v>129.65</v>
          </cell>
          <cell r="L141">
            <v>129.65</v>
          </cell>
          <cell r="M141">
            <v>27.278359999999999</v>
          </cell>
          <cell r="N141">
            <v>156.92836</v>
          </cell>
        </row>
        <row r="142">
          <cell r="A142">
            <v>1137</v>
          </cell>
          <cell r="B142" t="str">
            <v>FITA VEDA ROSCA EM ROLOS DE 18 MM X 50 M (L X C)</v>
          </cell>
          <cell r="C142" t="str">
            <v>UN</v>
          </cell>
          <cell r="D142">
            <v>5</v>
          </cell>
          <cell r="E142">
            <v>0</v>
          </cell>
          <cell r="F142">
            <v>14.75</v>
          </cell>
          <cell r="G142">
            <v>14.75</v>
          </cell>
          <cell r="H142">
            <v>3.1034000000000002</v>
          </cell>
          <cell r="I142">
            <v>17.853400000000001</v>
          </cell>
          <cell r="J142">
            <v>0</v>
          </cell>
          <cell r="K142">
            <v>73.75</v>
          </cell>
          <cell r="L142">
            <v>73.75</v>
          </cell>
          <cell r="M142">
            <v>15.517000000000001</v>
          </cell>
          <cell r="N142">
            <v>89.266999999999996</v>
          </cell>
        </row>
        <row r="143">
          <cell r="A143">
            <v>1138</v>
          </cell>
          <cell r="B143" t="str">
            <v>FITA VEDA TRINCA 50MMX10M</v>
          </cell>
          <cell r="C143" t="str">
            <v>UN</v>
          </cell>
          <cell r="D143">
            <v>5</v>
          </cell>
          <cell r="E143">
            <v>0</v>
          </cell>
          <cell r="F143">
            <v>33.090000000000003</v>
          </cell>
          <cell r="G143">
            <v>33.090000000000003</v>
          </cell>
          <cell r="H143">
            <v>6.962136000000001</v>
          </cell>
          <cell r="I143">
            <v>40.052136000000004</v>
          </cell>
          <cell r="J143">
            <v>0</v>
          </cell>
          <cell r="K143">
            <v>165.45000000000002</v>
          </cell>
          <cell r="L143">
            <v>165.45000000000002</v>
          </cell>
          <cell r="M143">
            <v>34.810680000000005</v>
          </cell>
          <cell r="N143">
            <v>200.26068000000004</v>
          </cell>
        </row>
        <row r="144">
          <cell r="A144">
            <v>1139</v>
          </cell>
          <cell r="B144" t="str">
            <v>FIXAÇÃO DE PLANO TÁTIL E CONSOLES NO AUTOATENDIMENTO</v>
          </cell>
          <cell r="C144" t="str">
            <v>UN</v>
          </cell>
          <cell r="D144">
            <v>5</v>
          </cell>
          <cell r="E144">
            <v>0</v>
          </cell>
          <cell r="F144">
            <v>19.37</v>
          </cell>
          <cell r="G144">
            <v>19.37</v>
          </cell>
          <cell r="H144">
            <v>4.0754480000000006</v>
          </cell>
          <cell r="I144">
            <v>23.445448000000003</v>
          </cell>
          <cell r="J144">
            <v>0</v>
          </cell>
          <cell r="K144">
            <v>96.850000000000009</v>
          </cell>
          <cell r="L144">
            <v>96.850000000000009</v>
          </cell>
          <cell r="M144">
            <v>20.377240000000004</v>
          </cell>
          <cell r="N144">
            <v>117.22724000000001</v>
          </cell>
        </row>
        <row r="145">
          <cell r="A145">
            <v>1140</v>
          </cell>
          <cell r="B145" t="str">
            <v>FORRO ACÚSTICO DE FIBRA MINERAL, REMOVÍVEL (ABSORÇÃO SONORA: 0,65 NRC / ATENUAÇÃO SONORA: 34 DB / COMPRIMENTO: 1250 MM / COR: BRANCO / ESPESSURA: 15 MM / LARGURA: 625 MM)</v>
          </cell>
          <cell r="C145" t="str">
            <v>M2</v>
          </cell>
          <cell r="D145">
            <v>43</v>
          </cell>
          <cell r="E145">
            <v>0</v>
          </cell>
          <cell r="F145">
            <v>46.83</v>
          </cell>
          <cell r="G145">
            <v>46.83</v>
          </cell>
          <cell r="H145">
            <v>9.8530320000000007</v>
          </cell>
          <cell r="I145">
            <v>56.683031999999997</v>
          </cell>
          <cell r="J145">
            <v>0</v>
          </cell>
          <cell r="K145">
            <v>2013.6899999999998</v>
          </cell>
          <cell r="L145">
            <v>2013.6899999999998</v>
          </cell>
          <cell r="M145">
            <v>423.68037600000002</v>
          </cell>
          <cell r="N145">
            <v>2437.3703759999999</v>
          </cell>
        </row>
        <row r="146">
          <cell r="A146">
            <v>1141</v>
          </cell>
          <cell r="B146" t="str">
            <v>FORRO ISOPOR</v>
          </cell>
          <cell r="C146" t="str">
            <v>M2</v>
          </cell>
          <cell r="D146">
            <v>5</v>
          </cell>
          <cell r="E146">
            <v>0</v>
          </cell>
          <cell r="F146">
            <v>50.151848999999999</v>
          </cell>
          <cell r="G146">
            <v>50.151848999999999</v>
          </cell>
          <cell r="H146">
            <v>10.551949029599999</v>
          </cell>
          <cell r="I146">
            <v>60.703798029599994</v>
          </cell>
          <cell r="J146">
            <v>0</v>
          </cell>
          <cell r="K146">
            <v>250.75924499999999</v>
          </cell>
          <cell r="L146">
            <v>250.75924499999999</v>
          </cell>
          <cell r="M146">
            <v>52.759745147999993</v>
          </cell>
          <cell r="N146">
            <v>303.518990148</v>
          </cell>
        </row>
        <row r="147">
          <cell r="A147">
            <v>1142</v>
          </cell>
          <cell r="B147" t="str">
            <v>FORRO METÁLICO</v>
          </cell>
          <cell r="C147" t="str">
            <v>M2</v>
          </cell>
          <cell r="D147">
            <v>5</v>
          </cell>
          <cell r="E147">
            <v>0</v>
          </cell>
          <cell r="F147">
            <v>126.27</v>
          </cell>
          <cell r="G147">
            <v>126.27</v>
          </cell>
          <cell r="H147">
            <v>26.567208000000001</v>
          </cell>
          <cell r="I147">
            <v>152.837208</v>
          </cell>
          <cell r="J147">
            <v>0</v>
          </cell>
          <cell r="K147">
            <v>631.35</v>
          </cell>
          <cell r="L147">
            <v>631.35</v>
          </cell>
          <cell r="M147">
            <v>132.83604</v>
          </cell>
          <cell r="N147">
            <v>764.18604000000005</v>
          </cell>
        </row>
        <row r="148">
          <cell r="A148">
            <v>1143</v>
          </cell>
          <cell r="B148" t="str">
            <v>FORRO DE PVC LISO, BRANCO, REGUA DE 10 CM, ESPESSURA DE 8 MM A 10 MM (COM COLOCACAO / SEM ESTRUTURA METALICA)</v>
          </cell>
          <cell r="C148" t="str">
            <v>M2</v>
          </cell>
          <cell r="D148">
            <v>43</v>
          </cell>
          <cell r="E148">
            <v>0</v>
          </cell>
          <cell r="F148">
            <v>84.2</v>
          </cell>
          <cell r="G148">
            <v>84.2</v>
          </cell>
          <cell r="H148">
            <v>17.715680000000003</v>
          </cell>
          <cell r="I148">
            <v>101.91568000000001</v>
          </cell>
          <cell r="J148">
            <v>0</v>
          </cell>
          <cell r="K148">
            <v>3620.6</v>
          </cell>
          <cell r="L148">
            <v>3620.6</v>
          </cell>
          <cell r="M148">
            <v>761.77424000000008</v>
          </cell>
          <cell r="N148">
            <v>4382.3742400000001</v>
          </cell>
        </row>
        <row r="149">
          <cell r="A149">
            <v>1144</v>
          </cell>
          <cell r="B149" t="str">
            <v>FUNDO ANTICORROSIVO PARA METAIS FERROSOS (ZARCAO)</v>
          </cell>
          <cell r="C149" t="str">
            <v>L</v>
          </cell>
          <cell r="D149">
            <v>5</v>
          </cell>
          <cell r="E149">
            <v>0</v>
          </cell>
          <cell r="F149">
            <v>39.85</v>
          </cell>
          <cell r="G149">
            <v>39.85</v>
          </cell>
          <cell r="H149">
            <v>8.3844399999999997</v>
          </cell>
          <cell r="I149">
            <v>48.234439999999999</v>
          </cell>
          <cell r="J149">
            <v>0</v>
          </cell>
          <cell r="K149">
            <v>199.25</v>
          </cell>
          <cell r="L149">
            <v>199.25</v>
          </cell>
          <cell r="M149">
            <v>41.922199999999997</v>
          </cell>
          <cell r="N149">
            <v>241.1722</v>
          </cell>
        </row>
        <row r="150">
          <cell r="A150">
            <v>1145</v>
          </cell>
          <cell r="B150" t="str">
            <v>FUNDO PREPARADOR ACRILICO BASE AGUA</v>
          </cell>
          <cell r="C150" t="str">
            <v>L</v>
          </cell>
          <cell r="D150">
            <v>5</v>
          </cell>
          <cell r="E150">
            <v>0</v>
          </cell>
          <cell r="F150">
            <v>16.2</v>
          </cell>
          <cell r="G150">
            <v>16.2</v>
          </cell>
          <cell r="H150">
            <v>3.40848</v>
          </cell>
          <cell r="I150">
            <v>19.60848</v>
          </cell>
          <cell r="J150">
            <v>0</v>
          </cell>
          <cell r="K150">
            <v>81</v>
          </cell>
          <cell r="L150">
            <v>81</v>
          </cell>
          <cell r="M150">
            <v>17.042400000000001</v>
          </cell>
          <cell r="N150">
            <v>98.042400000000001</v>
          </cell>
        </row>
        <row r="151">
          <cell r="A151">
            <v>1146</v>
          </cell>
          <cell r="B151" t="str">
            <v>FUNDO SINTETICO NIVELADOR BRANCO FOSCO PARA MADEIRA</v>
          </cell>
          <cell r="C151" t="str">
            <v>L</v>
          </cell>
          <cell r="D151">
            <v>5</v>
          </cell>
          <cell r="E151">
            <v>0</v>
          </cell>
          <cell r="F151">
            <v>20.85</v>
          </cell>
          <cell r="G151">
            <v>20.85</v>
          </cell>
          <cell r="H151">
            <v>4.3868400000000003</v>
          </cell>
          <cell r="I151">
            <v>25.236840000000001</v>
          </cell>
          <cell r="J151">
            <v>0</v>
          </cell>
          <cell r="K151">
            <v>104.25</v>
          </cell>
          <cell r="L151">
            <v>104.25</v>
          </cell>
          <cell r="M151">
            <v>21.934200000000001</v>
          </cell>
          <cell r="N151">
            <v>126.1842</v>
          </cell>
        </row>
        <row r="152">
          <cell r="A152">
            <v>1147</v>
          </cell>
          <cell r="B152" t="str">
            <v>GANCHO DE PAREDE C/ ROSCA C/ BUCHA</v>
          </cell>
          <cell r="C152" t="str">
            <v>UN</v>
          </cell>
          <cell r="D152">
            <v>5</v>
          </cell>
          <cell r="E152">
            <v>0</v>
          </cell>
          <cell r="F152">
            <v>48</v>
          </cell>
          <cell r="G152">
            <v>48</v>
          </cell>
          <cell r="H152">
            <v>10.0992</v>
          </cell>
          <cell r="I152">
            <v>58.099199999999996</v>
          </cell>
          <cell r="J152">
            <v>0</v>
          </cell>
          <cell r="K152">
            <v>240</v>
          </cell>
          <cell r="L152">
            <v>240</v>
          </cell>
          <cell r="M152">
            <v>50.495999999999995</v>
          </cell>
          <cell r="N152">
            <v>290.49599999999998</v>
          </cell>
        </row>
        <row r="153">
          <cell r="A153">
            <v>1148</v>
          </cell>
          <cell r="B153" t="str">
            <v>GRAMPO OU CLIPS PARA CABO DE AÇO 1/4"</v>
          </cell>
          <cell r="C153" t="str">
            <v>UN</v>
          </cell>
          <cell r="D153">
            <v>5</v>
          </cell>
          <cell r="E153">
            <v>0</v>
          </cell>
          <cell r="F153">
            <v>6.49</v>
          </cell>
          <cell r="G153">
            <v>6.49</v>
          </cell>
          <cell r="H153">
            <v>1.365496</v>
          </cell>
          <cell r="I153">
            <v>7.8554960000000005</v>
          </cell>
          <cell r="J153">
            <v>0</v>
          </cell>
          <cell r="K153">
            <v>32.450000000000003</v>
          </cell>
          <cell r="L153">
            <v>32.450000000000003</v>
          </cell>
          <cell r="M153">
            <v>6.8274800000000004</v>
          </cell>
          <cell r="N153">
            <v>39.277480000000004</v>
          </cell>
        </row>
        <row r="154">
          <cell r="A154">
            <v>1149</v>
          </cell>
          <cell r="B154" t="str">
            <v>GRAMPO OU CLIPS PARA CABO DE AÇO 5/6"</v>
          </cell>
          <cell r="C154" t="str">
            <v>UN</v>
          </cell>
          <cell r="D154">
            <v>5</v>
          </cell>
          <cell r="E154">
            <v>0</v>
          </cell>
          <cell r="F154">
            <v>9.98</v>
          </cell>
          <cell r="G154">
            <v>9.98</v>
          </cell>
          <cell r="H154">
            <v>2.0997920000000003</v>
          </cell>
          <cell r="I154">
            <v>12.079792000000001</v>
          </cell>
          <cell r="J154">
            <v>0</v>
          </cell>
          <cell r="K154">
            <v>49.900000000000006</v>
          </cell>
          <cell r="L154">
            <v>49.900000000000006</v>
          </cell>
          <cell r="M154">
            <v>10.498960000000002</v>
          </cell>
          <cell r="N154">
            <v>60.39896000000001</v>
          </cell>
        </row>
        <row r="155">
          <cell r="A155">
            <v>1150</v>
          </cell>
          <cell r="B155" t="str">
            <v>GRANITO APICOADO CINZA ANDORINHA , PLACAS DE 550X550MM</v>
          </cell>
          <cell r="C155" t="str">
            <v>M2</v>
          </cell>
          <cell r="D155">
            <v>5</v>
          </cell>
          <cell r="E155">
            <v>0</v>
          </cell>
          <cell r="F155">
            <v>165</v>
          </cell>
          <cell r="G155">
            <v>165</v>
          </cell>
          <cell r="H155">
            <v>34.716000000000001</v>
          </cell>
          <cell r="I155">
            <v>199.71600000000001</v>
          </cell>
          <cell r="J155">
            <v>0</v>
          </cell>
          <cell r="K155">
            <v>825</v>
          </cell>
          <cell r="L155">
            <v>825</v>
          </cell>
          <cell r="M155">
            <v>173.58</v>
          </cell>
          <cell r="N155">
            <v>998.58</v>
          </cell>
        </row>
        <row r="156">
          <cell r="A156">
            <v>1151</v>
          </cell>
          <cell r="B156" t="str">
            <v>PISO EM GRANITO, POLIDO, TIPO ANDORINHA/ QUARTZ/ CASTELO/ CORUMBA OU OUTROS EQUIVALENTES DA REGIAO, FORMATO MENOR OU IGUAL A 3025 CM2, E=  *2* CM</v>
          </cell>
          <cell r="C156" t="str">
            <v>M2</v>
          </cell>
          <cell r="D156">
            <v>5</v>
          </cell>
          <cell r="E156">
            <v>0</v>
          </cell>
          <cell r="F156">
            <v>271.69</v>
          </cell>
          <cell r="G156">
            <v>271.69</v>
          </cell>
          <cell r="H156">
            <v>57.163575999999999</v>
          </cell>
          <cell r="I156">
            <v>328.85357599999998</v>
          </cell>
          <cell r="J156">
            <v>0</v>
          </cell>
          <cell r="K156">
            <v>1358.45</v>
          </cell>
          <cell r="L156">
            <v>1358.45</v>
          </cell>
          <cell r="M156">
            <v>285.81788</v>
          </cell>
          <cell r="N156">
            <v>1644.2678800000001</v>
          </cell>
        </row>
        <row r="157">
          <cell r="A157">
            <v>1152</v>
          </cell>
          <cell r="B157" t="str">
            <v>GRANITO PARA BANCADA, POLIDO, TIPO ANDORINHA/ QUARTZ/ CASTELO/ CORUMBA OU OUTROS EQUIVALENTES DA REGIAO, E=  *2,5* CM</v>
          </cell>
          <cell r="C157" t="str">
            <v>M2</v>
          </cell>
          <cell r="D157">
            <v>5</v>
          </cell>
          <cell r="E157">
            <v>0</v>
          </cell>
          <cell r="F157">
            <v>543.39</v>
          </cell>
          <cell r="G157">
            <v>543.39</v>
          </cell>
          <cell r="H157">
            <v>114.329256</v>
          </cell>
          <cell r="I157">
            <v>657.71925599999997</v>
          </cell>
          <cell r="J157">
            <v>0</v>
          </cell>
          <cell r="K157">
            <v>2716.95</v>
          </cell>
          <cell r="L157">
            <v>2716.95</v>
          </cell>
          <cell r="M157">
            <v>571.64628000000005</v>
          </cell>
          <cell r="N157">
            <v>3288.5962799999998</v>
          </cell>
        </row>
        <row r="158">
          <cell r="A158">
            <v>1153</v>
          </cell>
          <cell r="B158" t="str">
            <v>GRANITO POLIDO E LUSTRADO CINZA ANDORINHA , PLACAS DE 550X550MM</v>
          </cell>
          <cell r="C158" t="str">
            <v>M2</v>
          </cell>
          <cell r="D158">
            <v>5</v>
          </cell>
          <cell r="E158">
            <v>0</v>
          </cell>
          <cell r="F158">
            <v>159</v>
          </cell>
          <cell r="G158">
            <v>159</v>
          </cell>
          <cell r="H158">
            <v>33.453600000000002</v>
          </cell>
          <cell r="I158">
            <v>192.45359999999999</v>
          </cell>
          <cell r="J158">
            <v>0</v>
          </cell>
          <cell r="K158">
            <v>795</v>
          </cell>
          <cell r="L158">
            <v>795</v>
          </cell>
          <cell r="M158">
            <v>167.268</v>
          </cell>
          <cell r="N158">
            <v>962.26800000000003</v>
          </cell>
        </row>
        <row r="159">
          <cell r="A159">
            <v>1154</v>
          </cell>
          <cell r="B159" t="str">
            <v>GUARNIÇÃO DE BORRACHA PARA PORTAS</v>
          </cell>
          <cell r="C159" t="str">
            <v>M</v>
          </cell>
          <cell r="D159">
            <v>5</v>
          </cell>
          <cell r="E159">
            <v>0</v>
          </cell>
          <cell r="F159">
            <v>3.02</v>
          </cell>
          <cell r="G159">
            <v>3.02</v>
          </cell>
          <cell r="H159">
            <v>0.63540799999999997</v>
          </cell>
          <cell r="I159">
            <v>3.655408</v>
          </cell>
          <cell r="J159">
            <v>0</v>
          </cell>
          <cell r="K159">
            <v>15.1</v>
          </cell>
          <cell r="L159">
            <v>15.1</v>
          </cell>
          <cell r="M159">
            <v>3.1770399999999999</v>
          </cell>
          <cell r="N159">
            <v>18.27704</v>
          </cell>
        </row>
        <row r="160">
          <cell r="A160">
            <v>1155</v>
          </cell>
          <cell r="B160" t="str">
            <v>GUARNIÇÃO DE MADEIRA</v>
          </cell>
          <cell r="C160" t="str">
            <v>M</v>
          </cell>
          <cell r="D160">
            <v>5</v>
          </cell>
          <cell r="E160">
            <v>0</v>
          </cell>
          <cell r="F160">
            <v>5.35</v>
          </cell>
          <cell r="G160">
            <v>5.35</v>
          </cell>
          <cell r="H160">
            <v>1.12564</v>
          </cell>
          <cell r="I160">
            <v>6.4756399999999994</v>
          </cell>
          <cell r="J160">
            <v>0</v>
          </cell>
          <cell r="K160">
            <v>26.75</v>
          </cell>
          <cell r="L160">
            <v>26.75</v>
          </cell>
          <cell r="M160">
            <v>5.6281999999999996</v>
          </cell>
          <cell r="N160">
            <v>32.3782</v>
          </cell>
        </row>
        <row r="161">
          <cell r="A161">
            <v>1156</v>
          </cell>
          <cell r="B161" t="str">
            <v>MANTA LIQUIDA DE BASE ASFALTICA MODIFICADA COM A ADICAO DE ELASTOMEROS DILUIDOS EM SOLVENTE ORGANICO, APLICACAO A FRIO (MEMBRANA IMPERMEABILIZANTE ASFASTICA)</v>
          </cell>
          <cell r="C161" t="str">
            <v>KG</v>
          </cell>
          <cell r="D161">
            <v>9</v>
          </cell>
          <cell r="E161">
            <v>0</v>
          </cell>
          <cell r="F161">
            <v>21.37</v>
          </cell>
          <cell r="G161">
            <v>21.37</v>
          </cell>
          <cell r="H161">
            <v>4.4962480000000005</v>
          </cell>
          <cell r="I161">
            <v>25.866248000000002</v>
          </cell>
          <cell r="J161">
            <v>0</v>
          </cell>
          <cell r="K161">
            <v>192.33</v>
          </cell>
          <cell r="L161">
            <v>192.33</v>
          </cell>
          <cell r="M161">
            <v>40.466232000000005</v>
          </cell>
          <cell r="N161">
            <v>232.79623200000003</v>
          </cell>
        </row>
        <row r="162">
          <cell r="A162">
            <v>1157</v>
          </cell>
          <cell r="B162" t="str">
            <v>ISOLAMENTO ACÚSTICO PARA CASA DE MÁQUINAS</v>
          </cell>
          <cell r="C162" t="str">
            <v>M2</v>
          </cell>
          <cell r="D162">
            <v>5</v>
          </cell>
          <cell r="E162">
            <v>0</v>
          </cell>
          <cell r="F162">
            <v>98.56</v>
          </cell>
          <cell r="G162">
            <v>98.56</v>
          </cell>
          <cell r="H162">
            <v>20.737024000000002</v>
          </cell>
          <cell r="I162">
            <v>119.29702400000001</v>
          </cell>
          <cell r="J162">
            <v>0</v>
          </cell>
          <cell r="K162">
            <v>492.8</v>
          </cell>
          <cell r="L162">
            <v>492.8</v>
          </cell>
          <cell r="M162">
            <v>103.68512000000001</v>
          </cell>
          <cell r="N162">
            <v>596.48512000000005</v>
          </cell>
        </row>
        <row r="163">
          <cell r="A163">
            <v>1158</v>
          </cell>
          <cell r="B163" t="str">
            <v>J1- JANELA DE ALUMÍNIO, COM 02 FOLHAS DE CORRER ( 2,10X2,10 M ), VIDRO TEMPERADO 8MM</v>
          </cell>
          <cell r="C163" t="str">
            <v>UN</v>
          </cell>
          <cell r="D163">
            <v>3</v>
          </cell>
          <cell r="E163">
            <v>0</v>
          </cell>
          <cell r="F163">
            <v>2008.98</v>
          </cell>
          <cell r="G163">
            <v>2008.98</v>
          </cell>
          <cell r="H163">
            <v>422.689392</v>
          </cell>
          <cell r="I163">
            <v>2431.6693919999998</v>
          </cell>
          <cell r="J163">
            <v>0</v>
          </cell>
          <cell r="K163">
            <v>6026.9400000000005</v>
          </cell>
          <cell r="L163">
            <v>6026.9400000000005</v>
          </cell>
          <cell r="M163">
            <v>1268.068176</v>
          </cell>
          <cell r="N163">
            <v>7295.0081760000003</v>
          </cell>
        </row>
        <row r="164">
          <cell r="A164">
            <v>1159</v>
          </cell>
          <cell r="B164" t="str">
            <v>J2- JANELA DE ALUMÍNIO, COM 02 FOLHAS DE CORRER  (1,20X0,80 M),  VIDRO TEMPERADO 8MM</v>
          </cell>
          <cell r="C164" t="str">
            <v>UN</v>
          </cell>
          <cell r="D164">
            <v>2</v>
          </cell>
          <cell r="E164">
            <v>0</v>
          </cell>
          <cell r="F164">
            <v>437.33</v>
          </cell>
          <cell r="G164">
            <v>437.33</v>
          </cell>
          <cell r="H164">
            <v>92.014231999999993</v>
          </cell>
          <cell r="I164">
            <v>529.34423199999992</v>
          </cell>
          <cell r="J164">
            <v>0</v>
          </cell>
          <cell r="K164">
            <v>874.66</v>
          </cell>
          <cell r="L164">
            <v>874.66</v>
          </cell>
          <cell r="M164">
            <v>184.02846399999999</v>
          </cell>
          <cell r="N164">
            <v>1058.6884639999998</v>
          </cell>
        </row>
        <row r="165">
          <cell r="A165">
            <v>1160</v>
          </cell>
          <cell r="B165" t="str">
            <v>J3- JANELA DE ALUMÍNIO, COM 02 FOLHAS DE CORRER  ( 1,40X0,80 M ),  VIDRO TEMPERADO 8MM</v>
          </cell>
          <cell r="C165" t="str">
            <v>UN</v>
          </cell>
          <cell r="D165">
            <v>2</v>
          </cell>
          <cell r="E165">
            <v>0</v>
          </cell>
          <cell r="F165">
            <v>510.22</v>
          </cell>
          <cell r="G165">
            <v>510.22</v>
          </cell>
          <cell r="H165">
            <v>107.35028800000001</v>
          </cell>
          <cell r="I165">
            <v>617.57028800000001</v>
          </cell>
          <cell r="J165">
            <v>0</v>
          </cell>
          <cell r="K165">
            <v>1020.44</v>
          </cell>
          <cell r="L165">
            <v>1020.44</v>
          </cell>
          <cell r="M165">
            <v>214.70057600000001</v>
          </cell>
          <cell r="N165">
            <v>1235.140576</v>
          </cell>
        </row>
        <row r="166">
          <cell r="A166">
            <v>1161</v>
          </cell>
          <cell r="B166" t="str">
            <v>J4 - JANELA FERRO GALVANIZADO, COM 02 FOLHAS DE CORRER  (2,0X 0,90 M )</v>
          </cell>
          <cell r="C166" t="str">
            <v>UN</v>
          </cell>
          <cell r="D166">
            <v>2</v>
          </cell>
          <cell r="E166">
            <v>0</v>
          </cell>
          <cell r="F166">
            <v>819.99</v>
          </cell>
          <cell r="G166">
            <v>819.99</v>
          </cell>
          <cell r="H166">
            <v>172.52589600000002</v>
          </cell>
          <cell r="I166">
            <v>992.515896</v>
          </cell>
          <cell r="J166">
            <v>0</v>
          </cell>
          <cell r="K166">
            <v>1639.98</v>
          </cell>
          <cell r="L166">
            <v>1639.98</v>
          </cell>
          <cell r="M166">
            <v>345.05179200000003</v>
          </cell>
          <cell r="N166">
            <v>1985.031792</v>
          </cell>
        </row>
        <row r="167">
          <cell r="A167">
            <v>1162</v>
          </cell>
          <cell r="B167" t="str">
            <v>COTOVELO 90 GRAUS DE FERRO GALVANIZADO, COM ROSCA BSP, DE 1"</v>
          </cell>
          <cell r="C167" t="str">
            <v>UN</v>
          </cell>
          <cell r="D167">
            <v>5</v>
          </cell>
          <cell r="E167">
            <v>0</v>
          </cell>
          <cell r="F167">
            <v>17.39</v>
          </cell>
          <cell r="G167">
            <v>17.39</v>
          </cell>
          <cell r="H167">
            <v>3.6588560000000001</v>
          </cell>
          <cell r="I167">
            <v>21.048856000000001</v>
          </cell>
          <cell r="J167">
            <v>0</v>
          </cell>
          <cell r="K167">
            <v>86.95</v>
          </cell>
          <cell r="L167">
            <v>86.95</v>
          </cell>
          <cell r="M167">
            <v>18.294280000000001</v>
          </cell>
          <cell r="N167">
            <v>105.24428</v>
          </cell>
        </row>
        <row r="168">
          <cell r="A168">
            <v>1163</v>
          </cell>
          <cell r="B168" t="str">
            <v>LADRILHO HIDRAULICO, *20 X 20* CM, E= 2 CM, DADOS, COR NATURAL</v>
          </cell>
          <cell r="C168" t="str">
            <v>M2</v>
          </cell>
          <cell r="D168">
            <v>22</v>
          </cell>
          <cell r="E168">
            <v>0</v>
          </cell>
          <cell r="F168">
            <v>65</v>
          </cell>
          <cell r="G168">
            <v>65</v>
          </cell>
          <cell r="H168">
            <v>13.676</v>
          </cell>
          <cell r="I168">
            <v>78.676000000000002</v>
          </cell>
          <cell r="J168">
            <v>0</v>
          </cell>
          <cell r="K168">
            <v>1430</v>
          </cell>
          <cell r="L168">
            <v>1430</v>
          </cell>
          <cell r="M168">
            <v>300.87200000000001</v>
          </cell>
          <cell r="N168">
            <v>1730.8720000000001</v>
          </cell>
        </row>
        <row r="169">
          <cell r="A169">
            <v>1164</v>
          </cell>
          <cell r="B169" t="str">
            <v>LADRILHO HIDRÁULICO, 40X40X3,5CM LINHA TERRAZZO, REF. TECNOGRAN, CÓD.:. ROMA OU EQUIVALENTE, NA COR CINZA (DENTRO DO ALINHAMENTO PREDIAL)</v>
          </cell>
          <cell r="C169" t="str">
            <v>M2</v>
          </cell>
          <cell r="D169">
            <v>43</v>
          </cell>
          <cell r="E169">
            <v>0</v>
          </cell>
          <cell r="F169">
            <v>47.19</v>
          </cell>
          <cell r="G169">
            <v>47.19</v>
          </cell>
          <cell r="H169">
            <v>9.9287759999999992</v>
          </cell>
          <cell r="I169">
            <v>57.118775999999997</v>
          </cell>
          <cell r="J169">
            <v>0</v>
          </cell>
          <cell r="K169">
            <v>2029.1699999999998</v>
          </cell>
          <cell r="L169">
            <v>2029.1699999999998</v>
          </cell>
          <cell r="M169">
            <v>426.93736799999999</v>
          </cell>
          <cell r="N169">
            <v>2456.107368</v>
          </cell>
        </row>
        <row r="170">
          <cell r="A170">
            <v>1165</v>
          </cell>
          <cell r="B170" t="str">
            <v>LAJE PRE-MOLDADA CONVENCIONAL (LAJOTAS + VIGOTAS) PARA FORRO, UNIDIRECIONAL, SOBRECARGA 100 KG/M2, VAO ATE 5,00 M (SEM COLOCACAO)</v>
          </cell>
          <cell r="C170" t="str">
            <v>M2</v>
          </cell>
          <cell r="D170">
            <v>22</v>
          </cell>
          <cell r="E170">
            <v>0</v>
          </cell>
          <cell r="F170">
            <v>59.36</v>
          </cell>
          <cell r="G170">
            <v>59.36</v>
          </cell>
          <cell r="H170">
            <v>12.489344000000001</v>
          </cell>
          <cell r="I170">
            <v>71.849344000000002</v>
          </cell>
          <cell r="J170">
            <v>0</v>
          </cell>
          <cell r="K170">
            <v>1305.92</v>
          </cell>
          <cell r="L170">
            <v>1305.92</v>
          </cell>
          <cell r="M170">
            <v>274.76556800000003</v>
          </cell>
          <cell r="N170">
            <v>1580.6855680000001</v>
          </cell>
        </row>
        <row r="171">
          <cell r="A171">
            <v>1166</v>
          </cell>
          <cell r="B171" t="str">
            <v>LAJE PRE-MOLDADA CONVENCIONAL (LAJOTAS + VIGOTAS) PARA PISO, UNIDIRECIONAL, SOBRECARGA DE 350 KG/M2, VAO ATE 5,00 M (SEM COLOCACAO)</v>
          </cell>
          <cell r="C171" t="str">
            <v>M2</v>
          </cell>
          <cell r="D171">
            <v>22</v>
          </cell>
          <cell r="E171">
            <v>0</v>
          </cell>
          <cell r="F171">
            <v>76.75</v>
          </cell>
          <cell r="G171">
            <v>76.75</v>
          </cell>
          <cell r="H171">
            <v>16.148199999999999</v>
          </cell>
          <cell r="I171">
            <v>92.898200000000003</v>
          </cell>
          <cell r="J171">
            <v>0</v>
          </cell>
          <cell r="K171">
            <v>1688.5</v>
          </cell>
          <cell r="L171">
            <v>1688.5</v>
          </cell>
          <cell r="M171">
            <v>355.2604</v>
          </cell>
          <cell r="N171">
            <v>2043.7604000000001</v>
          </cell>
        </row>
        <row r="172">
          <cell r="A172">
            <v>1167</v>
          </cell>
          <cell r="B172" t="str">
            <v>LAJE PRE-MOLDADA TRELICADA (LAJOTAS + VIGOTAS) PARA FORRO, UNIDIRECIONAL, SOBRECARGA DE 100 KG/M2, VAO ATE 6,00 M (SEM COLOCACAO)</v>
          </cell>
          <cell r="C172" t="str">
            <v>M2</v>
          </cell>
          <cell r="D172">
            <v>22</v>
          </cell>
          <cell r="E172">
            <v>0</v>
          </cell>
          <cell r="F172">
            <v>79.62</v>
          </cell>
          <cell r="G172">
            <v>79.62</v>
          </cell>
          <cell r="H172">
            <v>16.752048000000002</v>
          </cell>
          <cell r="I172">
            <v>96.372048000000007</v>
          </cell>
          <cell r="J172">
            <v>0</v>
          </cell>
          <cell r="K172">
            <v>1751.64</v>
          </cell>
          <cell r="L172">
            <v>1751.64</v>
          </cell>
          <cell r="M172">
            <v>368.54505600000005</v>
          </cell>
          <cell r="N172">
            <v>2120.1850560000003</v>
          </cell>
        </row>
        <row r="173">
          <cell r="A173">
            <v>1168</v>
          </cell>
          <cell r="B173" t="str">
            <v>LAJE PRE-MOLDADA TRELICADA (LAJOTAS + VIGOTAS) PARA PISO, UNIDIRECIONAL, SOBRECARGA DE 200 KG/M2, VAO ATE 6,00 M (SEM COLOCACAO)</v>
          </cell>
          <cell r="C173" t="str">
            <v>M2</v>
          </cell>
          <cell r="D173">
            <v>22</v>
          </cell>
          <cell r="E173">
            <v>0</v>
          </cell>
          <cell r="F173">
            <v>92.97</v>
          </cell>
          <cell r="G173">
            <v>92.97</v>
          </cell>
          <cell r="H173">
            <v>19.560887999999998</v>
          </cell>
          <cell r="I173">
            <v>112.530888</v>
          </cell>
          <cell r="J173">
            <v>0</v>
          </cell>
          <cell r="K173">
            <v>2045.34</v>
          </cell>
          <cell r="L173">
            <v>2045.34</v>
          </cell>
          <cell r="M173">
            <v>430.33953599999995</v>
          </cell>
          <cell r="N173">
            <v>2475.6795359999996</v>
          </cell>
        </row>
        <row r="174">
          <cell r="A174">
            <v>1169</v>
          </cell>
          <cell r="B174" t="str">
            <v>LETRA ACO INOX (AISI 304), CHAPA NUM. 22, RECORTADO, H= 20 CM (SEM RELEVO)</v>
          </cell>
          <cell r="C174" t="str">
            <v>UN</v>
          </cell>
          <cell r="D174">
            <v>22</v>
          </cell>
          <cell r="E174">
            <v>0</v>
          </cell>
          <cell r="F174">
            <v>93.64</v>
          </cell>
          <cell r="G174">
            <v>93.64</v>
          </cell>
          <cell r="H174">
            <v>19.701855999999999</v>
          </cell>
          <cell r="I174">
            <v>113.34185600000001</v>
          </cell>
          <cell r="J174">
            <v>0</v>
          </cell>
          <cell r="K174">
            <v>2060.08</v>
          </cell>
          <cell r="L174">
            <v>2060.08</v>
          </cell>
          <cell r="M174">
            <v>433.440832</v>
          </cell>
          <cell r="N174">
            <v>2493.5208320000002</v>
          </cell>
        </row>
        <row r="175">
          <cell r="A175">
            <v>1170</v>
          </cell>
          <cell r="B175" t="str">
            <v>LIMPEZA - RETIRADA DE ENTULHO COM CAÇAMBA</v>
          </cell>
          <cell r="C175" t="str">
            <v>M3</v>
          </cell>
          <cell r="D175">
            <v>9</v>
          </cell>
          <cell r="E175">
            <v>0</v>
          </cell>
          <cell r="F175">
            <v>44.49</v>
          </cell>
          <cell r="G175">
            <v>44.49</v>
          </cell>
          <cell r="H175">
            <v>9.3606960000000008</v>
          </cell>
          <cell r="I175">
            <v>53.850695999999999</v>
          </cell>
          <cell r="J175">
            <v>0</v>
          </cell>
          <cell r="K175">
            <v>400.41</v>
          </cell>
          <cell r="L175">
            <v>400.41</v>
          </cell>
          <cell r="M175">
            <v>84.246264000000011</v>
          </cell>
          <cell r="N175">
            <v>484.65626400000002</v>
          </cell>
        </row>
        <row r="176">
          <cell r="A176">
            <v>1171</v>
          </cell>
          <cell r="B176" t="str">
            <v xml:space="preserve">LIMPEZA E POLIMENTO DO PISO - CERÂMICO </v>
          </cell>
          <cell r="C176" t="str">
            <v>M2</v>
          </cell>
          <cell r="D176">
            <v>43</v>
          </cell>
          <cell r="E176">
            <v>0</v>
          </cell>
          <cell r="F176">
            <v>14.24</v>
          </cell>
          <cell r="G176">
            <v>14.24</v>
          </cell>
          <cell r="H176">
            <v>2.9960960000000001</v>
          </cell>
          <cell r="I176">
            <v>17.236096</v>
          </cell>
          <cell r="J176">
            <v>0</v>
          </cell>
          <cell r="K176">
            <v>612.32000000000005</v>
          </cell>
          <cell r="L176">
            <v>612.32000000000005</v>
          </cell>
          <cell r="M176">
            <v>128.83212800000001</v>
          </cell>
          <cell r="N176">
            <v>741.15212800000006</v>
          </cell>
        </row>
        <row r="177">
          <cell r="A177">
            <v>1172</v>
          </cell>
          <cell r="B177" t="str">
            <v>LIXA EM FOLHA PARA FERRO, NUMERO 150</v>
          </cell>
          <cell r="C177" t="str">
            <v>UN</v>
          </cell>
          <cell r="D177">
            <v>5</v>
          </cell>
          <cell r="E177">
            <v>0</v>
          </cell>
          <cell r="F177">
            <v>2.14</v>
          </cell>
          <cell r="G177">
            <v>2.14</v>
          </cell>
          <cell r="H177">
            <v>0.45025600000000005</v>
          </cell>
          <cell r="I177">
            <v>2.5902560000000001</v>
          </cell>
          <cell r="J177">
            <v>0</v>
          </cell>
          <cell r="K177">
            <v>10.700000000000001</v>
          </cell>
          <cell r="L177">
            <v>10.700000000000001</v>
          </cell>
          <cell r="M177">
            <v>2.2512800000000004</v>
          </cell>
          <cell r="N177">
            <v>12.951280000000001</v>
          </cell>
        </row>
        <row r="178">
          <cell r="A178">
            <v>1173</v>
          </cell>
          <cell r="B178" t="str">
            <v>LIXA EM FOLHA PARA PAREDE OU MADEIRA, NUMERO 120, COR VERMELHA</v>
          </cell>
          <cell r="C178" t="str">
            <v>UN</v>
          </cell>
          <cell r="D178">
            <v>298</v>
          </cell>
          <cell r="E178">
            <v>0</v>
          </cell>
          <cell r="F178">
            <v>0.71</v>
          </cell>
          <cell r="G178">
            <v>0.71</v>
          </cell>
          <cell r="H178">
            <v>0.14938399999999999</v>
          </cell>
          <cell r="I178">
            <v>0.85938399999999993</v>
          </cell>
          <cell r="J178">
            <v>0</v>
          </cell>
          <cell r="K178">
            <v>211.57999999999998</v>
          </cell>
          <cell r="L178">
            <v>211.57999999999998</v>
          </cell>
          <cell r="M178">
            <v>44.516431999999995</v>
          </cell>
          <cell r="N178">
            <v>256.09643199999999</v>
          </cell>
        </row>
        <row r="179">
          <cell r="A179">
            <v>1174</v>
          </cell>
          <cell r="B179" t="str">
            <v>LOCAÇÃO MENSAL DE ESCORA METÁLICA  (ALTURA - INTERVALO: 2,00 A 3,20M)</v>
          </cell>
          <cell r="C179" t="str">
            <v>UN</v>
          </cell>
          <cell r="D179">
            <v>86</v>
          </cell>
          <cell r="E179">
            <v>0</v>
          </cell>
          <cell r="F179">
            <v>6.2</v>
          </cell>
          <cell r="G179">
            <v>6.2</v>
          </cell>
          <cell r="H179">
            <v>1.3044800000000001</v>
          </cell>
          <cell r="I179">
            <v>7.50448</v>
          </cell>
          <cell r="J179">
            <v>0</v>
          </cell>
          <cell r="K179">
            <v>533.20000000000005</v>
          </cell>
          <cell r="L179">
            <v>533.20000000000005</v>
          </cell>
          <cell r="M179">
            <v>112.18528000000001</v>
          </cell>
          <cell r="N179">
            <v>645.38528000000008</v>
          </cell>
        </row>
        <row r="180">
          <cell r="A180">
            <v>1175</v>
          </cell>
          <cell r="B180" t="str">
            <v>LONA PLASTICA PESADA PRETA, E = 150 MICRA</v>
          </cell>
          <cell r="C180" t="str">
            <v>M2</v>
          </cell>
          <cell r="D180">
            <v>5</v>
          </cell>
          <cell r="E180">
            <v>0</v>
          </cell>
          <cell r="F180">
            <v>1.1499999999999999</v>
          </cell>
          <cell r="G180">
            <v>1.1499999999999999</v>
          </cell>
          <cell r="H180">
            <v>0.24195999999999998</v>
          </cell>
          <cell r="I180">
            <v>1.3919599999999999</v>
          </cell>
          <cell r="J180">
            <v>0</v>
          </cell>
          <cell r="K180">
            <v>5.75</v>
          </cell>
          <cell r="L180">
            <v>5.75</v>
          </cell>
          <cell r="M180">
            <v>1.2098</v>
          </cell>
          <cell r="N180">
            <v>6.9597999999999995</v>
          </cell>
        </row>
        <row r="181">
          <cell r="A181">
            <v>1176</v>
          </cell>
          <cell r="B181" t="str">
            <v>LONA PRETA PARA ISOLAMENTO DA FERRAGEM</v>
          </cell>
          <cell r="C181" t="str">
            <v>M2</v>
          </cell>
          <cell r="D181">
            <v>30</v>
          </cell>
          <cell r="E181">
            <v>0</v>
          </cell>
          <cell r="F181">
            <v>3.44</v>
          </cell>
          <cell r="G181">
            <v>3.44</v>
          </cell>
          <cell r="H181">
            <v>0.72377599999999997</v>
          </cell>
          <cell r="I181">
            <v>4.1637760000000004</v>
          </cell>
          <cell r="J181">
            <v>0</v>
          </cell>
          <cell r="K181">
            <v>103.2</v>
          </cell>
          <cell r="L181">
            <v>103.2</v>
          </cell>
          <cell r="M181">
            <v>21.713279999999997</v>
          </cell>
          <cell r="N181">
            <v>124.91328</v>
          </cell>
        </row>
        <row r="182">
          <cell r="A182">
            <v>1177</v>
          </cell>
          <cell r="B182" t="str">
            <v>MACANETA ALAVANCA RETA OCA, EM ZAMAC COM ACABAMENTO CROMADO, COMPRIMENTO APROX DE 15 CM</v>
          </cell>
          <cell r="C182" t="str">
            <v>PAR</v>
          </cell>
          <cell r="D182">
            <v>5</v>
          </cell>
          <cell r="E182">
            <v>0</v>
          </cell>
          <cell r="F182">
            <v>50.48</v>
          </cell>
          <cell r="G182">
            <v>50.48</v>
          </cell>
          <cell r="H182">
            <v>10.620991999999999</v>
          </cell>
          <cell r="I182">
            <v>61.100991999999998</v>
          </cell>
          <cell r="J182">
            <v>0</v>
          </cell>
          <cell r="K182">
            <v>252.39999999999998</v>
          </cell>
          <cell r="L182">
            <v>252.39999999999998</v>
          </cell>
          <cell r="M182">
            <v>53.104959999999998</v>
          </cell>
          <cell r="N182">
            <v>305.50495999999998</v>
          </cell>
        </row>
        <row r="183">
          <cell r="A183">
            <v>1178</v>
          </cell>
          <cell r="B183" t="str">
            <v>CAIBRO NAO APARELHADO *5 X 6* CM, EM MACARANDUBA/MASSARANDUBA, ANGELIM OU EQUIVALENTE DA REGIAO - BRUTA</v>
          </cell>
          <cell r="C183" t="str">
            <v>M</v>
          </cell>
          <cell r="D183">
            <v>5</v>
          </cell>
          <cell r="E183">
            <v>0</v>
          </cell>
          <cell r="F183">
            <v>12.5</v>
          </cell>
          <cell r="G183">
            <v>12.5</v>
          </cell>
          <cell r="H183">
            <v>2.63</v>
          </cell>
          <cell r="I183">
            <v>15.129999999999999</v>
          </cell>
          <cell r="J183">
            <v>0</v>
          </cell>
          <cell r="K183">
            <v>62.5</v>
          </cell>
          <cell r="L183">
            <v>62.5</v>
          </cell>
          <cell r="M183">
            <v>13.149999999999999</v>
          </cell>
          <cell r="N183">
            <v>75.650000000000006</v>
          </cell>
        </row>
        <row r="184">
          <cell r="A184">
            <v>1179</v>
          </cell>
          <cell r="B184" t="str">
            <v>MANTA ASFALTICA COM ARMADURA FILME POLIETILENO (3,00 MM)</v>
          </cell>
          <cell r="C184" t="str">
            <v>M2</v>
          </cell>
          <cell r="D184">
            <v>9</v>
          </cell>
          <cell r="E184">
            <v>0</v>
          </cell>
          <cell r="F184">
            <v>28.75</v>
          </cell>
          <cell r="G184">
            <v>28.75</v>
          </cell>
          <cell r="H184">
            <v>6.0490000000000004</v>
          </cell>
          <cell r="I184">
            <v>34.798999999999999</v>
          </cell>
          <cell r="J184">
            <v>0</v>
          </cell>
          <cell r="K184">
            <v>258.75</v>
          </cell>
          <cell r="L184">
            <v>258.75</v>
          </cell>
          <cell r="M184">
            <v>54.441000000000003</v>
          </cell>
          <cell r="N184">
            <v>313.19100000000003</v>
          </cell>
        </row>
        <row r="185">
          <cell r="A185">
            <v>1180</v>
          </cell>
          <cell r="B185" t="str">
            <v>MANTA FLEXÍVEL, NÃO TECIDO,  COMPOSTA COM 100% DE POLIETILENO DE ALTA DENSIDADE, HIDROFUGANTE, COR: BRANCO, CÓD.: DUPONT™ TYVEK® HOMEWRAP®,  REF.: TYVEC OU EQUIVALENTE</v>
          </cell>
          <cell r="C185" t="str">
            <v>M2</v>
          </cell>
          <cell r="D185">
            <v>214</v>
          </cell>
          <cell r="E185">
            <v>0</v>
          </cell>
          <cell r="F185">
            <v>65</v>
          </cell>
          <cell r="G185">
            <v>65</v>
          </cell>
          <cell r="H185">
            <v>13.676</v>
          </cell>
          <cell r="I185">
            <v>78.676000000000002</v>
          </cell>
          <cell r="J185">
            <v>0</v>
          </cell>
          <cell r="K185">
            <v>13910</v>
          </cell>
          <cell r="L185">
            <v>13910</v>
          </cell>
          <cell r="M185">
            <v>2926.6640000000002</v>
          </cell>
          <cell r="N185">
            <v>16836.664000000001</v>
          </cell>
        </row>
        <row r="186">
          <cell r="A186">
            <v>1181</v>
          </cell>
          <cell r="B186" t="str">
            <v>MANTA TÉRMICA DE SUBCOBERTURA DUPLA FACE</v>
          </cell>
          <cell r="C186" t="str">
            <v>M2</v>
          </cell>
          <cell r="D186">
            <v>17</v>
          </cell>
          <cell r="E186">
            <v>0</v>
          </cell>
          <cell r="F186">
            <v>7.5</v>
          </cell>
          <cell r="G186">
            <v>7.5</v>
          </cell>
          <cell r="H186">
            <v>1.5780000000000001</v>
          </cell>
          <cell r="I186">
            <v>9.0779999999999994</v>
          </cell>
          <cell r="J186">
            <v>0</v>
          </cell>
          <cell r="K186">
            <v>127.5</v>
          </cell>
          <cell r="L186">
            <v>127.5</v>
          </cell>
          <cell r="M186">
            <v>26.826000000000001</v>
          </cell>
          <cell r="N186">
            <v>154.32599999999999</v>
          </cell>
        </row>
        <row r="187">
          <cell r="A187">
            <v>1182</v>
          </cell>
          <cell r="B187" t="str">
            <v>MASSA ACRILICA PARA SUPERFICIES INTERNAS E EXTERNAS</v>
          </cell>
          <cell r="C187" t="str">
            <v>KG</v>
          </cell>
          <cell r="D187">
            <v>22</v>
          </cell>
          <cell r="E187">
            <v>0</v>
          </cell>
          <cell r="F187">
            <v>3.81</v>
          </cell>
          <cell r="G187">
            <v>3.81</v>
          </cell>
          <cell r="H187">
            <v>0.801624</v>
          </cell>
          <cell r="I187">
            <v>4.6116239999999999</v>
          </cell>
          <cell r="J187">
            <v>0</v>
          </cell>
          <cell r="K187">
            <v>83.820000000000007</v>
          </cell>
          <cell r="L187">
            <v>83.820000000000007</v>
          </cell>
          <cell r="M187">
            <v>17.635728</v>
          </cell>
          <cell r="N187">
            <v>101.45572800000001</v>
          </cell>
        </row>
        <row r="188">
          <cell r="A188">
            <v>1183</v>
          </cell>
          <cell r="B188" t="str">
            <v>IMPERMEABILIZANTE INCOLOR,  BASE SILICONE, PARA TRATAMENTO DE FACHADAS, TELHAS, PEDRAS E OUTRAS SUPERFICIES</v>
          </cell>
          <cell r="C188" t="str">
            <v>L</v>
          </cell>
          <cell r="D188">
            <v>22</v>
          </cell>
          <cell r="E188">
            <v>0</v>
          </cell>
          <cell r="F188">
            <v>32.549999999999997</v>
          </cell>
          <cell r="G188">
            <v>32.549999999999997</v>
          </cell>
          <cell r="H188">
            <v>6.8485199999999997</v>
          </cell>
          <cell r="I188">
            <v>39.398519999999998</v>
          </cell>
          <cell r="J188">
            <v>0</v>
          </cell>
          <cell r="K188">
            <v>716.09999999999991</v>
          </cell>
          <cell r="L188">
            <v>716.09999999999991</v>
          </cell>
          <cell r="M188">
            <v>150.66744</v>
          </cell>
          <cell r="N188">
            <v>866.76743999999985</v>
          </cell>
        </row>
        <row r="189">
          <cell r="A189">
            <v>1184</v>
          </cell>
          <cell r="B189" t="str">
            <v>MASSA PREMIUM PARA TEXTURA LISA DE BASE ACRILICA, USO INTERNO E EXTERNO</v>
          </cell>
          <cell r="C189" t="str">
            <v>KG</v>
          </cell>
          <cell r="D189">
            <v>22</v>
          </cell>
          <cell r="E189">
            <v>0</v>
          </cell>
          <cell r="F189">
            <v>5.34</v>
          </cell>
          <cell r="G189">
            <v>5.34</v>
          </cell>
          <cell r="H189">
            <v>1.1235360000000001</v>
          </cell>
          <cell r="I189">
            <v>6.4635359999999995</v>
          </cell>
          <cell r="J189">
            <v>0</v>
          </cell>
          <cell r="K189">
            <v>117.47999999999999</v>
          </cell>
          <cell r="L189">
            <v>117.47999999999999</v>
          </cell>
          <cell r="M189">
            <v>24.717792000000003</v>
          </cell>
          <cell r="N189">
            <v>142.19779199999999</v>
          </cell>
        </row>
        <row r="190">
          <cell r="A190">
            <v>1185</v>
          </cell>
          <cell r="B190" t="str">
            <v>MASSA PARA CALAFETAÇÃO</v>
          </cell>
          <cell r="C190" t="str">
            <v>KG</v>
          </cell>
          <cell r="D190">
            <v>22</v>
          </cell>
          <cell r="E190">
            <v>0</v>
          </cell>
          <cell r="F190">
            <v>25.98</v>
          </cell>
          <cell r="G190">
            <v>25.98</v>
          </cell>
          <cell r="H190">
            <v>5.4661920000000004</v>
          </cell>
          <cell r="I190">
            <v>31.446192</v>
          </cell>
          <cell r="J190">
            <v>0</v>
          </cell>
          <cell r="K190">
            <v>571.56000000000006</v>
          </cell>
          <cell r="L190">
            <v>571.56000000000006</v>
          </cell>
          <cell r="M190">
            <v>120.256224</v>
          </cell>
          <cell r="N190">
            <v>691.81622400000003</v>
          </cell>
        </row>
        <row r="191">
          <cell r="A191">
            <v>1186</v>
          </cell>
          <cell r="B191" t="str">
            <v>ARGAMASSA INDUSTRIALIZADA MULTIUSO, PARA REVESTIMENTO INTERNO E EXTERNO E ASSENTAMENTO DE BLOCOS DIVERSOS</v>
          </cell>
          <cell r="C191" t="str">
            <v>KG</v>
          </cell>
          <cell r="D191">
            <v>22</v>
          </cell>
          <cell r="E191">
            <v>0</v>
          </cell>
          <cell r="F191">
            <v>1.2</v>
          </cell>
          <cell r="G191">
            <v>1.2</v>
          </cell>
          <cell r="H191">
            <v>0.25247999999999998</v>
          </cell>
          <cell r="I191">
            <v>1.45248</v>
          </cell>
          <cell r="J191">
            <v>0</v>
          </cell>
          <cell r="K191">
            <v>26.4</v>
          </cell>
          <cell r="L191">
            <v>26.4</v>
          </cell>
          <cell r="M191">
            <v>5.5545599999999995</v>
          </cell>
          <cell r="N191">
            <v>31.954559999999997</v>
          </cell>
        </row>
        <row r="192">
          <cell r="A192">
            <v>1187</v>
          </cell>
          <cell r="B192" t="str">
            <v>MEIO-FIO OU GUIA DE CONCRETO, PRE-MOLDADO, COMP 1 M, *30 X 15* CM (H X L)</v>
          </cell>
          <cell r="C192" t="str">
            <v>UN</v>
          </cell>
          <cell r="D192">
            <v>5</v>
          </cell>
          <cell r="E192">
            <v>0</v>
          </cell>
          <cell r="F192">
            <v>26.12</v>
          </cell>
          <cell r="G192">
            <v>26.12</v>
          </cell>
          <cell r="H192">
            <v>5.4956480000000001</v>
          </cell>
          <cell r="I192">
            <v>31.615648</v>
          </cell>
          <cell r="J192">
            <v>0</v>
          </cell>
          <cell r="K192">
            <v>130.6</v>
          </cell>
          <cell r="L192">
            <v>130.6</v>
          </cell>
          <cell r="M192">
            <v>27.47824</v>
          </cell>
          <cell r="N192">
            <v>158.07823999999999</v>
          </cell>
        </row>
        <row r="193">
          <cell r="A193">
            <v>1188</v>
          </cell>
          <cell r="B193" t="str">
            <v>MEIO-FIO DE CONCRETO PRE-MOLDADO 12 X 30 CM, SOBRE BASE DE CONCRETO SIMPLES E REJUNTADO COM ARGAMASSA TRACO 1:3 (CIMENTO E AREIA)</v>
          </cell>
          <cell r="C193" t="str">
            <v>M</v>
          </cell>
          <cell r="D193">
            <v>5</v>
          </cell>
          <cell r="E193">
            <v>0</v>
          </cell>
          <cell r="F193">
            <v>23.28</v>
          </cell>
          <cell r="G193">
            <v>23.28</v>
          </cell>
          <cell r="H193">
            <v>4.8981120000000002</v>
          </cell>
          <cell r="I193">
            <v>28.178112000000002</v>
          </cell>
          <cell r="J193">
            <v>0</v>
          </cell>
          <cell r="K193">
            <v>116.4</v>
          </cell>
          <cell r="L193">
            <v>116.4</v>
          </cell>
          <cell r="M193">
            <v>24.490560000000002</v>
          </cell>
          <cell r="N193">
            <v>140.89055999999999</v>
          </cell>
        </row>
        <row r="194">
          <cell r="A194">
            <v>1189</v>
          </cell>
          <cell r="B194" t="str">
            <v>MEIO-FIO TIPO CORDÂO  0,20 X 0,70 X 1,00</v>
          </cell>
          <cell r="C194" t="str">
            <v>M</v>
          </cell>
          <cell r="D194">
            <v>5</v>
          </cell>
          <cell r="E194">
            <v>0</v>
          </cell>
          <cell r="F194">
            <v>21.73</v>
          </cell>
          <cell r="G194">
            <v>21.73</v>
          </cell>
          <cell r="H194">
            <v>4.5719919999999998</v>
          </cell>
          <cell r="I194">
            <v>26.301991999999998</v>
          </cell>
          <cell r="J194">
            <v>0</v>
          </cell>
          <cell r="K194">
            <v>108.65</v>
          </cell>
          <cell r="L194">
            <v>108.65</v>
          </cell>
          <cell r="M194">
            <v>22.859960000000001</v>
          </cell>
          <cell r="N194">
            <v>131.50996000000001</v>
          </cell>
        </row>
        <row r="195">
          <cell r="A195">
            <v>1190</v>
          </cell>
          <cell r="B195" t="str">
            <v>MOBILIZAÇÃO/DESMOBILIZAÇÃO DE CANTEIRO DE OBRA</v>
          </cell>
          <cell r="C195" t="str">
            <v>VB</v>
          </cell>
          <cell r="D195">
            <v>5</v>
          </cell>
          <cell r="E195">
            <v>0</v>
          </cell>
          <cell r="F195">
            <v>1978.71</v>
          </cell>
          <cell r="G195">
            <v>1978.71</v>
          </cell>
          <cell r="H195">
            <v>416.320584</v>
          </cell>
          <cell r="I195">
            <v>2395.0305840000001</v>
          </cell>
          <cell r="J195">
            <v>0</v>
          </cell>
          <cell r="K195">
            <v>9893.5499999999993</v>
          </cell>
          <cell r="L195">
            <v>9893.5499999999993</v>
          </cell>
          <cell r="M195">
            <v>2081.6029199999998</v>
          </cell>
          <cell r="N195">
            <v>11975.152919999999</v>
          </cell>
        </row>
        <row r="196">
          <cell r="A196">
            <v>1191</v>
          </cell>
          <cell r="B196" t="str">
            <v>MOLA HIDRAULICA AEREA, PARA PORTAS DE ATE 950 MM E PESO DE ATE 65 KG, COM CORPO EM ALUMINIO E BRACO EM ACO, SEM BRACO DE PARADA</v>
          </cell>
          <cell r="C196" t="str">
            <v>UN</v>
          </cell>
          <cell r="D196">
            <v>17</v>
          </cell>
          <cell r="E196">
            <v>0</v>
          </cell>
          <cell r="F196">
            <v>196.63</v>
          </cell>
          <cell r="G196">
            <v>196.63</v>
          </cell>
          <cell r="H196">
            <v>41.370952000000003</v>
          </cell>
          <cell r="I196">
            <v>238.00095199999998</v>
          </cell>
          <cell r="J196">
            <v>0</v>
          </cell>
          <cell r="K196">
            <v>3342.71</v>
          </cell>
          <cell r="L196">
            <v>3342.71</v>
          </cell>
          <cell r="M196">
            <v>703.30618400000003</v>
          </cell>
          <cell r="N196">
            <v>4046.0161840000001</v>
          </cell>
        </row>
        <row r="197">
          <cell r="A197">
            <v>1192</v>
          </cell>
          <cell r="B197" t="str">
            <v>MOLA HIDRAULICA DE PISO, PARA PORTAS DE ATE 1100 MM E PESO DE ATE 120 KG, COM CORPO EM ACO INOX</v>
          </cell>
          <cell r="C197" t="str">
            <v>UN</v>
          </cell>
          <cell r="D197">
            <v>5</v>
          </cell>
          <cell r="E197">
            <v>0</v>
          </cell>
          <cell r="F197">
            <v>837.8</v>
          </cell>
          <cell r="G197">
            <v>837.8</v>
          </cell>
          <cell r="H197">
            <v>176.27312000000001</v>
          </cell>
          <cell r="I197">
            <v>1014.07312</v>
          </cell>
          <cell r="J197">
            <v>0</v>
          </cell>
          <cell r="K197">
            <v>4189</v>
          </cell>
          <cell r="L197">
            <v>4189</v>
          </cell>
          <cell r="M197">
            <v>881.36560000000009</v>
          </cell>
          <cell r="N197">
            <v>5070.3656000000001</v>
          </cell>
        </row>
        <row r="198">
          <cell r="A198">
            <v>1193</v>
          </cell>
          <cell r="B198" t="str">
            <v>MOTOR INDUSTRIAL GARAGEM PARA CAPACIDADE DE 400 KG E CENTRAL DE COMANDO.</v>
          </cell>
          <cell r="C198" t="str">
            <v>CJ</v>
          </cell>
          <cell r="D198">
            <v>1</v>
          </cell>
          <cell r="E198">
            <v>0</v>
          </cell>
          <cell r="F198">
            <v>2263.5300000000002</v>
          </cell>
          <cell r="G198">
            <v>2263.5300000000002</v>
          </cell>
          <cell r="H198">
            <v>476.24671200000006</v>
          </cell>
          <cell r="I198">
            <v>2739.7767120000003</v>
          </cell>
          <cell r="J198">
            <v>0</v>
          </cell>
          <cell r="K198">
            <v>2263.5300000000002</v>
          </cell>
          <cell r="L198">
            <v>2263.5300000000002</v>
          </cell>
          <cell r="M198">
            <v>476.24671200000006</v>
          </cell>
          <cell r="N198">
            <v>2739.7767120000003</v>
          </cell>
        </row>
        <row r="199">
          <cell r="A199">
            <v>1194</v>
          </cell>
          <cell r="B199" t="str">
            <v>MOTOR INDUSTRIAL GARAGEM PARA CAPACIDADE DE 600 KG E CENTRAL DE COMANDO.</v>
          </cell>
          <cell r="C199" t="str">
            <v>CJ</v>
          </cell>
          <cell r="D199">
            <v>1</v>
          </cell>
          <cell r="E199">
            <v>0</v>
          </cell>
          <cell r="F199">
            <v>2481.41</v>
          </cell>
          <cell r="G199">
            <v>2481.41</v>
          </cell>
          <cell r="H199">
            <v>522.08866399999999</v>
          </cell>
          <cell r="I199">
            <v>3003.4986639999997</v>
          </cell>
          <cell r="J199">
            <v>0</v>
          </cell>
          <cell r="K199">
            <v>2481.41</v>
          </cell>
          <cell r="L199">
            <v>2481.41</v>
          </cell>
          <cell r="M199">
            <v>522.08866399999999</v>
          </cell>
          <cell r="N199">
            <v>3003.4986639999997</v>
          </cell>
        </row>
        <row r="200">
          <cell r="A200">
            <v>1195</v>
          </cell>
          <cell r="B200" t="str">
            <v>MOTOR INDUSTRIAL GARAGEM PARA CAPACIDADE DE 800 KG E CENTRAL DE COMANDO.</v>
          </cell>
          <cell r="C200" t="str">
            <v>CJ</v>
          </cell>
          <cell r="D200">
            <v>1</v>
          </cell>
          <cell r="E200">
            <v>0</v>
          </cell>
          <cell r="F200">
            <v>2723.5</v>
          </cell>
          <cell r="G200">
            <v>2723.5</v>
          </cell>
          <cell r="H200">
            <v>573.02440000000001</v>
          </cell>
          <cell r="I200">
            <v>3296.5244000000002</v>
          </cell>
          <cell r="J200">
            <v>0</v>
          </cell>
          <cell r="K200">
            <v>2723.5</v>
          </cell>
          <cell r="L200">
            <v>2723.5</v>
          </cell>
          <cell r="M200">
            <v>573.02440000000001</v>
          </cell>
          <cell r="N200">
            <v>3296.5244000000002</v>
          </cell>
        </row>
        <row r="201">
          <cell r="A201">
            <v>1196</v>
          </cell>
          <cell r="B201" t="str">
            <v>MÃO DE OBRA: PAINEL DE FECHAMENTO FIXO EM PERFIS DE ALUMÍNIO 50 X 100 MM E VIDROS</v>
          </cell>
          <cell r="C201" t="str">
            <v>M2</v>
          </cell>
          <cell r="D201">
            <v>5</v>
          </cell>
          <cell r="E201">
            <v>0</v>
          </cell>
          <cell r="F201">
            <v>70.209999999999994</v>
          </cell>
          <cell r="G201">
            <v>70.209999999999994</v>
          </cell>
          <cell r="H201">
            <v>14.772183999999999</v>
          </cell>
          <cell r="I201">
            <v>84.98218399999999</v>
          </cell>
          <cell r="J201">
            <v>0</v>
          </cell>
          <cell r="K201">
            <v>351.04999999999995</v>
          </cell>
          <cell r="L201">
            <v>351.04999999999995</v>
          </cell>
          <cell r="M201">
            <v>73.860919999999993</v>
          </cell>
          <cell r="N201">
            <v>424.91091999999992</v>
          </cell>
        </row>
        <row r="202">
          <cell r="A202">
            <v>1197</v>
          </cell>
          <cell r="B202" t="str">
            <v>PAPEL KRAFT BETUMADO DUPLO PARA PROTEÇÃO MECÂNICA DE SUPERFÍCIES</v>
          </cell>
          <cell r="C202" t="str">
            <v>M2</v>
          </cell>
          <cell r="D202">
            <v>5</v>
          </cell>
          <cell r="E202">
            <v>0</v>
          </cell>
          <cell r="F202">
            <v>1.71</v>
          </cell>
          <cell r="G202">
            <v>1.71</v>
          </cell>
          <cell r="H202">
            <v>0.35978399999999999</v>
          </cell>
          <cell r="I202">
            <v>2.0697839999999998</v>
          </cell>
          <cell r="J202">
            <v>0</v>
          </cell>
          <cell r="K202">
            <v>8.5500000000000007</v>
          </cell>
          <cell r="L202">
            <v>8.5500000000000007</v>
          </cell>
          <cell r="M202">
            <v>1.7989199999999999</v>
          </cell>
          <cell r="N202">
            <v>10.34892</v>
          </cell>
        </row>
        <row r="203">
          <cell r="A203">
            <v>1198</v>
          </cell>
          <cell r="B203" t="str">
            <v>PARAFUSO DE ACO TIPO CHUMBADOR PARABOLT, DIAMETRO 1/2", COMPRIMENTO 75 MM</v>
          </cell>
          <cell r="C203" t="str">
            <v>UN</v>
          </cell>
          <cell r="D203">
            <v>214</v>
          </cell>
          <cell r="E203">
            <v>0</v>
          </cell>
          <cell r="F203">
            <v>12.99</v>
          </cell>
          <cell r="G203">
            <v>12.99</v>
          </cell>
          <cell r="H203">
            <v>2.7330960000000002</v>
          </cell>
          <cell r="I203">
            <v>15.723096</v>
          </cell>
          <cell r="J203">
            <v>0</v>
          </cell>
          <cell r="K203">
            <v>2779.86</v>
          </cell>
          <cell r="L203">
            <v>2779.86</v>
          </cell>
          <cell r="M203">
            <v>584.88254400000005</v>
          </cell>
          <cell r="N203">
            <v>3364.7425440000002</v>
          </cell>
        </row>
        <row r="204">
          <cell r="A204">
            <v>1199</v>
          </cell>
          <cell r="B204" t="str">
            <v>PARAFUSO COM BUCHA PARA OCO</v>
          </cell>
          <cell r="C204" t="str">
            <v>UN</v>
          </cell>
          <cell r="D204">
            <v>5</v>
          </cell>
          <cell r="E204">
            <v>0</v>
          </cell>
          <cell r="F204">
            <v>0.67333333333333334</v>
          </cell>
          <cell r="G204">
            <v>0.67333333333333334</v>
          </cell>
          <cell r="H204">
            <v>0.14166933333333334</v>
          </cell>
          <cell r="I204">
            <v>0.81500266666666665</v>
          </cell>
          <cell r="J204">
            <v>0</v>
          </cell>
          <cell r="K204">
            <v>3.3666666666666667</v>
          </cell>
          <cell r="L204">
            <v>3.3666666666666667</v>
          </cell>
          <cell r="M204">
            <v>0.70834666666666668</v>
          </cell>
          <cell r="N204">
            <v>4.0750133333333336</v>
          </cell>
        </row>
        <row r="205">
          <cell r="A205">
            <v>1200</v>
          </cell>
          <cell r="B205" t="str">
            <v>PARAFUSO ZINCADO ROSCA SOBERBA, CABECA SEXTAVADA, 5/16 " X 110 MM, PARA FIXACAO DE TELHA EM MADEIRA</v>
          </cell>
          <cell r="C205" t="str">
            <v>UN</v>
          </cell>
          <cell r="D205">
            <v>5</v>
          </cell>
          <cell r="E205">
            <v>0</v>
          </cell>
          <cell r="F205">
            <v>1.43</v>
          </cell>
          <cell r="G205">
            <v>1.43</v>
          </cell>
          <cell r="H205">
            <v>0.30087199999999997</v>
          </cell>
          <cell r="I205">
            <v>1.730872</v>
          </cell>
          <cell r="J205">
            <v>0</v>
          </cell>
          <cell r="K205">
            <v>7.1499999999999995</v>
          </cell>
          <cell r="L205">
            <v>7.1499999999999995</v>
          </cell>
          <cell r="M205">
            <v>1.5043599999999999</v>
          </cell>
          <cell r="N205">
            <v>8.6543599999999987</v>
          </cell>
        </row>
        <row r="206">
          <cell r="A206">
            <v>1201</v>
          </cell>
          <cell r="B206" t="str">
            <v>PARAFUSOS Ø 4,8MM – G350</v>
          </cell>
          <cell r="C206" t="str">
            <v>UN</v>
          </cell>
          <cell r="D206">
            <v>1703</v>
          </cell>
          <cell r="E206">
            <v>0</v>
          </cell>
          <cell r="F206">
            <v>0.13</v>
          </cell>
          <cell r="G206">
            <v>0.13</v>
          </cell>
          <cell r="H206">
            <v>2.7352000000000001E-2</v>
          </cell>
          <cell r="I206">
            <v>0.15735199999999999</v>
          </cell>
          <cell r="J206">
            <v>0</v>
          </cell>
          <cell r="K206">
            <v>221.39000000000001</v>
          </cell>
          <cell r="L206">
            <v>221.39000000000001</v>
          </cell>
          <cell r="M206">
            <v>46.580456000000005</v>
          </cell>
          <cell r="N206">
            <v>267.97045600000001</v>
          </cell>
        </row>
        <row r="207">
          <cell r="A207">
            <v>1202</v>
          </cell>
          <cell r="B207" t="str">
            <v>PÁRA-RODAS EM TUBO METÁLICO 2" COM PINTURA COR AMARELA</v>
          </cell>
          <cell r="C207" t="str">
            <v>UN</v>
          </cell>
          <cell r="D207">
            <v>2</v>
          </cell>
          <cell r="E207">
            <v>0</v>
          </cell>
          <cell r="F207">
            <v>90</v>
          </cell>
          <cell r="G207">
            <v>90</v>
          </cell>
          <cell r="H207">
            <v>18.936</v>
          </cell>
          <cell r="I207">
            <v>108.93600000000001</v>
          </cell>
          <cell r="J207">
            <v>0</v>
          </cell>
          <cell r="K207">
            <v>180</v>
          </cell>
          <cell r="L207">
            <v>180</v>
          </cell>
          <cell r="M207">
            <v>37.872</v>
          </cell>
          <cell r="N207">
            <v>217.87200000000001</v>
          </cell>
        </row>
        <row r="208">
          <cell r="A208">
            <v>1203</v>
          </cell>
          <cell r="B208" t="str">
            <v>PAREDE DE GESSO ACARTONADO SIMPLES (ALTURA: 3,15 M / ESPESSURA: 100,00 MM)</v>
          </cell>
          <cell r="C208" t="str">
            <v>M2</v>
          </cell>
          <cell r="D208">
            <v>5</v>
          </cell>
          <cell r="E208">
            <v>0</v>
          </cell>
          <cell r="F208">
            <v>63.9</v>
          </cell>
          <cell r="G208">
            <v>63.9</v>
          </cell>
          <cell r="H208">
            <v>13.444559999999999</v>
          </cell>
          <cell r="I208">
            <v>77.344560000000001</v>
          </cell>
          <cell r="J208">
            <v>0</v>
          </cell>
          <cell r="K208">
            <v>319.5</v>
          </cell>
          <cell r="L208">
            <v>319.5</v>
          </cell>
          <cell r="M208">
            <v>67.222799999999992</v>
          </cell>
          <cell r="N208">
            <v>386.72280000000001</v>
          </cell>
        </row>
        <row r="209">
          <cell r="A209">
            <v>1204</v>
          </cell>
          <cell r="B209" t="str">
    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    </cell>
          <cell r="C209" t="str">
            <v>M2</v>
          </cell>
          <cell r="D209">
            <v>9</v>
          </cell>
          <cell r="E209">
            <v>0</v>
          </cell>
          <cell r="F209">
            <v>184.340746</v>
          </cell>
          <cell r="G209">
            <v>184.340746</v>
          </cell>
          <cell r="H209">
            <v>38.785292958399999</v>
          </cell>
          <cell r="I209">
            <v>223.12603895839999</v>
          </cell>
          <cell r="J209">
            <v>0</v>
          </cell>
          <cell r="K209">
            <v>1659.066714</v>
          </cell>
          <cell r="L209">
            <v>1659.066714</v>
          </cell>
          <cell r="M209">
            <v>349.06763662560002</v>
          </cell>
          <cell r="N209">
            <v>2008.1343506256001</v>
          </cell>
        </row>
        <row r="210">
          <cell r="A210">
            <v>1205</v>
          </cell>
          <cell r="B210" t="str">
    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    </cell>
          <cell r="C210" t="str">
            <v>M2</v>
          </cell>
          <cell r="D210">
            <v>86</v>
          </cell>
          <cell r="E210">
            <v>0</v>
          </cell>
          <cell r="F210">
            <v>165.17</v>
          </cell>
          <cell r="G210">
            <v>165.17</v>
          </cell>
          <cell r="H210">
            <v>34.751767999999998</v>
          </cell>
          <cell r="I210">
            <v>199.92176799999999</v>
          </cell>
          <cell r="J210">
            <v>0</v>
          </cell>
          <cell r="K210">
            <v>14204.619999999999</v>
          </cell>
          <cell r="L210">
            <v>14204.619999999999</v>
          </cell>
          <cell r="M210">
            <v>2988.6520479999999</v>
          </cell>
          <cell r="N210">
            <v>17193.272047999999</v>
          </cell>
        </row>
        <row r="211">
          <cell r="A211">
            <v>1206</v>
          </cell>
          <cell r="B211" t="str">
            <v>PASTILHA 5X5CM, INCLUSO REJUNTAMENTO EPOXI-REF. ATLAS OU EQUIVALENTE</v>
          </cell>
          <cell r="C211" t="str">
            <v>M2</v>
          </cell>
          <cell r="D211">
            <v>22</v>
          </cell>
          <cell r="E211">
            <v>0</v>
          </cell>
          <cell r="F211">
            <v>312.64</v>
          </cell>
          <cell r="G211">
            <v>312.64</v>
          </cell>
          <cell r="H211">
            <v>65.779455999999996</v>
          </cell>
          <cell r="I211">
            <v>378.41945599999997</v>
          </cell>
          <cell r="J211">
            <v>0</v>
          </cell>
          <cell r="K211">
            <v>6878.08</v>
          </cell>
          <cell r="L211">
            <v>6878.08</v>
          </cell>
          <cell r="M211">
            <v>1447.1480319999998</v>
          </cell>
          <cell r="N211">
            <v>8325.2280319999991</v>
          </cell>
        </row>
        <row r="212">
          <cell r="A212">
            <v>1207</v>
          </cell>
          <cell r="B212" t="str">
            <v>PASTILHA CERAMICA/PORCELANA, REVEST INT/EXT E  PISCINA, CORES BRANCA OU FRIAS, SOLIDAS, SEM MESCLAGEM/MISTURA, ACABAMENTO LISO *2,5 X 2,5* CM</v>
          </cell>
          <cell r="C212" t="str">
            <v>M2</v>
          </cell>
          <cell r="D212">
            <v>14</v>
          </cell>
          <cell r="E212">
            <v>0</v>
          </cell>
          <cell r="F212">
            <v>171.42</v>
          </cell>
          <cell r="G212">
            <v>171.42</v>
          </cell>
          <cell r="H212">
            <v>36.066767999999996</v>
          </cell>
          <cell r="I212">
            <v>207.48676799999998</v>
          </cell>
          <cell r="J212">
            <v>0</v>
          </cell>
          <cell r="K212">
            <v>2399.8799999999997</v>
          </cell>
          <cell r="L212">
            <v>2399.8799999999997</v>
          </cell>
          <cell r="M212">
            <v>504.93475199999995</v>
          </cell>
          <cell r="N212">
            <v>2904.8147519999998</v>
          </cell>
        </row>
        <row r="213">
          <cell r="A213">
            <v>1208</v>
          </cell>
          <cell r="B213" t="str">
            <v>PONTALETE ROLIÇO SEM TRATAMENTO, D = 8 A 11 CM, H = 3 M, EM EUCALIPTO OU EQUIVALENTE DA REGIAO - BRUTA (PARA ESCORAMENTO)</v>
          </cell>
          <cell r="C213" t="str">
            <v>M</v>
          </cell>
          <cell r="D213">
            <v>214</v>
          </cell>
          <cell r="E213">
            <v>0</v>
          </cell>
          <cell r="F213">
            <v>3.49</v>
          </cell>
          <cell r="G213">
            <v>3.49</v>
          </cell>
          <cell r="H213">
            <v>0.73429600000000006</v>
          </cell>
          <cell r="I213">
            <v>4.2242960000000007</v>
          </cell>
          <cell r="J213">
            <v>0</v>
          </cell>
          <cell r="K213">
            <v>746.86</v>
          </cell>
          <cell r="L213">
            <v>746.86</v>
          </cell>
          <cell r="M213">
            <v>157.13934400000002</v>
          </cell>
          <cell r="N213">
            <v>903.99934400000006</v>
          </cell>
        </row>
        <row r="214">
          <cell r="A214">
            <v>1209</v>
          </cell>
          <cell r="B214" t="str">
            <v>PEDRA BRITADA N. 1 (9,5 a 19 MM) POSTO PEDREIRA/FORNECEDOR, SEM FRETE</v>
          </cell>
          <cell r="C214" t="str">
            <v>M3</v>
          </cell>
          <cell r="D214">
            <v>5</v>
          </cell>
          <cell r="E214">
            <v>0</v>
          </cell>
          <cell r="F214">
            <v>105.25</v>
          </cell>
          <cell r="G214">
            <v>105.25</v>
          </cell>
          <cell r="H214">
            <v>22.144600000000001</v>
          </cell>
          <cell r="I214">
            <v>127.3946</v>
          </cell>
          <cell r="J214">
            <v>0</v>
          </cell>
          <cell r="K214">
            <v>526.25</v>
          </cell>
          <cell r="L214">
            <v>526.25</v>
          </cell>
          <cell r="M214">
            <v>110.723</v>
          </cell>
          <cell r="N214">
            <v>636.97299999999996</v>
          </cell>
        </row>
        <row r="215">
          <cell r="A215">
            <v>1210</v>
          </cell>
          <cell r="B215" t="str">
            <v>PEDRA BRITADA N. 2 (19 A 38 MM) POSTO PEDREIRA/FORNECEDOR, SEM FRETE</v>
          </cell>
          <cell r="C215" t="str">
            <v>M3</v>
          </cell>
          <cell r="D215">
            <v>5</v>
          </cell>
          <cell r="E215">
            <v>0</v>
          </cell>
          <cell r="F215">
            <v>105.81</v>
          </cell>
          <cell r="G215">
            <v>105.81</v>
          </cell>
          <cell r="H215">
            <v>22.262423999999999</v>
          </cell>
          <cell r="I215">
            <v>128.07242400000001</v>
          </cell>
          <cell r="J215">
            <v>0</v>
          </cell>
          <cell r="K215">
            <v>529.04999999999995</v>
          </cell>
          <cell r="L215">
            <v>529.04999999999995</v>
          </cell>
          <cell r="M215">
            <v>111.31211999999999</v>
          </cell>
          <cell r="N215">
            <v>640.36212</v>
          </cell>
        </row>
        <row r="216">
          <cell r="A216">
            <v>1211</v>
          </cell>
          <cell r="B216" t="str">
            <v>PEDRA BRITADA N. 3 (38 A 50 MM) POSTO PEDREIRA/FORNECEDOR, SEM FRETE</v>
          </cell>
          <cell r="C216" t="str">
            <v>M3</v>
          </cell>
          <cell r="D216">
            <v>5</v>
          </cell>
          <cell r="E216">
            <v>0</v>
          </cell>
          <cell r="F216">
            <v>99.42</v>
          </cell>
          <cell r="G216">
            <v>99.42</v>
          </cell>
          <cell r="H216">
            <v>20.917968000000002</v>
          </cell>
          <cell r="I216">
            <v>120.337968</v>
          </cell>
          <cell r="J216">
            <v>0</v>
          </cell>
          <cell r="K216">
            <v>497.1</v>
          </cell>
          <cell r="L216">
            <v>497.1</v>
          </cell>
          <cell r="M216">
            <v>104.58984000000001</v>
          </cell>
          <cell r="N216">
            <v>601.68984</v>
          </cell>
        </row>
        <row r="217">
          <cell r="A217">
            <v>1212</v>
          </cell>
          <cell r="B217" t="str">
            <v>PEDRA PORTUGUESA  OU PETIT PAVE, BRANCA OU PRETA</v>
          </cell>
          <cell r="C217" t="str">
            <v>M2</v>
          </cell>
          <cell r="D217">
            <v>43</v>
          </cell>
          <cell r="E217">
            <v>0</v>
          </cell>
          <cell r="F217">
            <v>126</v>
          </cell>
          <cell r="G217">
            <v>126</v>
          </cell>
          <cell r="H217">
            <v>26.510400000000001</v>
          </cell>
          <cell r="I217">
            <v>152.5104</v>
          </cell>
          <cell r="J217">
            <v>0</v>
          </cell>
          <cell r="K217">
            <v>5418</v>
          </cell>
          <cell r="L217">
            <v>5418</v>
          </cell>
          <cell r="M217">
            <v>1139.9472000000001</v>
          </cell>
          <cell r="N217">
            <v>6557.9472000000005</v>
          </cell>
        </row>
        <row r="218">
          <cell r="A218">
            <v>1213</v>
          </cell>
          <cell r="B218" t="str">
            <v>PEDRA PORTUGUESA PRETA</v>
          </cell>
          <cell r="C218" t="str">
            <v>M2</v>
          </cell>
          <cell r="D218">
            <v>43</v>
          </cell>
          <cell r="E218">
            <v>0</v>
          </cell>
          <cell r="F218">
            <v>44.67</v>
          </cell>
          <cell r="G218">
            <v>44.67</v>
          </cell>
          <cell r="H218">
            <v>9.3985680000000009</v>
          </cell>
          <cell r="I218">
            <v>54.068567999999999</v>
          </cell>
          <cell r="J218">
            <v>0</v>
          </cell>
          <cell r="K218">
            <v>1920.8100000000002</v>
          </cell>
          <cell r="L218">
            <v>1920.8100000000002</v>
          </cell>
          <cell r="M218">
            <v>404.13842400000004</v>
          </cell>
          <cell r="N218">
            <v>2324.9484240000002</v>
          </cell>
        </row>
        <row r="219">
          <cell r="A219">
            <v>1214</v>
          </cell>
          <cell r="B219" t="str">
            <v>PEITORIL DE GRANITO, L=15CM</v>
          </cell>
          <cell r="C219" t="str">
            <v>M</v>
          </cell>
          <cell r="D219">
            <v>14</v>
          </cell>
          <cell r="E219">
            <v>0</v>
          </cell>
          <cell r="F219">
            <v>29.56</v>
          </cell>
          <cell r="G219">
            <v>29.56</v>
          </cell>
          <cell r="H219">
            <v>6.2194240000000001</v>
          </cell>
          <cell r="I219">
            <v>35.779423999999999</v>
          </cell>
          <cell r="J219">
            <v>0</v>
          </cell>
          <cell r="K219">
            <v>413.84</v>
          </cell>
          <cell r="L219">
            <v>413.84</v>
          </cell>
          <cell r="M219">
            <v>87.071935999999994</v>
          </cell>
          <cell r="N219">
            <v>500.91193599999997</v>
          </cell>
        </row>
        <row r="220">
          <cell r="A220">
            <v>1215</v>
          </cell>
          <cell r="B220" t="str">
            <v>PELICULA DE PROTEÇÃO CONTRA RAIOS SOLARES TIPO INSULFILM</v>
          </cell>
          <cell r="C220" t="str">
            <v>M2</v>
          </cell>
          <cell r="D220">
            <v>14</v>
          </cell>
          <cell r="E220">
            <v>0</v>
          </cell>
          <cell r="F220">
            <v>55.25</v>
          </cell>
          <cell r="G220">
            <v>55.25</v>
          </cell>
          <cell r="H220">
            <v>11.624600000000001</v>
          </cell>
          <cell r="I220">
            <v>66.874600000000001</v>
          </cell>
          <cell r="J220">
            <v>0</v>
          </cell>
          <cell r="K220">
            <v>773.5</v>
          </cell>
          <cell r="L220">
            <v>773.5</v>
          </cell>
          <cell r="M220">
            <v>162.74440000000001</v>
          </cell>
          <cell r="N220">
            <v>936.24440000000004</v>
          </cell>
        </row>
        <row r="221">
          <cell r="A221">
            <v>1216</v>
          </cell>
          <cell r="B221" t="str">
            <v>PELÍCULA DE PROTEÇÃO ANTIQUEBRA</v>
          </cell>
          <cell r="C221" t="str">
            <v>M2</v>
          </cell>
          <cell r="D221">
            <v>5</v>
          </cell>
          <cell r="E221">
            <v>0</v>
          </cell>
          <cell r="F221">
            <v>65.900000000000006</v>
          </cell>
          <cell r="G221">
            <v>65.900000000000006</v>
          </cell>
          <cell r="H221">
            <v>13.865360000000001</v>
          </cell>
          <cell r="I221">
            <v>79.765360000000001</v>
          </cell>
          <cell r="J221">
            <v>0</v>
          </cell>
          <cell r="K221">
            <v>329.5</v>
          </cell>
          <cell r="L221">
            <v>329.5</v>
          </cell>
          <cell r="M221">
            <v>69.326800000000006</v>
          </cell>
          <cell r="N221">
            <v>398.82679999999999</v>
          </cell>
        </row>
        <row r="222">
          <cell r="A222">
            <v>1217</v>
          </cell>
          <cell r="B222" t="str">
            <v>PELICULA JATEADA</v>
          </cell>
          <cell r="C222" t="str">
            <v>M2</v>
          </cell>
          <cell r="D222">
            <v>5</v>
          </cell>
          <cell r="E222">
            <v>0</v>
          </cell>
          <cell r="F222">
            <v>25.37</v>
          </cell>
          <cell r="G222">
            <v>25.37</v>
          </cell>
          <cell r="H222">
            <v>5.3378480000000001</v>
          </cell>
          <cell r="I222">
            <v>30.707848000000002</v>
          </cell>
          <cell r="J222">
            <v>0</v>
          </cell>
          <cell r="K222">
            <v>126.85000000000001</v>
          </cell>
          <cell r="L222">
            <v>126.85000000000001</v>
          </cell>
          <cell r="M222">
            <v>26.689240000000002</v>
          </cell>
          <cell r="N222">
            <v>153.53924000000001</v>
          </cell>
        </row>
        <row r="223">
          <cell r="A223">
            <v>1218</v>
          </cell>
          <cell r="B223" t="str">
            <v>PELÍCULA VINÍLICA MICRO PERFURADA</v>
          </cell>
          <cell r="C223" t="str">
            <v>M2</v>
          </cell>
          <cell r="D223">
            <v>9</v>
          </cell>
          <cell r="E223">
            <v>0</v>
          </cell>
          <cell r="F223">
            <v>90.84</v>
          </cell>
          <cell r="G223">
            <v>90.84</v>
          </cell>
          <cell r="H223">
            <v>19.112736000000002</v>
          </cell>
          <cell r="I223">
            <v>109.952736</v>
          </cell>
          <cell r="J223">
            <v>0</v>
          </cell>
          <cell r="K223">
            <v>817.56000000000006</v>
          </cell>
          <cell r="L223">
            <v>817.56000000000006</v>
          </cell>
          <cell r="M223">
            <v>172.01462400000003</v>
          </cell>
          <cell r="N223">
            <v>989.57462400000009</v>
          </cell>
        </row>
        <row r="224">
          <cell r="A224">
            <v>1219</v>
          </cell>
          <cell r="B224" t="str">
            <v>PELÍCULAS REFLEXIVAS PARA PAINEL DE FECHAMENTO FIXO (BATERIA DE CAIXAS)</v>
          </cell>
          <cell r="C224" t="str">
            <v>M2</v>
          </cell>
          <cell r="D224">
            <v>5</v>
          </cell>
          <cell r="E224">
            <v>0</v>
          </cell>
          <cell r="F224">
            <v>65.900000000000006</v>
          </cell>
          <cell r="G224">
            <v>65.900000000000006</v>
          </cell>
          <cell r="H224">
            <v>13.865360000000001</v>
          </cell>
          <cell r="I224">
            <v>79.765360000000001</v>
          </cell>
          <cell r="J224">
            <v>0</v>
          </cell>
          <cell r="K224">
            <v>329.5</v>
          </cell>
          <cell r="L224">
            <v>329.5</v>
          </cell>
          <cell r="M224">
            <v>69.326800000000006</v>
          </cell>
          <cell r="N224">
            <v>398.82679999999999</v>
          </cell>
        </row>
        <row r="225">
          <cell r="A225">
            <v>1220</v>
          </cell>
          <cell r="B225" t="str">
            <v>PERFIL CANTONEIRA ALUMINIO, PARA QUINA DE PILARES E PAREDES</v>
          </cell>
          <cell r="C225" t="str">
            <v>M</v>
          </cell>
          <cell r="D225">
            <v>17</v>
          </cell>
          <cell r="E225">
            <v>0</v>
          </cell>
          <cell r="F225">
            <v>4.5199999999999996</v>
          </cell>
          <cell r="G225">
            <v>4.5199999999999996</v>
          </cell>
          <cell r="H225">
            <v>0.95100799999999996</v>
          </cell>
          <cell r="I225">
            <v>5.4710079999999994</v>
          </cell>
          <cell r="J225">
            <v>0</v>
          </cell>
          <cell r="K225">
            <v>76.839999999999989</v>
          </cell>
          <cell r="L225">
            <v>76.839999999999989</v>
          </cell>
          <cell r="M225">
            <v>16.167135999999999</v>
          </cell>
          <cell r="N225">
            <v>93.007135999999988</v>
          </cell>
        </row>
        <row r="226">
          <cell r="A226">
            <v>1221</v>
          </cell>
          <cell r="B226" t="str">
            <v>PERFIL CORRUGADO DE FERRO GR-01 - # 18</v>
          </cell>
          <cell r="C226" t="str">
            <v>M</v>
          </cell>
          <cell r="D226">
            <v>5</v>
          </cell>
          <cell r="E226">
            <v>0</v>
          </cell>
          <cell r="F226">
            <v>111.59</v>
          </cell>
          <cell r="G226">
            <v>111.59</v>
          </cell>
          <cell r="H226">
            <v>23.478536000000002</v>
          </cell>
          <cell r="I226">
            <v>135.06853599999999</v>
          </cell>
          <cell r="J226">
            <v>0</v>
          </cell>
          <cell r="K226">
            <v>557.95000000000005</v>
          </cell>
          <cell r="L226">
            <v>557.95000000000005</v>
          </cell>
          <cell r="M226">
            <v>117.39268000000001</v>
          </cell>
          <cell r="N226">
            <v>675.34268000000009</v>
          </cell>
        </row>
        <row r="227">
          <cell r="A227">
            <v>1222</v>
          </cell>
          <cell r="B227" t="str">
            <v>PERFIL CORRUGADO DE FERRO GR-02 - # 18</v>
          </cell>
          <cell r="C227" t="str">
            <v>M</v>
          </cell>
          <cell r="D227">
            <v>5</v>
          </cell>
          <cell r="E227">
            <v>0</v>
          </cell>
          <cell r="F227">
            <v>111.59</v>
          </cell>
          <cell r="G227">
            <v>111.59</v>
          </cell>
          <cell r="H227">
            <v>23.478536000000002</v>
          </cell>
          <cell r="I227">
            <v>135.06853599999999</v>
          </cell>
          <cell r="J227">
            <v>0</v>
          </cell>
          <cell r="K227">
            <v>557.95000000000005</v>
          </cell>
          <cell r="L227">
            <v>557.95000000000005</v>
          </cell>
          <cell r="M227">
            <v>117.39268000000001</v>
          </cell>
          <cell r="N227">
            <v>675.34268000000009</v>
          </cell>
        </row>
        <row r="228">
          <cell r="A228">
            <v>1223</v>
          </cell>
          <cell r="B228" t="str">
            <v>PERFIL CORRUGADO DE FERRO GR-03 - # 18</v>
          </cell>
          <cell r="C228" t="str">
            <v>M</v>
          </cell>
          <cell r="D228">
            <v>5</v>
          </cell>
          <cell r="E228">
            <v>0</v>
          </cell>
          <cell r="F228">
            <v>111.59</v>
          </cell>
          <cell r="G228">
            <v>111.59</v>
          </cell>
          <cell r="H228">
            <v>23.478536000000002</v>
          </cell>
          <cell r="I228">
            <v>135.06853599999999</v>
          </cell>
          <cell r="J228">
            <v>0</v>
          </cell>
          <cell r="K228">
            <v>557.95000000000005</v>
          </cell>
          <cell r="L228">
            <v>557.95000000000005</v>
          </cell>
          <cell r="M228">
            <v>117.39268000000001</v>
          </cell>
          <cell r="N228">
            <v>675.34268000000009</v>
          </cell>
        </row>
        <row r="229">
          <cell r="A229">
            <v>1224</v>
          </cell>
          <cell r="B229" t="str">
            <v>PERFIL CORRUGADO DE FERRO GR-04 - # 18</v>
          </cell>
          <cell r="C229" t="str">
            <v>M</v>
          </cell>
          <cell r="D229">
            <v>5</v>
          </cell>
          <cell r="E229">
            <v>0</v>
          </cell>
          <cell r="F229">
            <v>111.59</v>
          </cell>
          <cell r="G229">
            <v>111.59</v>
          </cell>
          <cell r="H229">
            <v>23.478536000000002</v>
          </cell>
          <cell r="I229">
            <v>135.06853599999999</v>
          </cell>
          <cell r="J229">
            <v>0</v>
          </cell>
          <cell r="K229">
            <v>557.95000000000005</v>
          </cell>
          <cell r="L229">
            <v>557.95000000000005</v>
          </cell>
          <cell r="M229">
            <v>117.39268000000001</v>
          </cell>
          <cell r="N229">
            <v>675.34268000000009</v>
          </cell>
        </row>
        <row r="230">
          <cell r="A230">
            <v>1225</v>
          </cell>
          <cell r="B230" t="str">
            <v>PERFIL CORRUGADO DE FERRO GR-05 - # 18</v>
          </cell>
          <cell r="C230" t="str">
            <v>M</v>
          </cell>
          <cell r="D230">
            <v>5</v>
          </cell>
          <cell r="E230">
            <v>0</v>
          </cell>
          <cell r="F230">
            <v>111.59</v>
          </cell>
          <cell r="G230">
            <v>111.59</v>
          </cell>
          <cell r="H230">
            <v>23.478536000000002</v>
          </cell>
          <cell r="I230">
            <v>135.06853599999999</v>
          </cell>
          <cell r="J230">
            <v>0</v>
          </cell>
          <cell r="K230">
            <v>557.95000000000005</v>
          </cell>
          <cell r="L230">
            <v>557.95000000000005</v>
          </cell>
          <cell r="M230">
            <v>117.39268000000001</v>
          </cell>
          <cell r="N230">
            <v>675.34268000000009</v>
          </cell>
        </row>
        <row r="231">
          <cell r="A231">
            <v>1226</v>
          </cell>
          <cell r="B231" t="str">
            <v>PERFIL EM ALUMINIO PARA PORTA DE EMERGÊNCIA</v>
          </cell>
          <cell r="C231" t="str">
            <v>M2</v>
          </cell>
          <cell r="D231">
            <v>5</v>
          </cell>
          <cell r="E231">
            <v>0</v>
          </cell>
          <cell r="F231">
            <v>46</v>
          </cell>
          <cell r="G231">
            <v>46</v>
          </cell>
          <cell r="H231">
            <v>9.6783999999999999</v>
          </cell>
          <cell r="I231">
            <v>55.678399999999996</v>
          </cell>
          <cell r="J231">
            <v>0</v>
          </cell>
          <cell r="K231">
            <v>230</v>
          </cell>
          <cell r="L231">
            <v>230</v>
          </cell>
          <cell r="M231">
            <v>48.391999999999996</v>
          </cell>
          <cell r="N231">
            <v>278.392</v>
          </cell>
        </row>
        <row r="232">
          <cell r="A232">
            <v>1227</v>
          </cell>
          <cell r="B232" t="str">
            <v>PERFIL TUBULAR QUADRADO, 5 X 5 CM, EM ALUMÍNO COM PREPARAÇÃO DE SUPERFÍCIE À BASE DE CROMO AMARELO PARA APLICAÇÃO DE PINTURA ELETROSTÁTICA NA COR AZUL (RAL 5002) REF.: ALBRA OU EQUIVALENTE – (BRISES)</v>
          </cell>
          <cell r="C232" t="str">
            <v>M</v>
          </cell>
          <cell r="D232">
            <v>107</v>
          </cell>
          <cell r="E232">
            <v>0</v>
          </cell>
          <cell r="F232">
            <v>143.38999999999999</v>
          </cell>
          <cell r="G232">
            <v>143.38999999999999</v>
          </cell>
          <cell r="H232">
            <v>30.169255999999997</v>
          </cell>
          <cell r="I232">
            <v>173.55925599999998</v>
          </cell>
          <cell r="J232">
            <v>0</v>
          </cell>
          <cell r="K232">
            <v>15342.729999999998</v>
          </cell>
          <cell r="L232">
            <v>15342.729999999998</v>
          </cell>
          <cell r="M232">
            <v>3228.1103919999996</v>
          </cell>
          <cell r="N232">
            <v>18570.840391999998</v>
          </cell>
        </row>
        <row r="233">
          <cell r="A233">
            <v>1228</v>
          </cell>
          <cell r="B233" t="str">
            <v>PERFÍS EM AÇO ZINCADO DE ALTA RESISTÊNCIA FORMADOS A FRIO (GUIAS, MONTANTES)</v>
          </cell>
          <cell r="C233" t="str">
            <v>KG</v>
          </cell>
          <cell r="D233">
            <v>1278</v>
          </cell>
          <cell r="E233">
            <v>0</v>
          </cell>
          <cell r="F233">
            <v>14.53</v>
          </cell>
          <cell r="G233">
            <v>14.53</v>
          </cell>
          <cell r="H233">
            <v>3.0571120000000001</v>
          </cell>
          <cell r="I233">
            <v>17.587111999999998</v>
          </cell>
          <cell r="J233">
            <v>0</v>
          </cell>
          <cell r="K233">
            <v>18569.34</v>
          </cell>
          <cell r="L233">
            <v>18569.34</v>
          </cell>
          <cell r="M233">
            <v>3906.9891360000001</v>
          </cell>
          <cell r="N233">
            <v>22476.329136</v>
          </cell>
        </row>
        <row r="234">
          <cell r="A234">
            <v>1229</v>
          </cell>
          <cell r="B234" t="str">
            <v>PERFÍS EM AÇO ZINCADO DE ALTA RESISTÊNCIA FORMADOS A FRIO (GUIAS, MONTANTES, FITA)</v>
          </cell>
          <cell r="C234" t="str">
            <v>KG</v>
          </cell>
          <cell r="D234">
            <v>1278</v>
          </cell>
          <cell r="E234">
            <v>0</v>
          </cell>
          <cell r="F234">
            <v>14.53</v>
          </cell>
          <cell r="G234">
            <v>14.53</v>
          </cell>
          <cell r="H234">
            <v>3.0571120000000001</v>
          </cell>
          <cell r="I234">
            <v>17.587111999999998</v>
          </cell>
          <cell r="J234">
            <v>0</v>
          </cell>
          <cell r="K234">
            <v>18569.34</v>
          </cell>
          <cell r="L234">
            <v>18569.34</v>
          </cell>
          <cell r="M234">
            <v>3906.9891360000001</v>
          </cell>
          <cell r="N234">
            <v>22476.329136</v>
          </cell>
        </row>
        <row r="235">
          <cell r="A235">
            <v>1230</v>
          </cell>
          <cell r="B235" t="str">
            <v>PISO PORCELANATO POLIDO EXTRA 60X60 - ALTO PADRÃO</v>
          </cell>
          <cell r="C235" t="str">
            <v>M2</v>
          </cell>
          <cell r="D235">
            <v>14</v>
          </cell>
          <cell r="E235">
            <v>0</v>
          </cell>
          <cell r="F235">
            <v>190.84</v>
          </cell>
          <cell r="G235">
            <v>190.84</v>
          </cell>
          <cell r="H235">
            <v>40.152736000000004</v>
          </cell>
          <cell r="I235">
            <v>230.99273600000001</v>
          </cell>
          <cell r="J235">
            <v>0</v>
          </cell>
          <cell r="K235">
            <v>2671.76</v>
          </cell>
          <cell r="L235">
            <v>2671.76</v>
          </cell>
          <cell r="M235">
            <v>562.13830400000006</v>
          </cell>
          <cell r="N235">
            <v>3233.8983040000003</v>
          </cell>
        </row>
        <row r="236">
          <cell r="A236">
            <v>1231</v>
          </cell>
          <cell r="B236" t="str">
            <v>PISO PORCELANATO POLIDO EXTRA 60X60 - PADRÃO COMUM</v>
          </cell>
          <cell r="C236" t="str">
            <v>M2</v>
          </cell>
          <cell r="D236">
            <v>14</v>
          </cell>
          <cell r="E236">
            <v>0</v>
          </cell>
          <cell r="F236">
            <v>63.71</v>
          </cell>
          <cell r="G236">
            <v>63.71</v>
          </cell>
          <cell r="H236">
            <v>13.404584</v>
          </cell>
          <cell r="I236">
            <v>77.114584000000008</v>
          </cell>
          <cell r="J236">
            <v>0</v>
          </cell>
          <cell r="K236">
            <v>891.94</v>
          </cell>
          <cell r="L236">
            <v>891.94</v>
          </cell>
          <cell r="M236">
            <v>187.664176</v>
          </cell>
          <cell r="N236">
            <v>1079.6041760000001</v>
          </cell>
        </row>
        <row r="237">
          <cell r="A237">
            <v>1232</v>
          </cell>
          <cell r="B237" t="str">
            <v>PISO TÁTIL ALERTA E DIRECIONAL EM POLIESTER</v>
          </cell>
          <cell r="C237" t="str">
            <v>M2</v>
          </cell>
          <cell r="D237">
            <v>107</v>
          </cell>
          <cell r="E237">
            <v>0</v>
          </cell>
          <cell r="F237">
            <v>114.24</v>
          </cell>
          <cell r="G237">
            <v>114.24</v>
          </cell>
          <cell r="H237">
            <v>24.036096000000001</v>
          </cell>
          <cell r="I237">
            <v>138.276096</v>
          </cell>
          <cell r="J237">
            <v>0</v>
          </cell>
          <cell r="K237">
            <v>12223.68</v>
          </cell>
          <cell r="L237">
            <v>12223.68</v>
          </cell>
          <cell r="M237">
            <v>2571.8622719999998</v>
          </cell>
          <cell r="N237">
            <v>14795.542272000001</v>
          </cell>
        </row>
        <row r="238">
          <cell r="A238">
            <v>1233</v>
          </cell>
          <cell r="B238" t="str">
            <v>PLACA DE SINALIZAÇÃO DE EMERGENCIA NBR 13434-2  252X126MM - SIMPLES</v>
          </cell>
          <cell r="C238" t="str">
            <v>UN</v>
          </cell>
          <cell r="D238">
            <v>5</v>
          </cell>
          <cell r="E238">
            <v>0</v>
          </cell>
          <cell r="F238">
            <v>23.13</v>
          </cell>
          <cell r="G238">
            <v>23.13</v>
          </cell>
          <cell r="H238">
            <v>4.8665519999999995</v>
          </cell>
          <cell r="I238">
            <v>27.996551999999998</v>
          </cell>
          <cell r="J238">
            <v>0</v>
          </cell>
          <cell r="K238">
            <v>115.64999999999999</v>
          </cell>
          <cell r="L238">
            <v>115.64999999999999</v>
          </cell>
          <cell r="M238">
            <v>24.332759999999997</v>
          </cell>
          <cell r="N238">
            <v>139.98275999999998</v>
          </cell>
        </row>
        <row r="239">
          <cell r="A239">
            <v>1234</v>
          </cell>
          <cell r="B239" t="str">
            <v>PLACA DE GESSO ACARTONADO RESISTENTE A UMIDADE 12,5MM</v>
          </cell>
          <cell r="C239" t="str">
            <v>M2</v>
          </cell>
          <cell r="D239">
            <v>20</v>
          </cell>
          <cell r="E239">
            <v>0</v>
          </cell>
          <cell r="F239">
            <v>13.65</v>
          </cell>
          <cell r="G239">
            <v>13.65</v>
          </cell>
          <cell r="H239">
            <v>2.8719600000000001</v>
          </cell>
          <cell r="I239">
            <v>16.52196</v>
          </cell>
          <cell r="J239">
            <v>0</v>
          </cell>
          <cell r="K239">
            <v>273</v>
          </cell>
          <cell r="L239">
            <v>273</v>
          </cell>
          <cell r="M239">
            <v>57.4392</v>
          </cell>
          <cell r="N239">
            <v>330.43920000000003</v>
          </cell>
        </row>
        <row r="240">
          <cell r="A240">
            <v>1235</v>
          </cell>
          <cell r="B240" t="str">
            <v>PLACA PARA SISTEMA DE SINALIZAÇÃO FOTOLUMINESCENTE NAS ROTAS DE FUGA</v>
          </cell>
          <cell r="C240" t="str">
            <v>UN</v>
          </cell>
          <cell r="D240">
            <v>43</v>
          </cell>
          <cell r="E240">
            <v>0</v>
          </cell>
          <cell r="F240">
            <v>23.13</v>
          </cell>
          <cell r="G240">
            <v>23.13</v>
          </cell>
          <cell r="H240">
            <v>4.8665519999999995</v>
          </cell>
          <cell r="I240">
            <v>27.996551999999998</v>
          </cell>
          <cell r="J240">
            <v>0</v>
          </cell>
          <cell r="K240">
            <v>994.58999999999992</v>
          </cell>
          <cell r="L240">
            <v>994.58999999999992</v>
          </cell>
          <cell r="M240">
            <v>209.26173599999998</v>
          </cell>
          <cell r="N240">
            <v>1203.8517359999998</v>
          </cell>
        </row>
        <row r="241">
          <cell r="A241">
            <v>1236</v>
          </cell>
          <cell r="B241" t="str">
            <v>PLATAFORMA METÁLICA PARA AS CONDENSADORAS, EM CHAPA XADREZ , INCLUSIVE PILARES METÁLICOS EM PERFIL I DE  SUSTENTAÇÃO, ACESSO POR ESCADA MARINHEIRO E PROTEÇÃO POR GUARDA CORPO EM TUBO DE AÇO CARBONO D=1 1/2"</v>
          </cell>
          <cell r="C241" t="str">
            <v>M2</v>
          </cell>
          <cell r="D241">
            <v>9</v>
          </cell>
          <cell r="E241">
            <v>0</v>
          </cell>
          <cell r="F241">
            <v>919.73</v>
          </cell>
          <cell r="G241">
            <v>919.73</v>
          </cell>
          <cell r="H241">
            <v>193.51119199999999</v>
          </cell>
          <cell r="I241">
            <v>1113.241192</v>
          </cell>
          <cell r="J241">
            <v>0</v>
          </cell>
          <cell r="K241">
            <v>8277.57</v>
          </cell>
          <cell r="L241">
            <v>8277.57</v>
          </cell>
          <cell r="M241">
            <v>1741.6007279999999</v>
          </cell>
          <cell r="N241">
            <v>10019.170727999999</v>
          </cell>
        </row>
        <row r="242">
          <cell r="A242">
            <v>1237</v>
          </cell>
          <cell r="B242" t="str">
            <v xml:space="preserve">PLATAFORMA METÁLICA PARA CONDENSADORAS E PARA RESERVATÓRIO D'ÁGUA, EM AÇO USI-SAC 300 , PERFIL "U" ENRIJECIDO COM RESISTÊNCIA À CORROSÃO  </v>
          </cell>
          <cell r="C242" t="str">
            <v>KG</v>
          </cell>
          <cell r="D242">
            <v>639</v>
          </cell>
          <cell r="E242">
            <v>0</v>
          </cell>
          <cell r="F242">
            <v>9.1999999999999993</v>
          </cell>
          <cell r="G242">
            <v>9.1999999999999993</v>
          </cell>
          <cell r="H242">
            <v>1.9356799999999998</v>
          </cell>
          <cell r="I242">
            <v>11.135679999999999</v>
          </cell>
          <cell r="J242">
            <v>0</v>
          </cell>
          <cell r="K242">
            <v>5878.7999999999993</v>
          </cell>
          <cell r="L242">
            <v>5878.7999999999993</v>
          </cell>
          <cell r="M242">
            <v>1236.8995199999999</v>
          </cell>
          <cell r="N242">
            <v>7115.6995199999992</v>
          </cell>
        </row>
        <row r="243">
          <cell r="A243">
            <v>1238</v>
          </cell>
          <cell r="B243" t="str">
            <v>PORTA CORTA-FOGO PARA SAIDA DE EMERGENCIA, COM FECHADURA, VAO LUZ DE 90 X 210 CM, CLASSE P-90 (NBR 11742)</v>
          </cell>
          <cell r="C243" t="str">
            <v>UN</v>
          </cell>
          <cell r="D243">
            <v>2</v>
          </cell>
          <cell r="E243">
            <v>0</v>
          </cell>
          <cell r="F243">
            <v>1369.37</v>
          </cell>
          <cell r="G243">
            <v>1369.37</v>
          </cell>
          <cell r="H243">
            <v>288.11544799999996</v>
          </cell>
          <cell r="I243">
            <v>1657.4854479999999</v>
          </cell>
          <cell r="J243">
            <v>0</v>
          </cell>
          <cell r="K243">
            <v>2738.74</v>
          </cell>
          <cell r="L243">
            <v>2738.74</v>
          </cell>
          <cell r="M243">
            <v>576.23089599999992</v>
          </cell>
          <cell r="N243">
            <v>3314.9708959999998</v>
          </cell>
        </row>
        <row r="244">
          <cell r="A244">
            <v>1239</v>
          </cell>
          <cell r="B244" t="str">
            <v>PORTA DE MADEIRA, FOLHA LEVE (NBR 15930) DE 700 X 2100 MM, DE 35 MM A 40 MM DE ESPESSURA, NUCLEO COLMEIA, CAPA LISA EM HDF, ACABAMENTO EM PRIMER PARA PINTURA</v>
          </cell>
          <cell r="C244" t="str">
            <v>UN</v>
          </cell>
          <cell r="D244">
            <v>5</v>
          </cell>
          <cell r="E244">
            <v>0</v>
          </cell>
          <cell r="F244">
            <v>200.14</v>
          </cell>
          <cell r="G244">
            <v>200.14</v>
          </cell>
          <cell r="H244">
            <v>42.109455999999994</v>
          </cell>
          <cell r="I244">
            <v>242.24945599999998</v>
          </cell>
          <cell r="J244">
            <v>0</v>
          </cell>
          <cell r="K244">
            <v>1000.6999999999999</v>
          </cell>
          <cell r="L244">
            <v>1000.6999999999999</v>
          </cell>
          <cell r="M244">
            <v>210.54727999999997</v>
          </cell>
          <cell r="N244">
            <v>1211.2472799999998</v>
          </cell>
        </row>
        <row r="245">
          <cell r="A245">
            <v>1240</v>
          </cell>
          <cell r="B245" t="str">
            <v>PORTA DE MADEIRA  - NOVA COMPLETA - 0,60 / 0,70 / 0,80 / 0,90 M</v>
          </cell>
          <cell r="C245" t="str">
            <v>UN</v>
          </cell>
          <cell r="D245">
            <v>5</v>
          </cell>
          <cell r="E245">
            <v>0</v>
          </cell>
          <cell r="F245">
            <v>560.25</v>
          </cell>
          <cell r="G245">
            <v>560.25</v>
          </cell>
          <cell r="H245">
            <v>117.8766</v>
          </cell>
          <cell r="I245">
            <v>678.12660000000005</v>
          </cell>
          <cell r="J245">
            <v>0</v>
          </cell>
          <cell r="K245">
            <v>2801.25</v>
          </cell>
          <cell r="L245">
            <v>2801.25</v>
          </cell>
          <cell r="M245">
            <v>589.38300000000004</v>
          </cell>
          <cell r="N245">
            <v>3390.6329999999998</v>
          </cell>
        </row>
        <row r="246">
          <cell r="A246">
            <v>1241</v>
          </cell>
          <cell r="B246" t="str">
            <v>PREGO DE ACO POLIDO COM CABECA 17 X 24 (2 1/4 X 11)</v>
          </cell>
          <cell r="C246" t="str">
            <v>KG</v>
          </cell>
          <cell r="D246">
            <v>2</v>
          </cell>
          <cell r="E246">
            <v>0</v>
          </cell>
          <cell r="F246">
            <v>13.71</v>
          </cell>
          <cell r="G246">
            <v>13.71</v>
          </cell>
          <cell r="H246">
            <v>2.8845840000000003</v>
          </cell>
          <cell r="I246">
            <v>16.594584000000001</v>
          </cell>
          <cell r="J246">
            <v>0</v>
          </cell>
          <cell r="K246">
            <v>27.42</v>
          </cell>
          <cell r="L246">
            <v>27.42</v>
          </cell>
          <cell r="M246">
            <v>5.7691680000000005</v>
          </cell>
          <cell r="N246">
            <v>33.189168000000002</v>
          </cell>
        </row>
        <row r="247">
          <cell r="A247">
            <v>1242</v>
          </cell>
          <cell r="B247" t="str">
    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C247" t="str">
            <v>UN</v>
          </cell>
          <cell r="D247">
            <v>1</v>
          </cell>
          <cell r="E247">
            <v>0</v>
          </cell>
          <cell r="F247">
            <v>1619.92</v>
          </cell>
          <cell r="G247">
            <v>1619.92</v>
          </cell>
          <cell r="H247">
            <v>340.83116800000005</v>
          </cell>
          <cell r="I247">
            <v>1960.7511680000002</v>
          </cell>
          <cell r="J247">
            <v>0</v>
          </cell>
          <cell r="K247">
            <v>1619.92</v>
          </cell>
          <cell r="L247">
            <v>1619.92</v>
          </cell>
          <cell r="M247">
            <v>340.83116800000005</v>
          </cell>
          <cell r="N247">
            <v>1960.7511680000002</v>
          </cell>
        </row>
        <row r="248">
          <cell r="A248">
            <v>1243</v>
          </cell>
          <cell r="B248" t="str">
    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C248" t="str">
            <v>UN</v>
          </cell>
          <cell r="D248">
            <v>1</v>
          </cell>
          <cell r="E248">
            <v>0</v>
          </cell>
          <cell r="F248">
            <v>1451.92</v>
          </cell>
          <cell r="G248">
            <v>1451.92</v>
          </cell>
          <cell r="H248">
            <v>305.483968</v>
          </cell>
          <cell r="I248">
            <v>1757.4039680000001</v>
          </cell>
          <cell r="J248">
            <v>0</v>
          </cell>
          <cell r="K248">
            <v>1451.92</v>
          </cell>
          <cell r="L248">
            <v>1451.92</v>
          </cell>
          <cell r="M248">
            <v>305.483968</v>
          </cell>
          <cell r="N248">
            <v>1757.4039680000001</v>
          </cell>
        </row>
        <row r="249">
          <cell r="A249">
            <v>1244</v>
          </cell>
          <cell r="B249" t="str">
    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    </cell>
          <cell r="C249" t="str">
            <v>UN</v>
          </cell>
          <cell r="D249">
            <v>1</v>
          </cell>
          <cell r="E249">
            <v>0</v>
          </cell>
          <cell r="F249">
            <v>1913.92</v>
          </cell>
          <cell r="G249">
            <v>1913.92</v>
          </cell>
          <cell r="H249">
            <v>402.68876800000004</v>
          </cell>
          <cell r="I249">
            <v>2316.6087680000001</v>
          </cell>
          <cell r="J249">
            <v>0</v>
          </cell>
          <cell r="K249">
            <v>1913.92</v>
          </cell>
          <cell r="L249">
            <v>1913.92</v>
          </cell>
          <cell r="M249">
            <v>402.68876800000004</v>
          </cell>
          <cell r="N249">
            <v>2316.6087680000001</v>
          </cell>
        </row>
        <row r="250">
          <cell r="A250">
            <v>1245</v>
          </cell>
          <cell r="B250" t="str">
            <v>REBITE DE REPUXO EM ALUMINIO VAZADO, DIAMETRO 3,2 X 8 MM DE COMPRIMENTO (1KG = 1025 UNIDADES)</v>
          </cell>
          <cell r="C250" t="str">
            <v>KG</v>
          </cell>
          <cell r="D250">
            <v>5</v>
          </cell>
          <cell r="E250">
            <v>0</v>
          </cell>
          <cell r="F250">
            <v>60.31</v>
          </cell>
          <cell r="G250">
            <v>60.31</v>
          </cell>
          <cell r="H250">
            <v>12.689224000000001</v>
          </cell>
          <cell r="I250">
            <v>72.999223999999998</v>
          </cell>
          <cell r="J250">
            <v>0</v>
          </cell>
          <cell r="K250">
            <v>301.55</v>
          </cell>
          <cell r="L250">
            <v>301.55</v>
          </cell>
          <cell r="M250">
            <v>63.446120000000008</v>
          </cell>
          <cell r="N250">
            <v>364.99612000000002</v>
          </cell>
        </row>
        <row r="251">
          <cell r="A251">
            <v>1246</v>
          </cell>
          <cell r="B251" t="str">
            <v>REBITE DE FERRO ZINCADO</v>
          </cell>
          <cell r="C251" t="str">
            <v>KG</v>
          </cell>
          <cell r="D251">
            <v>5</v>
          </cell>
          <cell r="E251">
            <v>0</v>
          </cell>
          <cell r="F251">
            <v>38.4</v>
          </cell>
          <cell r="G251">
            <v>38.4</v>
          </cell>
          <cell r="H251">
            <v>8.0793599999999994</v>
          </cell>
          <cell r="I251">
            <v>46.47936</v>
          </cell>
          <cell r="J251">
            <v>0</v>
          </cell>
          <cell r="K251">
            <v>192</v>
          </cell>
          <cell r="L251">
            <v>192</v>
          </cell>
          <cell r="M251">
            <v>40.396799999999999</v>
          </cell>
          <cell r="N251">
            <v>232.39679999999998</v>
          </cell>
        </row>
        <row r="252">
          <cell r="A252">
            <v>1247</v>
          </cell>
          <cell r="B252" t="str">
            <v>REBOCO</v>
          </cell>
          <cell r="C252" t="str">
            <v>M2</v>
          </cell>
          <cell r="D252">
            <v>14</v>
          </cell>
          <cell r="E252">
            <v>0</v>
          </cell>
          <cell r="F252">
            <v>21.94</v>
          </cell>
          <cell r="G252">
            <v>21.94</v>
          </cell>
          <cell r="H252">
            <v>4.6161760000000003</v>
          </cell>
          <cell r="I252">
            <v>26.556176000000001</v>
          </cell>
          <cell r="J252">
            <v>0</v>
          </cell>
          <cell r="K252">
            <v>307.16000000000003</v>
          </cell>
          <cell r="L252">
            <v>307.16000000000003</v>
          </cell>
          <cell r="M252">
            <v>64.626463999999999</v>
          </cell>
          <cell r="N252">
            <v>371.78646400000002</v>
          </cell>
        </row>
        <row r="253">
          <cell r="A253">
            <v>1248</v>
          </cell>
          <cell r="B253" t="str">
            <v>REGULADOR 1/4" PARA PORTÃO ELETRÔNICO</v>
          </cell>
          <cell r="C253" t="str">
            <v>UN</v>
          </cell>
          <cell r="D253">
            <v>5</v>
          </cell>
          <cell r="E253">
            <v>0</v>
          </cell>
          <cell r="F253">
            <v>16.95</v>
          </cell>
          <cell r="G253">
            <v>16.95</v>
          </cell>
          <cell r="H253">
            <v>3.5662799999999999</v>
          </cell>
          <cell r="I253">
            <v>20.516279999999998</v>
          </cell>
          <cell r="J253">
            <v>0</v>
          </cell>
          <cell r="K253">
            <v>84.75</v>
          </cell>
          <cell r="L253">
            <v>84.75</v>
          </cell>
          <cell r="M253">
            <v>17.831399999999999</v>
          </cell>
          <cell r="N253">
            <v>102.5814</v>
          </cell>
        </row>
        <row r="254">
          <cell r="A254">
            <v>1249</v>
          </cell>
          <cell r="B254" t="str">
            <v>REGULADOR 5/16" PARA PORTÃO ELETRÔNICO</v>
          </cell>
          <cell r="C254" t="str">
            <v>UN</v>
          </cell>
          <cell r="D254">
            <v>5</v>
          </cell>
          <cell r="E254">
            <v>0</v>
          </cell>
          <cell r="F254">
            <v>20.58</v>
          </cell>
          <cell r="G254">
            <v>20.58</v>
          </cell>
          <cell r="H254">
            <v>4.3300320000000001</v>
          </cell>
          <cell r="I254">
            <v>24.910031999999998</v>
          </cell>
          <cell r="J254">
            <v>0</v>
          </cell>
          <cell r="K254">
            <v>102.89999999999999</v>
          </cell>
          <cell r="L254">
            <v>102.89999999999999</v>
          </cell>
          <cell r="M254">
            <v>21.65016</v>
          </cell>
          <cell r="N254">
            <v>124.55015999999999</v>
          </cell>
        </row>
        <row r="255">
          <cell r="A255">
            <v>1250</v>
          </cell>
          <cell r="B255" t="str">
            <v>REMOÇÃO DE ENTULHO COM CAÇAMBA</v>
          </cell>
          <cell r="C255" t="str">
            <v>M3</v>
          </cell>
          <cell r="D255">
            <v>17</v>
          </cell>
          <cell r="E255">
            <v>0</v>
          </cell>
          <cell r="F255">
            <v>60</v>
          </cell>
          <cell r="G255">
            <v>60</v>
          </cell>
          <cell r="H255">
            <v>12.624000000000001</v>
          </cell>
          <cell r="I255">
            <v>72.623999999999995</v>
          </cell>
          <cell r="J255">
            <v>0</v>
          </cell>
          <cell r="K255">
            <v>1020</v>
          </cell>
          <cell r="L255">
            <v>1020</v>
          </cell>
          <cell r="M255">
            <v>214.608</v>
          </cell>
          <cell r="N255">
            <v>1234.6079999999999</v>
          </cell>
        </row>
        <row r="256">
          <cell r="A256">
            <v>1251</v>
          </cell>
          <cell r="B256" t="str">
            <v>RESINA ACRILICA PREMIUM BASE AGUA - COR BRANCA</v>
          </cell>
          <cell r="C256" t="str">
            <v>L</v>
          </cell>
          <cell r="D256">
            <v>5</v>
          </cell>
          <cell r="E256">
            <v>0</v>
          </cell>
          <cell r="F256">
            <v>24.82</v>
          </cell>
          <cell r="G256">
            <v>24.82</v>
          </cell>
          <cell r="H256">
            <v>5.2221280000000005</v>
          </cell>
          <cell r="I256">
            <v>30.042128000000002</v>
          </cell>
          <cell r="J256">
            <v>0</v>
          </cell>
          <cell r="K256">
            <v>124.1</v>
          </cell>
          <cell r="L256">
            <v>124.1</v>
          </cell>
          <cell r="M256">
            <v>26.110640000000004</v>
          </cell>
          <cell r="N256">
            <v>150.21064000000001</v>
          </cell>
        </row>
        <row r="257">
          <cell r="A257">
            <v>1252</v>
          </cell>
          <cell r="B257" t="str">
            <v>REVESTIMENTO ACÚSTICO TIPO SONEX SKIN</v>
          </cell>
          <cell r="C257" t="str">
            <v>M2</v>
          </cell>
          <cell r="D257">
            <v>22</v>
          </cell>
          <cell r="E257">
            <v>0</v>
          </cell>
          <cell r="F257">
            <v>160</v>
          </cell>
          <cell r="G257">
            <v>160</v>
          </cell>
          <cell r="H257">
            <v>33.664000000000001</v>
          </cell>
          <cell r="I257">
            <v>193.66399999999999</v>
          </cell>
          <cell r="J257">
            <v>0</v>
          </cell>
          <cell r="K257">
            <v>3520</v>
          </cell>
          <cell r="L257">
            <v>3520</v>
          </cell>
          <cell r="M257">
            <v>740.60800000000006</v>
          </cell>
          <cell r="N257">
            <v>4260.6080000000002</v>
          </cell>
        </row>
        <row r="258">
          <cell r="A258">
            <v>1253</v>
          </cell>
          <cell r="B258" t="str">
            <v>REVESTIMENTO EM CERAMICA ESMALTADA EXTRA, PEI MENOR OU IGUAL A 3, FORMATO MENOR OU IGUAL A 2025 CM2</v>
          </cell>
          <cell r="C258" t="str">
            <v>M2</v>
          </cell>
          <cell r="D258">
            <v>14</v>
          </cell>
          <cell r="E258">
            <v>0</v>
          </cell>
          <cell r="F258">
            <v>27.9</v>
          </cell>
          <cell r="G258">
            <v>27.9</v>
          </cell>
          <cell r="H258">
            <v>5.8701599999999994</v>
          </cell>
          <cell r="I258">
            <v>33.770159999999997</v>
          </cell>
          <cell r="J258">
            <v>0</v>
          </cell>
          <cell r="K258">
            <v>390.59999999999997</v>
          </cell>
          <cell r="L258">
            <v>390.59999999999997</v>
          </cell>
          <cell r="M258">
            <v>82.182239999999993</v>
          </cell>
          <cell r="N258">
            <v>472.78223999999994</v>
          </cell>
        </row>
        <row r="259">
          <cell r="A259">
            <v>1254</v>
          </cell>
          <cell r="B259" t="str">
            <v>REVESTIMENTO DE DEGRAU E ESPELHO EM GRANITO</v>
          </cell>
          <cell r="C259" t="str">
            <v>M2</v>
          </cell>
          <cell r="D259">
            <v>5</v>
          </cell>
          <cell r="E259">
            <v>0</v>
          </cell>
          <cell r="F259">
            <v>284.23</v>
          </cell>
          <cell r="G259">
            <v>284.23</v>
          </cell>
          <cell r="H259">
            <v>59.801992000000006</v>
          </cell>
          <cell r="I259">
            <v>344.031992</v>
          </cell>
          <cell r="J259">
            <v>0</v>
          </cell>
          <cell r="K259">
            <v>1421.15</v>
          </cell>
          <cell r="L259">
            <v>1421.15</v>
          </cell>
          <cell r="M259">
            <v>299.00996000000004</v>
          </cell>
          <cell r="N259">
            <v>1720.1599600000002</v>
          </cell>
        </row>
        <row r="260">
          <cell r="A260">
            <v>1255</v>
          </cell>
          <cell r="B260" t="str">
            <v xml:space="preserve">REVITALIZAÇÃO COM POLIMENTO EM DESBASTE DE PISO EM GRANITO COM APLICAÇÃO DE IMPERMEABILIZANTE HDRO/ÓLEO REPELENTE </v>
          </cell>
          <cell r="C260" t="str">
            <v>M2</v>
          </cell>
          <cell r="D260">
            <v>5</v>
          </cell>
          <cell r="E260">
            <v>0</v>
          </cell>
          <cell r="F260">
            <v>15.99</v>
          </cell>
          <cell r="G260">
            <v>15.99</v>
          </cell>
          <cell r="H260">
            <v>3.364296</v>
          </cell>
          <cell r="I260">
            <v>19.354296000000001</v>
          </cell>
          <cell r="J260">
            <v>0</v>
          </cell>
          <cell r="K260">
            <v>79.95</v>
          </cell>
          <cell r="L260">
            <v>79.95</v>
          </cell>
          <cell r="M260">
            <v>16.821480000000001</v>
          </cell>
          <cell r="N260">
            <v>96.771479999999997</v>
          </cell>
        </row>
        <row r="261">
          <cell r="A261">
            <v>1256</v>
          </cell>
          <cell r="B261" t="str">
            <v>RODAPÉ CERÂMICO</v>
          </cell>
          <cell r="C261" t="str">
            <v>M</v>
          </cell>
          <cell r="D261">
            <v>14</v>
          </cell>
          <cell r="E261">
            <v>0</v>
          </cell>
          <cell r="F261">
            <v>18.53</v>
          </cell>
          <cell r="G261">
            <v>18.53</v>
          </cell>
          <cell r="H261">
            <v>3.8987120000000002</v>
          </cell>
          <cell r="I261">
            <v>22.428712000000001</v>
          </cell>
          <cell r="J261">
            <v>0</v>
          </cell>
          <cell r="K261">
            <v>259.42</v>
          </cell>
          <cell r="L261">
            <v>259.42</v>
          </cell>
          <cell r="M261">
            <v>54.581968000000003</v>
          </cell>
          <cell r="N261">
            <v>314.00196800000003</v>
          </cell>
        </row>
        <row r="262">
          <cell r="A262">
            <v>1257</v>
          </cell>
          <cell r="B262" t="str">
            <v>RODAPE OU RODABANCADA EM GRANITO, POLIDO, TIPO ANDORINHA/ QUARTZ/ CASTELO/ CORUMBA OU OUTROS EQUIVALENTES DA REGIAO, H= 10 CM, E=  *2,0* CM</v>
          </cell>
          <cell r="C262" t="str">
            <v>M</v>
          </cell>
          <cell r="D262">
            <v>5</v>
          </cell>
          <cell r="E262">
            <v>0</v>
          </cell>
          <cell r="F262">
            <v>53.58</v>
          </cell>
          <cell r="G262">
            <v>53.58</v>
          </cell>
          <cell r="H262">
            <v>11.273232</v>
          </cell>
          <cell r="I262">
            <v>64.853231999999991</v>
          </cell>
          <cell r="J262">
            <v>0</v>
          </cell>
          <cell r="K262">
            <v>267.89999999999998</v>
          </cell>
          <cell r="L262">
            <v>267.89999999999998</v>
          </cell>
          <cell r="M262">
            <v>56.366160000000001</v>
          </cell>
          <cell r="N262">
            <v>324.26615999999996</v>
          </cell>
        </row>
        <row r="263">
          <cell r="A263">
            <v>1258</v>
          </cell>
          <cell r="B263" t="str">
            <v>RODAPE DE MADEIRA MACICA CUMARU/IPE CHAMPANHE OU EQUIVALENTE DA REGIAO, *1,5 X 7 CM</v>
          </cell>
          <cell r="C263" t="str">
            <v>M</v>
          </cell>
          <cell r="D263">
            <v>5</v>
          </cell>
          <cell r="E263">
            <v>0</v>
          </cell>
          <cell r="F263">
            <v>18.05</v>
          </cell>
          <cell r="G263">
            <v>18.05</v>
          </cell>
          <cell r="H263">
            <v>3.7977200000000004</v>
          </cell>
          <cell r="I263">
            <v>21.847720000000002</v>
          </cell>
          <cell r="J263">
            <v>0</v>
          </cell>
          <cell r="K263">
            <v>90.25</v>
          </cell>
          <cell r="L263">
            <v>90.25</v>
          </cell>
          <cell r="M263">
            <v>18.988600000000002</v>
          </cell>
          <cell r="N263">
            <v>109.23860000000001</v>
          </cell>
        </row>
        <row r="264">
          <cell r="A264">
            <v>1259</v>
          </cell>
          <cell r="B264" t="str">
            <v>ROLDANA  DUPLA AEREA PARA PORTÃO ELETRONICO</v>
          </cell>
          <cell r="C264" t="str">
            <v>UN</v>
          </cell>
          <cell r="D264">
            <v>14</v>
          </cell>
          <cell r="E264">
            <v>0</v>
          </cell>
          <cell r="F264">
            <v>22.42</v>
          </cell>
          <cell r="G264">
            <v>22.42</v>
          </cell>
          <cell r="H264">
            <v>4.717168</v>
          </cell>
          <cell r="I264">
            <v>27.137168000000003</v>
          </cell>
          <cell r="J264">
            <v>0</v>
          </cell>
          <cell r="K264">
            <v>313.88</v>
          </cell>
          <cell r="L264">
            <v>313.88</v>
          </cell>
          <cell r="M264">
            <v>66.040351999999999</v>
          </cell>
          <cell r="N264">
            <v>379.92035199999998</v>
          </cell>
        </row>
        <row r="265">
          <cell r="A265">
            <v>1260</v>
          </cell>
          <cell r="B265" t="str">
            <v>ROLDANA EM "U"PARA PORTÃO ELETRONICO</v>
          </cell>
          <cell r="C265" t="str">
            <v>UN</v>
          </cell>
          <cell r="D265">
            <v>14</v>
          </cell>
          <cell r="E265">
            <v>0</v>
          </cell>
          <cell r="F265">
            <v>20.77</v>
          </cell>
          <cell r="G265">
            <v>20.77</v>
          </cell>
          <cell r="H265">
            <v>4.3700080000000003</v>
          </cell>
          <cell r="I265">
            <v>25.140008000000002</v>
          </cell>
          <cell r="J265">
            <v>0</v>
          </cell>
          <cell r="K265">
            <v>290.77999999999997</v>
          </cell>
          <cell r="L265">
            <v>290.77999999999997</v>
          </cell>
          <cell r="M265">
            <v>61.180112000000008</v>
          </cell>
          <cell r="N265">
            <v>351.96011199999998</v>
          </cell>
        </row>
        <row r="266">
          <cell r="A266">
            <v>1261</v>
          </cell>
          <cell r="B266" t="str">
            <v>ROLDANA EM "V" PARA PORTÃO ELETRONICO</v>
          </cell>
          <cell r="C266" t="str">
            <v>UN</v>
          </cell>
          <cell r="D266">
            <v>14</v>
          </cell>
          <cell r="E266">
            <v>0</v>
          </cell>
          <cell r="F266">
            <v>20.77</v>
          </cell>
          <cell r="G266">
            <v>20.77</v>
          </cell>
          <cell r="H266">
            <v>4.3700080000000003</v>
          </cell>
          <cell r="I266">
            <v>25.140008000000002</v>
          </cell>
          <cell r="J266">
            <v>0</v>
          </cell>
          <cell r="K266">
            <v>290.77999999999997</v>
          </cell>
          <cell r="L266">
            <v>290.77999999999997</v>
          </cell>
          <cell r="M266">
            <v>61.180112000000008</v>
          </cell>
          <cell r="N266">
            <v>351.96011199999998</v>
          </cell>
        </row>
        <row r="267">
          <cell r="A267">
            <v>1262</v>
          </cell>
          <cell r="B267" t="str">
            <v>ROLO DE ESPUMA C/ CABO 15CM</v>
          </cell>
          <cell r="C267" t="str">
            <v>UN</v>
          </cell>
          <cell r="D267">
            <v>5</v>
          </cell>
          <cell r="E267">
            <v>0</v>
          </cell>
          <cell r="F267">
            <v>9.9</v>
          </cell>
          <cell r="G267">
            <v>9.9</v>
          </cell>
          <cell r="H267">
            <v>2.0829599999999999</v>
          </cell>
          <cell r="I267">
            <v>11.98296</v>
          </cell>
          <cell r="J267">
            <v>0</v>
          </cell>
          <cell r="K267">
            <v>49.5</v>
          </cell>
          <cell r="L267">
            <v>49.5</v>
          </cell>
          <cell r="M267">
            <v>10.4148</v>
          </cell>
          <cell r="N267">
            <v>59.9148</v>
          </cell>
        </row>
        <row r="268">
          <cell r="A268">
            <v>1263</v>
          </cell>
          <cell r="B268" t="str">
            <v>ROLO DE LÃ DE CARNEIRO C/ CABO 23CM</v>
          </cell>
          <cell r="C268" t="str">
            <v>UN</v>
          </cell>
          <cell r="D268">
            <v>5</v>
          </cell>
          <cell r="E268">
            <v>0</v>
          </cell>
          <cell r="F268">
            <v>26.99</v>
          </cell>
          <cell r="G268">
            <v>26.99</v>
          </cell>
          <cell r="H268">
            <v>5.6786959999999995</v>
          </cell>
          <cell r="I268">
            <v>32.668695999999997</v>
          </cell>
          <cell r="J268">
            <v>0</v>
          </cell>
          <cell r="K268">
            <v>134.94999999999999</v>
          </cell>
          <cell r="L268">
            <v>134.94999999999999</v>
          </cell>
          <cell r="M268">
            <v>28.393479999999997</v>
          </cell>
          <cell r="N268">
            <v>163.34348</v>
          </cell>
        </row>
        <row r="269">
          <cell r="A269">
            <v>1264</v>
          </cell>
          <cell r="B269" t="str">
            <v>ROLO DE TEXTURA C/ CABO 17CM</v>
          </cell>
          <cell r="C269" t="str">
            <v>UN</v>
          </cell>
          <cell r="D269">
            <v>5</v>
          </cell>
          <cell r="E269">
            <v>0</v>
          </cell>
          <cell r="F269">
            <v>37.99</v>
          </cell>
          <cell r="G269">
            <v>37.99</v>
          </cell>
          <cell r="H269">
            <v>7.9930960000000004</v>
          </cell>
          <cell r="I269">
            <v>45.983096000000003</v>
          </cell>
          <cell r="J269">
            <v>0</v>
          </cell>
          <cell r="K269">
            <v>189.95000000000002</v>
          </cell>
          <cell r="L269">
            <v>189.95000000000002</v>
          </cell>
          <cell r="M269">
            <v>39.965479999999999</v>
          </cell>
          <cell r="N269">
            <v>229.91548</v>
          </cell>
        </row>
        <row r="270">
          <cell r="A270">
            <v>1265</v>
          </cell>
          <cell r="B270" t="str">
            <v>RUFO EXTERNO/INTERNO DE CHAPA DE ACO GALVANIZADA NUM 26, CORTE 33 CM</v>
          </cell>
          <cell r="C270" t="str">
            <v>M</v>
          </cell>
          <cell r="D270">
            <v>5</v>
          </cell>
          <cell r="E270">
            <v>0</v>
          </cell>
          <cell r="F270">
            <v>23.38</v>
          </cell>
          <cell r="G270">
            <v>23.38</v>
          </cell>
          <cell r="H270">
            <v>4.9191519999999995</v>
          </cell>
          <cell r="I270">
            <v>28.299151999999999</v>
          </cell>
          <cell r="J270">
            <v>0</v>
          </cell>
          <cell r="K270">
            <v>116.89999999999999</v>
          </cell>
          <cell r="L270">
            <v>116.89999999999999</v>
          </cell>
          <cell r="M270">
            <v>24.595759999999999</v>
          </cell>
          <cell r="N270">
            <v>141.49575999999999</v>
          </cell>
        </row>
        <row r="271">
          <cell r="A271">
            <v>1266</v>
          </cell>
          <cell r="B271" t="str">
            <v>SAIBRO PARA ARGAMASSA (COLETADO NO COMERCIO)</v>
          </cell>
          <cell r="C271" t="str">
            <v>M3</v>
          </cell>
          <cell r="D271">
            <v>5</v>
          </cell>
          <cell r="E271">
            <v>0</v>
          </cell>
          <cell r="F271">
            <v>60</v>
          </cell>
          <cell r="G271">
            <v>60</v>
          </cell>
          <cell r="H271">
            <v>12.624000000000001</v>
          </cell>
          <cell r="I271">
            <v>72.623999999999995</v>
          </cell>
          <cell r="J271">
            <v>0</v>
          </cell>
          <cell r="K271">
            <v>300</v>
          </cell>
          <cell r="L271">
            <v>300</v>
          </cell>
          <cell r="M271">
            <v>63.120000000000005</v>
          </cell>
          <cell r="N271">
            <v>363.12</v>
          </cell>
        </row>
        <row r="272">
          <cell r="A272">
            <v>1267</v>
          </cell>
          <cell r="B272" t="str">
            <v>SELADOR ACRILICO OPACO PREMIUM INTERIOR/EXTERIOR</v>
          </cell>
          <cell r="C272" t="str">
            <v>L</v>
          </cell>
          <cell r="D272">
            <v>128</v>
          </cell>
          <cell r="E272">
            <v>0</v>
          </cell>
          <cell r="F272">
            <v>9.0500000000000007</v>
          </cell>
          <cell r="G272">
            <v>9.0500000000000007</v>
          </cell>
          <cell r="H272">
            <v>1.9041200000000003</v>
          </cell>
          <cell r="I272">
            <v>10.954120000000001</v>
          </cell>
          <cell r="J272">
            <v>0</v>
          </cell>
          <cell r="K272">
            <v>1158.4000000000001</v>
          </cell>
          <cell r="L272">
            <v>1158.4000000000001</v>
          </cell>
          <cell r="M272">
            <v>243.72736000000003</v>
          </cell>
          <cell r="N272">
            <v>1402.1273600000002</v>
          </cell>
        </row>
        <row r="273">
          <cell r="A273">
            <v>1268</v>
          </cell>
          <cell r="B273" t="str">
            <v>SELANTE DE SILICONE CARTUCHO</v>
          </cell>
          <cell r="C273" t="str">
            <v>UN</v>
          </cell>
          <cell r="D273">
            <v>5</v>
          </cell>
          <cell r="E273">
            <v>0</v>
          </cell>
          <cell r="F273">
            <v>40</v>
          </cell>
          <cell r="G273">
            <v>40</v>
          </cell>
          <cell r="H273">
            <v>8.4160000000000004</v>
          </cell>
          <cell r="I273">
            <v>48.415999999999997</v>
          </cell>
          <cell r="J273">
            <v>0</v>
          </cell>
          <cell r="K273">
            <v>200</v>
          </cell>
          <cell r="L273">
            <v>200</v>
          </cell>
          <cell r="M273">
            <v>42.08</v>
          </cell>
          <cell r="N273">
            <v>242.07999999999998</v>
          </cell>
        </row>
        <row r="274">
          <cell r="A274">
            <v>1269</v>
          </cell>
          <cell r="B274" t="str">
            <v>SELANTE ELASTICO MONOCOMPONENTE A BASE DE POLIURETANO (PU) PARA JUNTAS DIVERSAS</v>
          </cell>
          <cell r="C274" t="str">
            <v>310ML</v>
          </cell>
          <cell r="D274">
            <v>5</v>
          </cell>
          <cell r="E274">
            <v>0</v>
          </cell>
          <cell r="F274">
            <v>40.24</v>
          </cell>
          <cell r="G274">
            <v>40.24</v>
          </cell>
          <cell r="H274">
            <v>8.4664960000000011</v>
          </cell>
          <cell r="I274">
            <v>48.706496000000001</v>
          </cell>
          <cell r="J274">
            <v>0</v>
          </cell>
          <cell r="K274">
            <v>201.20000000000002</v>
          </cell>
          <cell r="L274">
            <v>201.20000000000002</v>
          </cell>
          <cell r="M274">
            <v>42.332480000000004</v>
          </cell>
          <cell r="N274">
            <v>243.53248000000002</v>
          </cell>
        </row>
        <row r="275">
          <cell r="A275">
            <v>1270</v>
          </cell>
          <cell r="B275" t="str">
            <v>SINALIZAÇÃO DE EMERGÊNCIA PADRÃO IT Nº 20 CB</v>
          </cell>
          <cell r="C275" t="str">
            <v>UN</v>
          </cell>
          <cell r="D275">
            <v>5</v>
          </cell>
          <cell r="E275">
            <v>0</v>
          </cell>
          <cell r="F275">
            <v>28.37</v>
          </cell>
          <cell r="G275">
            <v>28.37</v>
          </cell>
          <cell r="H275">
            <v>5.9690479999999999</v>
          </cell>
          <cell r="I275">
            <v>34.339047999999998</v>
          </cell>
          <cell r="J275">
            <v>0</v>
          </cell>
          <cell r="K275">
            <v>141.85</v>
          </cell>
          <cell r="L275">
            <v>141.85</v>
          </cell>
          <cell r="M275">
            <v>29.84524</v>
          </cell>
          <cell r="N275">
            <v>171.69523999999998</v>
          </cell>
        </row>
        <row r="276">
          <cell r="A276">
            <v>1271</v>
          </cell>
          <cell r="B276" t="str">
            <v>SOLEIRA EM GRANITO, POLIDO, TIPO ANDORINHA/ QUARTZ/ CASTELO/ CORUMBA OU OUTROS EQUIVALENTES DA REGIAO, L= *15* CM, E=  *2,0* CM</v>
          </cell>
          <cell r="C276" t="str">
            <v>M</v>
          </cell>
          <cell r="D276">
            <v>5</v>
          </cell>
          <cell r="E276">
            <v>0</v>
          </cell>
          <cell r="F276">
            <v>75.84</v>
          </cell>
          <cell r="G276">
            <v>75.84</v>
          </cell>
          <cell r="H276">
            <v>15.956736000000001</v>
          </cell>
          <cell r="I276">
            <v>91.79673600000001</v>
          </cell>
          <cell r="J276">
            <v>0</v>
          </cell>
          <cell r="K276">
            <v>379.20000000000005</v>
          </cell>
          <cell r="L276">
            <v>379.20000000000005</v>
          </cell>
          <cell r="M276">
            <v>79.783680000000004</v>
          </cell>
          <cell r="N276">
            <v>458.98368000000005</v>
          </cell>
        </row>
        <row r="277">
          <cell r="A277">
            <v>1272</v>
          </cell>
          <cell r="B277" t="str">
            <v>HIDROREPELENTE INCOLOR À BASE DE SILANO-SILOXANO (RESINA DE SILICONE) - DENVER TIJOLINHO</v>
          </cell>
          <cell r="C277" t="str">
            <v>L</v>
          </cell>
          <cell r="D277">
            <v>5</v>
          </cell>
          <cell r="E277">
            <v>0</v>
          </cell>
          <cell r="F277">
            <v>23.55</v>
          </cell>
          <cell r="G277">
            <v>23.55</v>
          </cell>
          <cell r="H277">
            <v>4.9549200000000004</v>
          </cell>
          <cell r="I277">
            <v>28.504920000000002</v>
          </cell>
          <cell r="J277">
            <v>0</v>
          </cell>
          <cell r="K277">
            <v>117.75</v>
          </cell>
          <cell r="L277">
            <v>117.75</v>
          </cell>
          <cell r="M277">
            <v>24.774600000000003</v>
          </cell>
          <cell r="N277">
            <v>142.52459999999999</v>
          </cell>
        </row>
        <row r="278">
          <cell r="A278">
            <v>1273</v>
          </cell>
          <cell r="B278" t="str">
            <v>DILUENTE AGUARRAS</v>
          </cell>
          <cell r="C278" t="str">
            <v>L</v>
          </cell>
          <cell r="D278">
            <v>5</v>
          </cell>
          <cell r="E278">
            <v>0</v>
          </cell>
          <cell r="F278">
            <v>22</v>
          </cell>
          <cell r="G278">
            <v>22</v>
          </cell>
          <cell r="H278">
            <v>4.6288</v>
          </cell>
          <cell r="I278">
            <v>26.628799999999998</v>
          </cell>
          <cell r="J278">
            <v>0</v>
          </cell>
          <cell r="K278">
            <v>110</v>
          </cell>
          <cell r="L278">
            <v>110</v>
          </cell>
          <cell r="M278">
            <v>23.143999999999998</v>
          </cell>
          <cell r="N278">
            <v>133.14400000000001</v>
          </cell>
        </row>
        <row r="279">
          <cell r="A279">
            <v>1274</v>
          </cell>
          <cell r="B279" t="str">
            <v>SUBSTITUIÇÃO DE REJUNTE E RECUPERAÇÃO DE PASTILHAS QUEBRADAS.</v>
          </cell>
          <cell r="C279" t="str">
            <v>M2</v>
          </cell>
          <cell r="D279">
            <v>14</v>
          </cell>
          <cell r="E279">
            <v>0</v>
          </cell>
          <cell r="F279">
            <v>174.9</v>
          </cell>
          <cell r="G279">
            <v>174.9</v>
          </cell>
          <cell r="H279">
            <v>36.798960000000001</v>
          </cell>
          <cell r="I279">
            <v>211.69896</v>
          </cell>
          <cell r="J279">
            <v>0</v>
          </cell>
          <cell r="K279">
            <v>2448.6</v>
          </cell>
          <cell r="L279">
            <v>2448.6</v>
          </cell>
          <cell r="M279">
            <v>515.18543999999997</v>
          </cell>
          <cell r="N279">
            <v>2963.7854399999997</v>
          </cell>
        </row>
        <row r="280">
          <cell r="A280">
            <v>1275</v>
          </cell>
          <cell r="B280" t="str">
            <v>SUPORTE DE COFRE</v>
          </cell>
          <cell r="C280" t="str">
            <v>UN</v>
          </cell>
          <cell r="D280">
            <v>5</v>
          </cell>
          <cell r="E280">
            <v>0</v>
          </cell>
          <cell r="F280">
            <v>350</v>
          </cell>
          <cell r="G280">
            <v>350</v>
          </cell>
          <cell r="H280">
            <v>73.64</v>
          </cell>
          <cell r="I280">
            <v>423.64</v>
          </cell>
          <cell r="J280">
            <v>0</v>
          </cell>
          <cell r="K280">
            <v>1750</v>
          </cell>
          <cell r="L280">
            <v>1750</v>
          </cell>
          <cell r="M280">
            <v>368.2</v>
          </cell>
          <cell r="N280">
            <v>2118.1999999999998</v>
          </cell>
        </row>
        <row r="281">
          <cell r="A281">
            <v>1276</v>
          </cell>
          <cell r="B281" t="str">
            <v>SUPORTE EM VERGALHÃO ROSCÁVEL - FORNECIMENTO E INSTALAÇÃO</v>
          </cell>
          <cell r="C281" t="str">
            <v>UN</v>
          </cell>
          <cell r="D281">
            <v>5</v>
          </cell>
          <cell r="E281">
            <v>0</v>
          </cell>
          <cell r="F281">
            <v>30.26</v>
          </cell>
          <cell r="G281">
            <v>30.26</v>
          </cell>
          <cell r="H281">
            <v>6.3667040000000004</v>
          </cell>
          <cell r="I281">
            <v>36.626704000000004</v>
          </cell>
          <cell r="J281">
            <v>0</v>
          </cell>
          <cell r="K281">
            <v>151.30000000000001</v>
          </cell>
          <cell r="L281">
            <v>151.30000000000001</v>
          </cell>
          <cell r="M281">
            <v>31.83352</v>
          </cell>
          <cell r="N281">
            <v>183.13352</v>
          </cell>
        </row>
        <row r="282">
          <cell r="A282">
            <v>1277</v>
          </cell>
          <cell r="B282" t="str">
            <v>SUPORTE PARA FILTRO VF-1 EM FERRO GALVANIZADO D.570X900X570MM</v>
          </cell>
          <cell r="C282" t="str">
            <v>VB</v>
          </cell>
          <cell r="D282">
            <v>5</v>
          </cell>
          <cell r="E282">
            <v>0</v>
          </cell>
          <cell r="F282">
            <v>230</v>
          </cell>
          <cell r="G282">
            <v>230</v>
          </cell>
          <cell r="H282">
            <v>48.392000000000003</v>
          </cell>
          <cell r="I282">
            <v>278.392</v>
          </cell>
          <cell r="J282">
            <v>0</v>
          </cell>
          <cell r="K282">
            <v>1150</v>
          </cell>
          <cell r="L282">
            <v>1150</v>
          </cell>
          <cell r="M282">
            <v>241.96</v>
          </cell>
          <cell r="N282">
            <v>1391.96</v>
          </cell>
        </row>
        <row r="283">
          <cell r="A283">
            <v>1278</v>
          </cell>
          <cell r="B283" t="str">
            <v>SUPORTE PARA MICROONDAS</v>
          </cell>
          <cell r="C283" t="str">
            <v>UN</v>
          </cell>
          <cell r="D283">
            <v>5</v>
          </cell>
          <cell r="E283">
            <v>0</v>
          </cell>
          <cell r="F283">
            <v>34.020000000000003</v>
          </cell>
          <cell r="G283">
            <v>34.020000000000003</v>
          </cell>
          <cell r="H283">
            <v>7.1578080000000011</v>
          </cell>
          <cell r="I283">
            <v>41.177808000000006</v>
          </cell>
          <cell r="J283">
            <v>0</v>
          </cell>
          <cell r="K283">
            <v>170.10000000000002</v>
          </cell>
          <cell r="L283">
            <v>170.10000000000002</v>
          </cell>
          <cell r="M283">
            <v>35.789040000000007</v>
          </cell>
          <cell r="N283">
            <v>205.88904000000002</v>
          </cell>
        </row>
        <row r="284">
          <cell r="A284">
            <v>1279</v>
          </cell>
          <cell r="B284" t="str">
            <v>SUPORTE PARA TV HDTV LCD - PAREDE</v>
          </cell>
          <cell r="C284" t="str">
            <v>UN</v>
          </cell>
          <cell r="D284">
            <v>5</v>
          </cell>
          <cell r="E284">
            <v>0</v>
          </cell>
          <cell r="F284">
            <v>208.99</v>
          </cell>
          <cell r="G284">
            <v>208.99</v>
          </cell>
          <cell r="H284">
            <v>43.971496000000002</v>
          </cell>
          <cell r="I284">
            <v>252.96149600000001</v>
          </cell>
          <cell r="J284">
            <v>0</v>
          </cell>
          <cell r="K284">
            <v>1044.95</v>
          </cell>
          <cell r="L284">
            <v>1044.95</v>
          </cell>
          <cell r="M284">
            <v>219.85748000000001</v>
          </cell>
          <cell r="N284">
            <v>1264.8074799999999</v>
          </cell>
        </row>
        <row r="285">
          <cell r="A285">
            <v>1280</v>
          </cell>
          <cell r="B285" t="str">
            <v>SUPORTE PARA TV HDTV LCD - PEDESTAL</v>
          </cell>
          <cell r="C285" t="str">
            <v>UN</v>
          </cell>
          <cell r="D285">
            <v>4</v>
          </cell>
          <cell r="E285">
            <v>0</v>
          </cell>
          <cell r="F285">
            <v>1030</v>
          </cell>
          <cell r="G285">
            <v>1030</v>
          </cell>
          <cell r="H285">
            <v>216.71200000000002</v>
          </cell>
          <cell r="I285">
            <v>1246.712</v>
          </cell>
          <cell r="J285">
            <v>0</v>
          </cell>
          <cell r="K285">
            <v>4120</v>
          </cell>
          <cell r="L285">
            <v>4120</v>
          </cell>
          <cell r="M285">
            <v>866.84800000000007</v>
          </cell>
          <cell r="N285">
            <v>4986.848</v>
          </cell>
        </row>
        <row r="286">
          <cell r="A286">
            <v>1281</v>
          </cell>
          <cell r="B286" t="str">
            <v>SUPORTE PARA TV HDTV LCD - TETO</v>
          </cell>
          <cell r="C286" t="str">
            <v>UN</v>
          </cell>
          <cell r="D286">
            <v>5</v>
          </cell>
          <cell r="E286">
            <v>0</v>
          </cell>
          <cell r="F286">
            <v>303.99</v>
          </cell>
          <cell r="G286">
            <v>303.99</v>
          </cell>
          <cell r="H286">
            <v>63.959496000000001</v>
          </cell>
          <cell r="I286">
            <v>367.94949600000001</v>
          </cell>
          <cell r="J286">
            <v>0</v>
          </cell>
          <cell r="K286">
            <v>1519.95</v>
          </cell>
          <cell r="L286">
            <v>1519.95</v>
          </cell>
          <cell r="M286">
            <v>319.79748000000001</v>
          </cell>
          <cell r="N286">
            <v>1839.74748</v>
          </cell>
        </row>
        <row r="287">
          <cell r="A287">
            <v>1282</v>
          </cell>
          <cell r="B287" t="str">
            <v>SUPORTE TRIPÉ PARA EXTINTOR</v>
          </cell>
          <cell r="C287" t="str">
            <v>UN</v>
          </cell>
          <cell r="D287">
            <v>5</v>
          </cell>
          <cell r="E287">
            <v>0</v>
          </cell>
          <cell r="F287">
            <v>56.35</v>
          </cell>
          <cell r="G287">
            <v>56.35</v>
          </cell>
          <cell r="H287">
            <v>11.85604</v>
          </cell>
          <cell r="I287">
            <v>68.206040000000002</v>
          </cell>
          <cell r="J287">
            <v>0</v>
          </cell>
          <cell r="K287">
            <v>281.75</v>
          </cell>
          <cell r="L287">
            <v>281.75</v>
          </cell>
          <cell r="M287">
            <v>59.280200000000001</v>
          </cell>
          <cell r="N287">
            <v>341.03019999999998</v>
          </cell>
        </row>
        <row r="288">
          <cell r="A288">
            <v>1283</v>
          </cell>
          <cell r="B288" t="str">
            <v>FORNECIMENTO E MONTAGEM DE TAPUMES E TELAS</v>
          </cell>
          <cell r="C288" t="str">
            <v>M2</v>
          </cell>
          <cell r="D288">
            <v>5</v>
          </cell>
          <cell r="E288">
            <v>0</v>
          </cell>
          <cell r="F288">
            <v>38.36</v>
          </cell>
          <cell r="G288">
            <v>38.36</v>
          </cell>
          <cell r="H288">
            <v>8.0709440000000008</v>
          </cell>
          <cell r="I288">
            <v>46.430943999999997</v>
          </cell>
          <cell r="J288">
            <v>0</v>
          </cell>
          <cell r="K288">
            <v>191.8</v>
          </cell>
          <cell r="L288">
            <v>191.8</v>
          </cell>
          <cell r="M288">
            <v>40.35472</v>
          </cell>
          <cell r="N288">
            <v>232.15472</v>
          </cell>
        </row>
        <row r="289">
          <cell r="A289">
            <v>1284</v>
          </cell>
          <cell r="B289" t="str">
            <v>TELA MOEDA EM AÇO INOX FURO 17MM ESPESURA 1,6</v>
          </cell>
          <cell r="C289" t="str">
            <v>M2</v>
          </cell>
          <cell r="D289">
            <v>14</v>
          </cell>
          <cell r="E289">
            <v>0</v>
          </cell>
          <cell r="F289">
            <v>163.32</v>
          </cell>
          <cell r="G289">
            <v>163.32</v>
          </cell>
          <cell r="H289">
            <v>34.362527999999998</v>
          </cell>
          <cell r="I289">
            <v>197.68252799999999</v>
          </cell>
          <cell r="J289">
            <v>0</v>
          </cell>
          <cell r="K289">
            <v>2286.48</v>
          </cell>
          <cell r="L289">
            <v>2286.48</v>
          </cell>
          <cell r="M289">
            <v>481.07539199999997</v>
          </cell>
          <cell r="N289">
            <v>2767.5553920000002</v>
          </cell>
        </row>
        <row r="290">
          <cell r="A290">
            <v>1285</v>
          </cell>
          <cell r="B290" t="str">
            <v>TELHA TRAPEZOIDAL EM ACO ZINCADO, SEM PINTURA, ALTURA DE APROXIMADAMENTE 40 MM, ESPESSURA DE 0,50 MM E LARGURA UTIL DE 980 MM</v>
          </cell>
          <cell r="C290" t="str">
            <v>M2</v>
          </cell>
          <cell r="D290">
            <v>5</v>
          </cell>
          <cell r="E290">
            <v>0</v>
          </cell>
          <cell r="F290">
            <v>47.83</v>
          </cell>
          <cell r="G290">
            <v>47.83</v>
          </cell>
          <cell r="H290">
            <v>10.063432000000001</v>
          </cell>
          <cell r="I290">
            <v>57.893431999999997</v>
          </cell>
          <cell r="J290">
            <v>0</v>
          </cell>
          <cell r="K290">
            <v>239.14999999999998</v>
          </cell>
          <cell r="L290">
            <v>239.14999999999998</v>
          </cell>
          <cell r="M290">
            <v>50.317160000000001</v>
          </cell>
          <cell r="N290">
            <v>289.46715999999998</v>
          </cell>
        </row>
        <row r="291">
          <cell r="A291">
            <v>1286</v>
          </cell>
          <cell r="B291" t="str">
            <v>TELHA ONDULADA EM ACO ZINCADO, ALTURA DE 17 MM, ESPESSURA DE 0,50 MM, LARGURA UTIL DE APROXIMADAMENTE 985 MM, SEM PINTURA</v>
          </cell>
          <cell r="C291" t="str">
            <v>M2</v>
          </cell>
          <cell r="D291">
            <v>14</v>
          </cell>
          <cell r="E291">
            <v>0</v>
          </cell>
          <cell r="F291">
            <v>45.77</v>
          </cell>
          <cell r="G291">
            <v>45.77</v>
          </cell>
          <cell r="H291">
            <v>9.6300080000000001</v>
          </cell>
          <cell r="I291">
            <v>55.400008</v>
          </cell>
          <cell r="J291">
            <v>0</v>
          </cell>
          <cell r="K291">
            <v>640.78000000000009</v>
          </cell>
          <cell r="L291">
            <v>640.78000000000009</v>
          </cell>
          <cell r="M291">
            <v>134.82011199999999</v>
          </cell>
          <cell r="N291">
            <v>775.60011200000008</v>
          </cell>
        </row>
        <row r="292">
          <cell r="A292">
            <v>1287</v>
          </cell>
          <cell r="B292" t="str">
            <v>TELHA CERÂMICA COLONIAL</v>
          </cell>
          <cell r="C292" t="str">
            <v>M2</v>
          </cell>
          <cell r="D292">
            <v>43</v>
          </cell>
          <cell r="E292">
            <v>0</v>
          </cell>
          <cell r="F292">
            <v>37.99</v>
          </cell>
          <cell r="G292">
            <v>37.99</v>
          </cell>
          <cell r="H292">
            <v>7.9930960000000004</v>
          </cell>
          <cell r="I292">
            <v>45.983096000000003</v>
          </cell>
          <cell r="J292">
            <v>0</v>
          </cell>
          <cell r="K292">
            <v>1633.5700000000002</v>
          </cell>
          <cell r="L292">
            <v>1633.5700000000002</v>
          </cell>
          <cell r="M292">
            <v>343.70312799999999</v>
          </cell>
          <cell r="N292">
            <v>1977.2731280000003</v>
          </cell>
        </row>
        <row r="293">
          <cell r="A293">
            <v>1288</v>
          </cell>
          <cell r="B293" t="str">
            <v>TELHA FIBROCIMENTO 8MM</v>
          </cell>
          <cell r="C293" t="str">
            <v>M2</v>
          </cell>
          <cell r="D293">
            <v>43</v>
          </cell>
          <cell r="E293">
            <v>0</v>
          </cell>
          <cell r="F293">
            <v>37.450000000000003</v>
          </cell>
          <cell r="G293">
            <v>37.450000000000003</v>
          </cell>
          <cell r="H293">
            <v>7.8794800000000009</v>
          </cell>
          <cell r="I293">
            <v>45.329480000000004</v>
          </cell>
          <cell r="J293">
            <v>0</v>
          </cell>
          <cell r="K293">
            <v>1610.3500000000001</v>
          </cell>
          <cell r="L293">
            <v>1610.3500000000001</v>
          </cell>
          <cell r="M293">
            <v>338.81764000000004</v>
          </cell>
          <cell r="N293">
            <v>1949.1676400000001</v>
          </cell>
        </row>
        <row r="294">
          <cell r="A294">
            <v>1289</v>
          </cell>
          <cell r="B294" t="str">
            <v>TELHA DE FIBROCIMENTO ONDULADA E = 6 MM, DE 2,44 X 1,10 M (SEM AMIANTO)</v>
          </cell>
          <cell r="C294" t="str">
            <v>M2</v>
          </cell>
          <cell r="D294">
            <v>5</v>
          </cell>
          <cell r="E294">
            <v>0</v>
          </cell>
          <cell r="F294">
            <v>38.590000000000003</v>
          </cell>
          <cell r="G294">
            <v>38.590000000000003</v>
          </cell>
          <cell r="H294">
            <v>8.1193360000000006</v>
          </cell>
          <cell r="I294">
            <v>46.709336000000008</v>
          </cell>
          <cell r="J294">
            <v>0</v>
          </cell>
          <cell r="K294">
            <v>192.95000000000002</v>
          </cell>
          <cell r="L294">
            <v>192.95000000000002</v>
          </cell>
          <cell r="M294">
            <v>40.596680000000006</v>
          </cell>
          <cell r="N294">
            <v>233.54668000000004</v>
          </cell>
        </row>
        <row r="295">
          <cell r="A295">
            <v>1290</v>
          </cell>
          <cell r="B295" t="str">
            <v>TELHA TERMOACÚSTICA DE ALUMÍNIO (ESPESSURA: 30 MM / LARGURA NOMINAL: 1056 MM / LARGURA ÚTIL: 1000 MM / VÃO LIVRE: 4,00 M)</v>
          </cell>
          <cell r="C295" t="str">
            <v>M2</v>
          </cell>
          <cell r="D295">
            <v>5</v>
          </cell>
          <cell r="E295">
            <v>0</v>
          </cell>
          <cell r="F295">
            <v>123.26</v>
          </cell>
          <cell r="G295">
            <v>123.26</v>
          </cell>
          <cell r="H295">
            <v>25.933904000000002</v>
          </cell>
          <cell r="I295">
            <v>149.193904</v>
          </cell>
          <cell r="J295">
            <v>0</v>
          </cell>
          <cell r="K295">
            <v>616.30000000000007</v>
          </cell>
          <cell r="L295">
            <v>616.30000000000007</v>
          </cell>
          <cell r="M295">
            <v>129.66952000000001</v>
          </cell>
          <cell r="N295">
            <v>745.9695200000001</v>
          </cell>
        </row>
        <row r="296">
          <cell r="A296">
            <v>1291</v>
          </cell>
          <cell r="B296" t="str">
            <v xml:space="preserve">TERMINAL DE VENTILAÇÃO 50MM </v>
          </cell>
          <cell r="C296" t="str">
            <v>UN</v>
          </cell>
          <cell r="D296">
            <v>5</v>
          </cell>
          <cell r="E296">
            <v>0</v>
          </cell>
          <cell r="F296">
            <v>3.96</v>
          </cell>
          <cell r="G296">
            <v>3.96</v>
          </cell>
          <cell r="H296">
            <v>0.83318400000000004</v>
          </cell>
          <cell r="I296">
            <v>4.7931840000000001</v>
          </cell>
          <cell r="J296">
            <v>0</v>
          </cell>
          <cell r="K296">
            <v>19.8</v>
          </cell>
          <cell r="L296">
            <v>19.8</v>
          </cell>
          <cell r="M296">
            <v>4.1659199999999998</v>
          </cell>
          <cell r="N296">
            <v>23.965920000000001</v>
          </cell>
        </row>
        <row r="297">
          <cell r="A297">
            <v>1292</v>
          </cell>
          <cell r="B297" t="str">
            <v xml:space="preserve">TERMINAL DE VENTILAÇÃO 75MM </v>
          </cell>
          <cell r="C297" t="str">
            <v>UN</v>
          </cell>
          <cell r="D297">
            <v>5</v>
          </cell>
          <cell r="E297">
            <v>0</v>
          </cell>
          <cell r="F297">
            <v>6.5</v>
          </cell>
          <cell r="G297">
            <v>6.5</v>
          </cell>
          <cell r="H297">
            <v>1.3675999999999999</v>
          </cell>
          <cell r="I297">
            <v>7.8675999999999995</v>
          </cell>
          <cell r="J297">
            <v>0</v>
          </cell>
          <cell r="K297">
            <v>32.5</v>
          </cell>
          <cell r="L297">
            <v>32.5</v>
          </cell>
          <cell r="M297">
            <v>6.8379999999999992</v>
          </cell>
          <cell r="N297">
            <v>39.338000000000001</v>
          </cell>
        </row>
        <row r="298">
          <cell r="A298">
            <v>1293</v>
          </cell>
          <cell r="B298" t="str">
            <v>TESOURA METÁLICA, EM AÇO USI-SAC 300 COM RESISTÊNCIA À CORROSÃO</v>
          </cell>
          <cell r="C298" t="str">
            <v>KG</v>
          </cell>
          <cell r="D298">
            <v>639</v>
          </cell>
          <cell r="E298">
            <v>0</v>
          </cell>
          <cell r="F298">
            <v>56.35</v>
          </cell>
          <cell r="G298">
            <v>56.35</v>
          </cell>
          <cell r="H298">
            <v>11.85604</v>
          </cell>
          <cell r="I298">
            <v>68.206040000000002</v>
          </cell>
          <cell r="J298">
            <v>0</v>
          </cell>
          <cell r="K298">
            <v>36007.65</v>
          </cell>
          <cell r="L298">
            <v>36007.65</v>
          </cell>
          <cell r="M298">
            <v>7576.0095600000004</v>
          </cell>
          <cell r="N298">
            <v>43583.65956</v>
          </cell>
        </row>
        <row r="299">
          <cell r="A299">
            <v>1294</v>
          </cell>
          <cell r="B299" t="str">
            <v>TIJOLO CERAMICO FURADO 6 FUROS 10 X 10 X 20 CM</v>
          </cell>
          <cell r="C299" t="str">
            <v>UN</v>
          </cell>
          <cell r="D299">
            <v>9</v>
          </cell>
          <cell r="E299">
            <v>0</v>
          </cell>
          <cell r="F299">
            <v>0.4</v>
          </cell>
          <cell r="G299">
            <v>0.4</v>
          </cell>
          <cell r="H299">
            <v>8.4160000000000013E-2</v>
          </cell>
          <cell r="I299">
            <v>0.48416000000000003</v>
          </cell>
          <cell r="J299">
            <v>0</v>
          </cell>
          <cell r="K299">
            <v>3.6</v>
          </cell>
          <cell r="L299">
            <v>3.6</v>
          </cell>
          <cell r="M299">
            <v>0.75744000000000011</v>
          </cell>
          <cell r="N299">
            <v>4.3574400000000004</v>
          </cell>
        </row>
        <row r="300">
          <cell r="A300">
            <v>1295</v>
          </cell>
          <cell r="B300" t="str">
            <v>TIJOLO CERAMICO FURADO 8 FUROS 10 X 20 X 20 CM</v>
          </cell>
          <cell r="C300" t="str">
            <v>UN</v>
          </cell>
          <cell r="D300">
            <v>86</v>
          </cell>
          <cell r="E300">
            <v>0</v>
          </cell>
          <cell r="F300">
            <v>0.6</v>
          </cell>
          <cell r="G300">
            <v>0.6</v>
          </cell>
          <cell r="H300">
            <v>0.12623999999999999</v>
          </cell>
          <cell r="I300">
            <v>0.72624</v>
          </cell>
          <cell r="J300">
            <v>0</v>
          </cell>
          <cell r="K300">
            <v>51.6</v>
          </cell>
          <cell r="L300">
            <v>51.6</v>
          </cell>
          <cell r="M300">
            <v>10.856639999999999</v>
          </cell>
          <cell r="N300">
            <v>62.45664</v>
          </cell>
        </row>
        <row r="301">
          <cell r="A301">
            <v>1296</v>
          </cell>
          <cell r="B301" t="str">
            <v>TIJOLO CERAMICO MACICO COMUM *5 X 10 X 20* CM (L X A X C)</v>
          </cell>
          <cell r="C301" t="str">
            <v>UN</v>
          </cell>
          <cell r="D301">
            <v>86</v>
          </cell>
          <cell r="E301">
            <v>0</v>
          </cell>
          <cell r="F301">
            <v>0.47</v>
          </cell>
          <cell r="G301">
            <v>0.47</v>
          </cell>
          <cell r="H301">
            <v>9.888799999999999E-2</v>
          </cell>
          <cell r="I301">
            <v>0.56888799999999995</v>
          </cell>
          <cell r="J301">
            <v>0</v>
          </cell>
          <cell r="K301">
            <v>40.419999999999995</v>
          </cell>
          <cell r="L301">
            <v>40.419999999999995</v>
          </cell>
          <cell r="M301">
            <v>8.5043679999999995</v>
          </cell>
          <cell r="N301">
            <v>48.924367999999994</v>
          </cell>
        </row>
        <row r="302">
          <cell r="A302">
            <v>1297</v>
          </cell>
          <cell r="B302" t="str">
            <v>TIJOLO CERAMICO MACICO APARENTE *6 X 12 X 24* CM (L X A X C)</v>
          </cell>
          <cell r="C302" t="str">
            <v>UN</v>
          </cell>
          <cell r="D302">
            <v>5</v>
          </cell>
          <cell r="E302">
            <v>0</v>
          </cell>
          <cell r="F302">
            <v>1.1599999999999999</v>
          </cell>
          <cell r="G302">
            <v>1.1599999999999999</v>
          </cell>
          <cell r="H302">
            <v>0.24406399999999998</v>
          </cell>
          <cell r="I302">
            <v>1.404064</v>
          </cell>
          <cell r="J302">
            <v>0</v>
          </cell>
          <cell r="K302">
            <v>5.8</v>
          </cell>
          <cell r="L302">
            <v>5.8</v>
          </cell>
          <cell r="M302">
            <v>1.2203199999999998</v>
          </cell>
          <cell r="N302">
            <v>7.0203199999999999</v>
          </cell>
        </row>
        <row r="303">
          <cell r="A303">
            <v>1298</v>
          </cell>
          <cell r="B303" t="str">
            <v>TINTA ACRILICA PREMIUM PARA PISO</v>
          </cell>
          <cell r="C303" t="str">
            <v>L</v>
          </cell>
          <cell r="D303">
            <v>17</v>
          </cell>
          <cell r="E303">
            <v>0</v>
          </cell>
          <cell r="F303">
            <v>15.02</v>
          </cell>
          <cell r="G303">
            <v>15.02</v>
          </cell>
          <cell r="H303">
            <v>3.1602079999999999</v>
          </cell>
          <cell r="I303">
            <v>18.180208</v>
          </cell>
          <cell r="J303">
            <v>0</v>
          </cell>
          <cell r="K303">
            <v>255.34</v>
          </cell>
          <cell r="L303">
            <v>255.34</v>
          </cell>
          <cell r="M303">
            <v>53.723535999999996</v>
          </cell>
          <cell r="N303">
            <v>309.063536</v>
          </cell>
        </row>
        <row r="304">
          <cell r="A304">
            <v>1299</v>
          </cell>
          <cell r="B304" t="str">
            <v>TINTA ACRILICA PREMIUM PARA PISO</v>
          </cell>
          <cell r="C304" t="str">
            <v>L</v>
          </cell>
          <cell r="D304">
            <v>17</v>
          </cell>
          <cell r="E304">
            <v>0</v>
          </cell>
          <cell r="F304">
            <v>15.02</v>
          </cell>
          <cell r="G304">
            <v>15.02</v>
          </cell>
          <cell r="H304">
            <v>3.1602079999999999</v>
          </cell>
          <cell r="I304">
            <v>18.180208</v>
          </cell>
          <cell r="J304">
            <v>0</v>
          </cell>
          <cell r="K304">
            <v>255.34</v>
          </cell>
          <cell r="L304">
            <v>255.34</v>
          </cell>
          <cell r="M304">
            <v>53.723535999999996</v>
          </cell>
          <cell r="N304">
            <v>309.063536</v>
          </cell>
        </row>
        <row r="305">
          <cell r="A305">
            <v>1300</v>
          </cell>
          <cell r="B305" t="str">
            <v>TINTA ACRILICA PREMIUM PARA PISO</v>
          </cell>
          <cell r="C305" t="str">
            <v>L</v>
          </cell>
          <cell r="D305">
            <v>17</v>
          </cell>
          <cell r="E305">
            <v>0</v>
          </cell>
          <cell r="F305">
            <v>15.02</v>
          </cell>
          <cell r="G305">
            <v>15.02</v>
          </cell>
          <cell r="H305">
            <v>3.1602079999999999</v>
          </cell>
          <cell r="I305">
            <v>18.180208</v>
          </cell>
          <cell r="J305">
            <v>0</v>
          </cell>
          <cell r="K305">
            <v>255.34</v>
          </cell>
          <cell r="L305">
            <v>255.34</v>
          </cell>
          <cell r="M305">
            <v>53.723535999999996</v>
          </cell>
          <cell r="N305">
            <v>309.063536</v>
          </cell>
        </row>
        <row r="306">
          <cell r="A306">
            <v>1301</v>
          </cell>
          <cell r="B306" t="str">
            <v>TINTA ACRILICA PREMIUM PARA PISO</v>
          </cell>
          <cell r="C306" t="str">
            <v>L</v>
          </cell>
          <cell r="D306">
            <v>17</v>
          </cell>
          <cell r="E306">
            <v>0</v>
          </cell>
          <cell r="F306">
            <v>15.02</v>
          </cell>
          <cell r="G306">
            <v>15.02</v>
          </cell>
          <cell r="H306">
            <v>3.1602079999999999</v>
          </cell>
          <cell r="I306">
            <v>18.180208</v>
          </cell>
          <cell r="J306">
            <v>0</v>
          </cell>
          <cell r="K306">
            <v>255.34</v>
          </cell>
          <cell r="L306">
            <v>255.34</v>
          </cell>
          <cell r="M306">
            <v>53.723535999999996</v>
          </cell>
          <cell r="N306">
            <v>309.063536</v>
          </cell>
        </row>
        <row r="307">
          <cell r="A307">
            <v>1302</v>
          </cell>
          <cell r="B307" t="str">
            <v>TINTA AUTOMOTIVA</v>
          </cell>
          <cell r="C307" t="str">
            <v>GL</v>
          </cell>
          <cell r="D307">
            <v>5</v>
          </cell>
          <cell r="E307">
            <v>0</v>
          </cell>
          <cell r="F307">
            <v>54.9</v>
          </cell>
          <cell r="G307">
            <v>54.9</v>
          </cell>
          <cell r="H307">
            <v>11.55096</v>
          </cell>
          <cell r="I307">
            <v>66.450959999999995</v>
          </cell>
          <cell r="J307">
            <v>0</v>
          </cell>
          <cell r="K307">
            <v>274.5</v>
          </cell>
          <cell r="L307">
            <v>274.5</v>
          </cell>
          <cell r="M307">
            <v>57.754800000000003</v>
          </cell>
          <cell r="N307">
            <v>332.25479999999999</v>
          </cell>
        </row>
        <row r="308">
          <cell r="A308">
            <v>1303</v>
          </cell>
          <cell r="B308" t="str">
            <v>TINTA ESMALTE SINTETICO ACETINADO BRANCO PADRÃO CAIXA</v>
          </cell>
          <cell r="C308" t="str">
            <v>GL</v>
          </cell>
          <cell r="D308">
            <v>5</v>
          </cell>
          <cell r="E308">
            <v>0</v>
          </cell>
          <cell r="F308">
            <v>79.900000000000006</v>
          </cell>
          <cell r="G308">
            <v>79.900000000000006</v>
          </cell>
          <cell r="H308">
            <v>16.810960000000001</v>
          </cell>
          <cell r="I308">
            <v>96.71096</v>
          </cell>
          <cell r="J308">
            <v>0</v>
          </cell>
          <cell r="K308">
            <v>399.5</v>
          </cell>
          <cell r="L308">
            <v>399.5</v>
          </cell>
          <cell r="M308">
            <v>84.0548</v>
          </cell>
          <cell r="N308">
            <v>483.5548</v>
          </cell>
        </row>
        <row r="309">
          <cell r="A309">
            <v>1304</v>
          </cell>
          <cell r="B309" t="str">
            <v>TINTA ESMALTE SINTETICO ACETINADO CINZA PADRÃO CAIXA</v>
          </cell>
          <cell r="C309" t="str">
            <v>GL</v>
          </cell>
          <cell r="D309">
            <v>5</v>
          </cell>
          <cell r="E309">
            <v>0</v>
          </cell>
          <cell r="F309">
            <v>79.900000000000006</v>
          </cell>
          <cell r="G309">
            <v>79.900000000000006</v>
          </cell>
          <cell r="H309">
            <v>16.810960000000001</v>
          </cell>
          <cell r="I309">
            <v>96.71096</v>
          </cell>
          <cell r="J309">
            <v>0</v>
          </cell>
          <cell r="K309">
            <v>399.5</v>
          </cell>
          <cell r="L309">
            <v>399.5</v>
          </cell>
          <cell r="M309">
            <v>84.0548</v>
          </cell>
          <cell r="N309">
            <v>483.5548</v>
          </cell>
        </row>
        <row r="310">
          <cell r="A310">
            <v>1305</v>
          </cell>
          <cell r="B310" t="str">
            <v>TINTA ESMALTE SINTETICO PREMIUM FOSCO</v>
          </cell>
          <cell r="C310" t="str">
            <v>L</v>
          </cell>
          <cell r="D310">
            <v>17</v>
          </cell>
          <cell r="E310">
            <v>0</v>
          </cell>
          <cell r="F310">
            <v>37.46</v>
          </cell>
          <cell r="G310">
            <v>37.46</v>
          </cell>
          <cell r="H310">
            <v>7.8815840000000001</v>
          </cell>
          <cell r="I310">
            <v>45.341583999999997</v>
          </cell>
          <cell r="J310">
            <v>0</v>
          </cell>
          <cell r="K310">
            <v>636.82000000000005</v>
          </cell>
          <cell r="L310">
            <v>636.82000000000005</v>
          </cell>
          <cell r="M310">
            <v>133.98692800000001</v>
          </cell>
          <cell r="N310">
            <v>770.80692800000008</v>
          </cell>
        </row>
        <row r="311">
          <cell r="A311">
            <v>1306</v>
          </cell>
          <cell r="B311" t="str">
            <v>TINTA LATEX ACRILICA PREMIUM, COR BRANCO FOSCO</v>
          </cell>
          <cell r="C311" t="str">
            <v>L</v>
          </cell>
          <cell r="D311">
            <v>17</v>
          </cell>
          <cell r="E311">
            <v>0</v>
          </cell>
          <cell r="F311">
            <v>22.4</v>
          </cell>
          <cell r="G311">
            <v>22.4</v>
          </cell>
          <cell r="H311">
            <v>4.7129599999999998</v>
          </cell>
          <cell r="I311">
            <v>27.112959999999998</v>
          </cell>
          <cell r="J311">
            <v>0</v>
          </cell>
          <cell r="K311">
            <v>380.79999999999995</v>
          </cell>
          <cell r="L311">
            <v>380.79999999999995</v>
          </cell>
          <cell r="M311">
            <v>80.120319999999992</v>
          </cell>
          <cell r="N311">
            <v>460.92031999999995</v>
          </cell>
        </row>
        <row r="312">
          <cell r="A312">
            <v>1307</v>
          </cell>
          <cell r="B312" t="str">
            <v>TINTA LATEX ACRILICA PREMIUM, COR BRANCO FOSCO</v>
          </cell>
          <cell r="C312" t="str">
            <v>L</v>
          </cell>
          <cell r="D312">
            <v>17</v>
          </cell>
          <cell r="E312">
            <v>0</v>
          </cell>
          <cell r="F312">
            <v>22.4</v>
          </cell>
          <cell r="G312">
            <v>22.4</v>
          </cell>
          <cell r="H312">
            <v>4.7129599999999998</v>
          </cell>
          <cell r="I312">
            <v>27.112959999999998</v>
          </cell>
          <cell r="J312">
            <v>0</v>
          </cell>
          <cell r="K312">
            <v>380.79999999999995</v>
          </cell>
          <cell r="L312">
            <v>380.79999999999995</v>
          </cell>
          <cell r="M312">
            <v>80.120319999999992</v>
          </cell>
          <cell r="N312">
            <v>460.92031999999995</v>
          </cell>
        </row>
        <row r="313">
          <cell r="A313">
            <v>1308</v>
          </cell>
          <cell r="B313" t="str">
            <v>TINTA LATEX PVA AZUL PADRÃO CAIXA</v>
          </cell>
          <cell r="C313" t="str">
            <v>GL</v>
          </cell>
          <cell r="D313">
            <v>17</v>
          </cell>
          <cell r="E313">
            <v>0</v>
          </cell>
          <cell r="F313">
            <v>94.9</v>
          </cell>
          <cell r="G313">
            <v>94.9</v>
          </cell>
          <cell r="H313">
            <v>19.96696</v>
          </cell>
          <cell r="I313">
            <v>114.86696000000001</v>
          </cell>
          <cell r="J313">
            <v>0</v>
          </cell>
          <cell r="K313">
            <v>1613.3000000000002</v>
          </cell>
          <cell r="L313">
            <v>1613.3000000000002</v>
          </cell>
          <cell r="M313">
            <v>339.43831999999998</v>
          </cell>
          <cell r="N313">
            <v>1952.7383200000002</v>
          </cell>
        </row>
        <row r="314">
          <cell r="A314">
            <v>1309</v>
          </cell>
          <cell r="B314" t="str">
            <v>TINTA LATEX PVA BRANCA PADRÃO CAIXA</v>
          </cell>
          <cell r="C314" t="str">
            <v>GL</v>
          </cell>
          <cell r="D314">
            <v>17</v>
          </cell>
          <cell r="E314">
            <v>0</v>
          </cell>
          <cell r="F314">
            <v>94.9</v>
          </cell>
          <cell r="G314">
            <v>94.9</v>
          </cell>
          <cell r="H314">
            <v>19.96696</v>
          </cell>
          <cell r="I314">
            <v>114.86696000000001</v>
          </cell>
          <cell r="J314">
            <v>0</v>
          </cell>
          <cell r="K314">
            <v>1613.3000000000002</v>
          </cell>
          <cell r="L314">
            <v>1613.3000000000002</v>
          </cell>
          <cell r="M314">
            <v>339.43831999999998</v>
          </cell>
          <cell r="N314">
            <v>1952.7383200000002</v>
          </cell>
        </row>
        <row r="315">
          <cell r="A315">
            <v>1310</v>
          </cell>
          <cell r="B315" t="str">
            <v>MASSA PREMIUM PARA TEXTURA LISA DE BASE ACRILICA, USO INTERNO E EXTERNO</v>
          </cell>
          <cell r="C315" t="str">
            <v>KG</v>
          </cell>
          <cell r="D315">
            <v>5</v>
          </cell>
          <cell r="E315">
            <v>0</v>
          </cell>
          <cell r="F315">
            <v>5.34</v>
          </cell>
          <cell r="G315">
            <v>5.34</v>
          </cell>
          <cell r="H315">
            <v>1.1235360000000001</v>
          </cell>
          <cell r="I315">
            <v>6.4635359999999995</v>
          </cell>
          <cell r="J315">
            <v>0</v>
          </cell>
          <cell r="K315">
            <v>26.7</v>
          </cell>
          <cell r="L315">
            <v>26.7</v>
          </cell>
          <cell r="M315">
            <v>5.61768</v>
          </cell>
          <cell r="N315">
            <v>32.317679999999996</v>
          </cell>
        </row>
        <row r="316">
          <cell r="A316">
            <v>1311</v>
          </cell>
          <cell r="B316" t="str">
            <v>TRIINCHA 1/2"</v>
          </cell>
          <cell r="C316" t="str">
            <v>UN</v>
          </cell>
          <cell r="D316">
            <v>5</v>
          </cell>
          <cell r="E316">
            <v>0</v>
          </cell>
          <cell r="F316">
            <v>1.82</v>
          </cell>
          <cell r="G316">
            <v>1.82</v>
          </cell>
          <cell r="H316">
            <v>0.38292800000000005</v>
          </cell>
          <cell r="I316">
            <v>2.202928</v>
          </cell>
          <cell r="J316">
            <v>0</v>
          </cell>
          <cell r="K316">
            <v>9.1</v>
          </cell>
          <cell r="L316">
            <v>9.1</v>
          </cell>
          <cell r="M316">
            <v>1.9146400000000003</v>
          </cell>
          <cell r="N316">
            <v>11.01464</v>
          </cell>
        </row>
        <row r="317">
          <cell r="A317">
            <v>1312</v>
          </cell>
          <cell r="B317" t="str">
            <v>TRILHO EM "V" PARA PORTÃO ELETRÔNICO</v>
          </cell>
          <cell r="C317" t="str">
            <v>BARRA</v>
          </cell>
          <cell r="D317">
            <v>5</v>
          </cell>
          <cell r="E317">
            <v>0</v>
          </cell>
          <cell r="F317">
            <v>192</v>
          </cell>
          <cell r="G317">
            <v>192</v>
          </cell>
          <cell r="H317">
            <v>40.396799999999999</v>
          </cell>
          <cell r="I317">
            <v>232.39679999999998</v>
          </cell>
          <cell r="J317">
            <v>0</v>
          </cell>
          <cell r="K317">
            <v>960</v>
          </cell>
          <cell r="L317">
            <v>960</v>
          </cell>
          <cell r="M317">
            <v>201.98399999999998</v>
          </cell>
          <cell r="N317">
            <v>1161.9839999999999</v>
          </cell>
        </row>
        <row r="318">
          <cell r="A318">
            <v>1313</v>
          </cell>
          <cell r="B318" t="str">
            <v>TRILHO REDONDO PARA PORTÃO ELETRÔNICO</v>
          </cell>
          <cell r="C318" t="str">
            <v>BARRA</v>
          </cell>
          <cell r="D318">
            <v>5</v>
          </cell>
          <cell r="E318">
            <v>0</v>
          </cell>
          <cell r="F318">
            <v>56.35</v>
          </cell>
          <cell r="G318">
            <v>56.35</v>
          </cell>
          <cell r="H318">
            <v>11.85604</v>
          </cell>
          <cell r="I318">
            <v>68.206040000000002</v>
          </cell>
          <cell r="J318">
            <v>0</v>
          </cell>
          <cell r="K318">
            <v>281.75</v>
          </cell>
          <cell r="L318">
            <v>281.75</v>
          </cell>
          <cell r="M318">
            <v>59.280200000000001</v>
          </cell>
          <cell r="N318">
            <v>341.03019999999998</v>
          </cell>
        </row>
        <row r="319">
          <cell r="A319">
            <v>1314</v>
          </cell>
          <cell r="B319" t="str">
            <v>TRILHO SUSPENSO PARA PORTÃO ELETRÔNICO</v>
          </cell>
          <cell r="C319" t="str">
            <v>BARRA</v>
          </cell>
          <cell r="D319">
            <v>5</v>
          </cell>
          <cell r="E319">
            <v>0</v>
          </cell>
          <cell r="F319">
            <v>56.35</v>
          </cell>
          <cell r="G319">
            <v>56.35</v>
          </cell>
          <cell r="H319">
            <v>11.85604</v>
          </cell>
          <cell r="I319">
            <v>68.206040000000002</v>
          </cell>
          <cell r="J319">
            <v>0</v>
          </cell>
          <cell r="K319">
            <v>281.75</v>
          </cell>
          <cell r="L319">
            <v>281.75</v>
          </cell>
          <cell r="M319">
            <v>59.280200000000001</v>
          </cell>
          <cell r="N319">
            <v>341.03019999999998</v>
          </cell>
        </row>
        <row r="320">
          <cell r="A320">
            <v>1315</v>
          </cell>
          <cell r="B320" t="str">
            <v>TRINCHA 1"</v>
          </cell>
          <cell r="C320" t="str">
            <v>UN</v>
          </cell>
          <cell r="D320">
            <v>5</v>
          </cell>
          <cell r="E320">
            <v>0</v>
          </cell>
          <cell r="F320">
            <v>20.99</v>
          </cell>
          <cell r="G320">
            <v>20.99</v>
          </cell>
          <cell r="H320">
            <v>4.416296</v>
          </cell>
          <cell r="I320">
            <v>25.406295999999998</v>
          </cell>
          <cell r="J320">
            <v>0</v>
          </cell>
          <cell r="K320">
            <v>104.94999999999999</v>
          </cell>
          <cell r="L320">
            <v>104.94999999999999</v>
          </cell>
          <cell r="M320">
            <v>22.081479999999999</v>
          </cell>
          <cell r="N320">
            <v>127.03147999999999</v>
          </cell>
        </row>
        <row r="321">
          <cell r="A321">
            <v>1316</v>
          </cell>
          <cell r="B321" t="str">
            <v>TRINCHA 2"</v>
          </cell>
          <cell r="C321" t="str">
            <v>UN</v>
          </cell>
          <cell r="D321">
            <v>5</v>
          </cell>
          <cell r="E321">
            <v>0</v>
          </cell>
          <cell r="F321">
            <v>7.99</v>
          </cell>
          <cell r="G321">
            <v>7.99</v>
          </cell>
          <cell r="H321">
            <v>1.6810960000000001</v>
          </cell>
          <cell r="I321">
            <v>9.6710960000000004</v>
          </cell>
          <cell r="J321">
            <v>0</v>
          </cell>
          <cell r="K321">
            <v>39.950000000000003</v>
          </cell>
          <cell r="L321">
            <v>39.950000000000003</v>
          </cell>
          <cell r="M321">
            <v>8.4054800000000007</v>
          </cell>
          <cell r="N321">
            <v>48.35548</v>
          </cell>
        </row>
        <row r="322">
          <cell r="A322">
            <v>1317</v>
          </cell>
          <cell r="B322" t="str">
            <v>TRINCHA 3"</v>
          </cell>
          <cell r="C322" t="str">
            <v>UN</v>
          </cell>
          <cell r="D322">
            <v>5</v>
          </cell>
          <cell r="E322">
            <v>0</v>
          </cell>
          <cell r="F322">
            <v>14.99</v>
          </cell>
          <cell r="G322">
            <v>14.99</v>
          </cell>
          <cell r="H322">
            <v>3.153896</v>
          </cell>
          <cell r="I322">
            <v>18.143896000000002</v>
          </cell>
          <cell r="J322">
            <v>0</v>
          </cell>
          <cell r="K322">
            <v>74.95</v>
          </cell>
          <cell r="L322">
            <v>74.95</v>
          </cell>
          <cell r="M322">
            <v>15.76948</v>
          </cell>
          <cell r="N322">
            <v>90.719480000000004</v>
          </cell>
        </row>
        <row r="323">
          <cell r="A323">
            <v>1318</v>
          </cell>
          <cell r="B323" t="str">
            <v>TUBO AÇO GALVANIZADO</v>
          </cell>
          <cell r="C323" t="str">
            <v>M</v>
          </cell>
          <cell r="D323">
            <v>5</v>
          </cell>
          <cell r="E323">
            <v>0</v>
          </cell>
          <cell r="F323">
            <v>127.99</v>
          </cell>
          <cell r="G323">
            <v>127.99</v>
          </cell>
          <cell r="H323">
            <v>26.929095999999998</v>
          </cell>
          <cell r="I323">
            <v>154.919096</v>
          </cell>
          <cell r="J323">
            <v>0</v>
          </cell>
          <cell r="K323">
            <v>639.94999999999993</v>
          </cell>
          <cell r="L323">
            <v>639.94999999999993</v>
          </cell>
          <cell r="M323">
            <v>134.64547999999999</v>
          </cell>
          <cell r="N323">
            <v>774.59547999999995</v>
          </cell>
        </row>
        <row r="324">
          <cell r="A324">
            <v>1319</v>
          </cell>
          <cell r="B324" t="str">
            <v>TUBO ACO GALVANIZADO COM COSTURA, CLASSE MEDIA, DN 2", E = *3,65* MM, PESO *5,10* KG/M (NBR 5580)</v>
          </cell>
          <cell r="C324" t="str">
            <v>M</v>
          </cell>
          <cell r="D324">
            <v>5</v>
          </cell>
          <cell r="E324">
            <v>0</v>
          </cell>
          <cell r="F324">
            <v>72.86</v>
          </cell>
          <cell r="G324">
            <v>72.86</v>
          </cell>
          <cell r="H324">
            <v>15.329744</v>
          </cell>
          <cell r="I324">
            <v>88.189744000000005</v>
          </cell>
          <cell r="J324">
            <v>0</v>
          </cell>
          <cell r="K324">
            <v>364.3</v>
          </cell>
          <cell r="L324">
            <v>364.3</v>
          </cell>
          <cell r="M324">
            <v>76.648719999999997</v>
          </cell>
          <cell r="N324">
            <v>440.94871999999998</v>
          </cell>
        </row>
        <row r="325">
          <cell r="A325">
            <v>1320</v>
          </cell>
          <cell r="B325" t="str">
            <v>TUBO DE AÇO GALVANIZADO SEM COSTURA</v>
          </cell>
          <cell r="C325" t="str">
            <v>M</v>
          </cell>
          <cell r="D325">
            <v>5</v>
          </cell>
          <cell r="E325">
            <v>0</v>
          </cell>
          <cell r="F325">
            <v>105.4</v>
          </cell>
          <cell r="G325">
            <v>105.4</v>
          </cell>
          <cell r="H325">
            <v>22.176160000000003</v>
          </cell>
          <cell r="I325">
            <v>127.57616000000002</v>
          </cell>
          <cell r="J325">
            <v>0</v>
          </cell>
          <cell r="K325">
            <v>527</v>
          </cell>
          <cell r="L325">
            <v>527</v>
          </cell>
          <cell r="M325">
            <v>110.88080000000002</v>
          </cell>
          <cell r="N325">
            <v>637.88080000000002</v>
          </cell>
        </row>
        <row r="326">
          <cell r="A326">
            <v>1321</v>
          </cell>
          <cell r="B326" t="str">
            <v>TUBO DE AÇO INOX ESCOVADO 1 1/2"</v>
          </cell>
          <cell r="C326" t="str">
            <v>M</v>
          </cell>
          <cell r="D326">
            <v>5</v>
          </cell>
          <cell r="E326">
            <v>0</v>
          </cell>
          <cell r="F326">
            <v>41.31</v>
          </cell>
          <cell r="G326">
            <v>41.31</v>
          </cell>
          <cell r="H326">
            <v>8.6916240000000009</v>
          </cell>
          <cell r="I326">
            <v>50.001624000000007</v>
          </cell>
          <cell r="J326">
            <v>0</v>
          </cell>
          <cell r="K326">
            <v>206.55</v>
          </cell>
          <cell r="L326">
            <v>206.55</v>
          </cell>
          <cell r="M326">
            <v>43.458120000000008</v>
          </cell>
          <cell r="N326">
            <v>250.00812000000002</v>
          </cell>
        </row>
        <row r="327">
          <cell r="A327">
            <v>1322</v>
          </cell>
          <cell r="B327" t="str">
            <v>TUBO DE AÇO INOX ESCOVADO 1"</v>
          </cell>
          <cell r="C327" t="str">
            <v>M</v>
          </cell>
          <cell r="D327">
            <v>5</v>
          </cell>
          <cell r="E327">
            <v>0</v>
          </cell>
          <cell r="F327">
            <v>24.14</v>
          </cell>
          <cell r="G327">
            <v>24.14</v>
          </cell>
          <cell r="H327">
            <v>5.0790560000000005</v>
          </cell>
          <cell r="I327">
            <v>29.219056000000002</v>
          </cell>
          <cell r="J327">
            <v>0</v>
          </cell>
          <cell r="K327">
            <v>120.7</v>
          </cell>
          <cell r="L327">
            <v>120.7</v>
          </cell>
          <cell r="M327">
            <v>25.395280000000003</v>
          </cell>
          <cell r="N327">
            <v>146.09528</v>
          </cell>
        </row>
        <row r="328">
          <cell r="A328">
            <v>1323</v>
          </cell>
          <cell r="B328" t="str">
            <v xml:space="preserve">TUBO DE AÇO INOX ESCOVADO 1/2" - </v>
          </cell>
          <cell r="C328" t="str">
            <v>M</v>
          </cell>
          <cell r="D328">
            <v>5</v>
          </cell>
          <cell r="E328">
            <v>0</v>
          </cell>
          <cell r="F328">
            <v>13.821666666666667</v>
          </cell>
          <cell r="G328">
            <v>13.821666666666667</v>
          </cell>
          <cell r="H328">
            <v>2.9080786666666669</v>
          </cell>
          <cell r="I328">
            <v>16.729745333333334</v>
          </cell>
          <cell r="J328">
            <v>0</v>
          </cell>
          <cell r="K328">
            <v>69.108333333333334</v>
          </cell>
          <cell r="L328">
            <v>69.108333333333334</v>
          </cell>
          <cell r="M328">
            <v>14.540393333333334</v>
          </cell>
          <cell r="N328">
            <v>83.648726666666676</v>
          </cell>
        </row>
        <row r="329">
          <cell r="A329">
            <v>1324</v>
          </cell>
          <cell r="B329" t="str">
            <v>TUBO DE AÇO INOX ESCOVADO 2"</v>
          </cell>
          <cell r="C329" t="str">
            <v>M</v>
          </cell>
          <cell r="D329">
            <v>5</v>
          </cell>
          <cell r="E329">
            <v>0</v>
          </cell>
          <cell r="F329">
            <v>55.59</v>
          </cell>
          <cell r="G329">
            <v>55.59</v>
          </cell>
          <cell r="H329">
            <v>11.696136000000001</v>
          </cell>
          <cell r="I329">
            <v>67.286135999999999</v>
          </cell>
          <cell r="J329">
            <v>0</v>
          </cell>
          <cell r="K329">
            <v>277.95000000000005</v>
          </cell>
          <cell r="L329">
            <v>277.95000000000005</v>
          </cell>
          <cell r="M329">
            <v>58.480680000000007</v>
          </cell>
          <cell r="N329">
            <v>336.43068000000005</v>
          </cell>
        </row>
        <row r="330">
          <cell r="A330">
            <v>1325</v>
          </cell>
          <cell r="B330" t="str">
            <v>TUBO DE AÇO INOX ESCOVADO 3/4"</v>
          </cell>
          <cell r="C330" t="str">
            <v>M</v>
          </cell>
          <cell r="D330">
            <v>5</v>
          </cell>
          <cell r="E330">
            <v>0</v>
          </cell>
          <cell r="F330">
            <v>19.166666666666664</v>
          </cell>
          <cell r="G330">
            <v>19.166666666666664</v>
          </cell>
          <cell r="H330">
            <v>4.0326666666666666</v>
          </cell>
          <cell r="I330">
            <v>23.199333333333332</v>
          </cell>
          <cell r="J330">
            <v>0</v>
          </cell>
          <cell r="K330">
            <v>95.833333333333314</v>
          </cell>
          <cell r="L330">
            <v>95.833333333333314</v>
          </cell>
          <cell r="M330">
            <v>20.163333333333334</v>
          </cell>
          <cell r="N330">
            <v>115.99666666666664</v>
          </cell>
        </row>
        <row r="331">
          <cell r="A331">
            <v>1326</v>
          </cell>
          <cell r="B331" t="str">
            <v>TUBO FºGº Ø 1"</v>
          </cell>
          <cell r="C331" t="str">
            <v>M</v>
          </cell>
          <cell r="D331">
            <v>5</v>
          </cell>
          <cell r="E331">
            <v>0</v>
          </cell>
          <cell r="F331">
            <v>4.25</v>
          </cell>
          <cell r="G331">
            <v>4.25</v>
          </cell>
          <cell r="H331">
            <v>0.89419999999999999</v>
          </cell>
          <cell r="I331">
            <v>5.1441999999999997</v>
          </cell>
          <cell r="J331">
            <v>0</v>
          </cell>
          <cell r="K331">
            <v>21.25</v>
          </cell>
          <cell r="L331">
            <v>21.25</v>
          </cell>
          <cell r="M331">
            <v>4.4710000000000001</v>
          </cell>
          <cell r="N331">
            <v>25.721</v>
          </cell>
        </row>
        <row r="332">
          <cell r="A332">
            <v>1327</v>
          </cell>
          <cell r="B332" t="str">
            <v>TUBO METALON INDUSTRIAL QUADRADO  (METALON) 50 X 20  #18</v>
          </cell>
          <cell r="C332" t="str">
            <v>M</v>
          </cell>
          <cell r="D332">
            <v>5</v>
          </cell>
          <cell r="E332">
            <v>0</v>
          </cell>
          <cell r="F332">
            <v>6.63</v>
          </cell>
          <cell r="G332">
            <v>6.63</v>
          </cell>
          <cell r="H332">
            <v>1.394952</v>
          </cell>
          <cell r="I332">
            <v>8.024951999999999</v>
          </cell>
          <cell r="J332">
            <v>0</v>
          </cell>
          <cell r="K332">
            <v>33.15</v>
          </cell>
          <cell r="L332">
            <v>33.15</v>
          </cell>
          <cell r="M332">
            <v>6.9747599999999998</v>
          </cell>
          <cell r="N332">
            <v>40.124759999999995</v>
          </cell>
        </row>
        <row r="333">
          <cell r="A333">
            <v>1328</v>
          </cell>
          <cell r="B333" t="str">
            <v xml:space="preserve">TUBO METALON INDUSTRIAL QUADRADO (METALON) 20 X 20  #18 </v>
          </cell>
          <cell r="C333" t="str">
            <v>M</v>
          </cell>
          <cell r="D333">
            <v>5</v>
          </cell>
          <cell r="E333">
            <v>0</v>
          </cell>
          <cell r="F333">
            <v>6.08</v>
          </cell>
          <cell r="G333">
            <v>6.08</v>
          </cell>
          <cell r="H333">
            <v>1.2792320000000001</v>
          </cell>
          <cell r="I333">
            <v>7.3592320000000004</v>
          </cell>
          <cell r="J333">
            <v>0</v>
          </cell>
          <cell r="K333">
            <v>30.4</v>
          </cell>
          <cell r="L333">
            <v>30.4</v>
          </cell>
          <cell r="M333">
            <v>6.396160000000001</v>
          </cell>
          <cell r="N333">
            <v>36.79616</v>
          </cell>
        </row>
        <row r="334">
          <cell r="A334">
            <v>1329</v>
          </cell>
          <cell r="B334" t="str">
            <v>TUBO METALON INDUSTRIAL QUADRADO (METALON) 30 X 20  #18</v>
          </cell>
          <cell r="C334" t="str">
            <v>M</v>
          </cell>
          <cell r="D334">
            <v>5</v>
          </cell>
          <cell r="E334">
            <v>0</v>
          </cell>
          <cell r="F334">
            <v>7.5683333333333325</v>
          </cell>
          <cell r="G334">
            <v>7.5683333333333325</v>
          </cell>
          <cell r="H334">
            <v>1.5923773333333331</v>
          </cell>
          <cell r="I334">
            <v>9.1607106666666649</v>
          </cell>
          <cell r="J334">
            <v>0</v>
          </cell>
          <cell r="K334">
            <v>37.841666666666661</v>
          </cell>
          <cell r="L334">
            <v>37.841666666666661</v>
          </cell>
          <cell r="M334">
            <v>7.9618866666666657</v>
          </cell>
          <cell r="N334">
            <v>45.803553333333326</v>
          </cell>
        </row>
        <row r="335">
          <cell r="A335">
            <v>1330</v>
          </cell>
          <cell r="B335" t="str">
            <v>TUBO METALON INDUSTRIAL REDONDO 1" # 18</v>
          </cell>
          <cell r="C335" t="str">
            <v>M</v>
          </cell>
          <cell r="D335">
            <v>5</v>
          </cell>
          <cell r="E335">
            <v>0</v>
          </cell>
          <cell r="F335">
            <v>3.64</v>
          </cell>
          <cell r="G335">
            <v>3.64</v>
          </cell>
          <cell r="H335">
            <v>0.76585600000000009</v>
          </cell>
          <cell r="I335">
            <v>4.405856</v>
          </cell>
          <cell r="J335">
            <v>0</v>
          </cell>
          <cell r="K335">
            <v>18.2</v>
          </cell>
          <cell r="L335">
            <v>18.2</v>
          </cell>
          <cell r="M335">
            <v>3.8292800000000007</v>
          </cell>
          <cell r="N335">
            <v>22.02928</v>
          </cell>
        </row>
        <row r="336">
          <cell r="A336">
            <v>1331</v>
          </cell>
          <cell r="B336" t="str">
            <v>TUBO METALON INDUSTRIAL REDONDO 1.1/2" # 18</v>
          </cell>
          <cell r="C336" t="str">
            <v>M</v>
          </cell>
          <cell r="D336">
            <v>5</v>
          </cell>
          <cell r="E336">
            <v>0</v>
          </cell>
          <cell r="F336">
            <v>6.39</v>
          </cell>
          <cell r="G336">
            <v>6.39</v>
          </cell>
          <cell r="H336">
            <v>1.3444559999999999</v>
          </cell>
          <cell r="I336">
            <v>7.7344559999999998</v>
          </cell>
          <cell r="J336">
            <v>0</v>
          </cell>
          <cell r="K336">
            <v>31.95</v>
          </cell>
          <cell r="L336">
            <v>31.95</v>
          </cell>
          <cell r="M336">
            <v>6.7222799999999996</v>
          </cell>
          <cell r="N336">
            <v>38.672280000000001</v>
          </cell>
        </row>
        <row r="337">
          <cell r="A337">
            <v>1332</v>
          </cell>
          <cell r="B337" t="str">
            <v>TUBO METALON INDUSTRIAL REDONDO 2" # 18</v>
          </cell>
          <cell r="C337" t="str">
            <v>M</v>
          </cell>
          <cell r="D337">
            <v>5</v>
          </cell>
          <cell r="E337">
            <v>0</v>
          </cell>
          <cell r="F337">
            <v>7.28</v>
          </cell>
          <cell r="G337">
            <v>7.28</v>
          </cell>
          <cell r="H337">
            <v>1.5317120000000002</v>
          </cell>
          <cell r="I337">
            <v>8.811712</v>
          </cell>
          <cell r="J337">
            <v>0</v>
          </cell>
          <cell r="K337">
            <v>36.4</v>
          </cell>
          <cell r="L337">
            <v>36.4</v>
          </cell>
          <cell r="M337">
            <v>7.6585600000000014</v>
          </cell>
          <cell r="N337">
            <v>44.05856</v>
          </cell>
        </row>
        <row r="338">
          <cell r="A338">
            <v>1333</v>
          </cell>
          <cell r="B338" t="str">
            <v>TUBO METALON INDUSTRIAL REDONDO 3/4" # 18</v>
          </cell>
          <cell r="C338" t="str">
            <v>M</v>
          </cell>
          <cell r="D338">
            <v>5</v>
          </cell>
          <cell r="E338">
            <v>0</v>
          </cell>
          <cell r="F338">
            <v>2.77</v>
          </cell>
          <cell r="G338">
            <v>2.77</v>
          </cell>
          <cell r="H338">
            <v>0.58280799999999999</v>
          </cell>
          <cell r="I338">
            <v>3.352808</v>
          </cell>
          <cell r="J338">
            <v>0</v>
          </cell>
          <cell r="K338">
            <v>13.85</v>
          </cell>
          <cell r="L338">
            <v>13.85</v>
          </cell>
          <cell r="M338">
            <v>2.91404</v>
          </cell>
          <cell r="N338">
            <v>16.764040000000001</v>
          </cell>
        </row>
        <row r="339">
          <cell r="A339">
            <v>1334</v>
          </cell>
          <cell r="B339" t="str">
            <v>TUBO METALON INDUSTRIAL RETANGULAR (METALON) 20 X 20  #18</v>
          </cell>
          <cell r="C339" t="str">
            <v>M</v>
          </cell>
          <cell r="D339">
            <v>5</v>
          </cell>
          <cell r="E339">
            <v>0</v>
          </cell>
          <cell r="F339">
            <v>3.5</v>
          </cell>
          <cell r="G339">
            <v>3.5</v>
          </cell>
          <cell r="H339">
            <v>0.73640000000000005</v>
          </cell>
          <cell r="I339">
            <v>4.2363999999999997</v>
          </cell>
          <cell r="J339">
            <v>0</v>
          </cell>
          <cell r="K339">
            <v>17.5</v>
          </cell>
          <cell r="L339">
            <v>17.5</v>
          </cell>
          <cell r="M339">
            <v>3.6820000000000004</v>
          </cell>
          <cell r="N339">
            <v>21.182000000000002</v>
          </cell>
        </row>
        <row r="340">
          <cell r="A340">
            <v>1335</v>
          </cell>
          <cell r="B340" t="str">
            <v>TUBO METALON INDUSTRIAL RETANGULAR (METALON) 30 X 30  #18</v>
          </cell>
          <cell r="C340" t="str">
            <v>M</v>
          </cell>
          <cell r="D340">
            <v>5</v>
          </cell>
          <cell r="E340">
            <v>0</v>
          </cell>
          <cell r="F340">
            <v>8.92</v>
          </cell>
          <cell r="G340">
            <v>8.92</v>
          </cell>
          <cell r="H340">
            <v>1.876768</v>
          </cell>
          <cell r="I340">
            <v>10.796768</v>
          </cell>
          <cell r="J340">
            <v>0</v>
          </cell>
          <cell r="K340">
            <v>44.6</v>
          </cell>
          <cell r="L340">
            <v>44.6</v>
          </cell>
          <cell r="M340">
            <v>9.3838399999999993</v>
          </cell>
          <cell r="N340">
            <v>53.983840000000001</v>
          </cell>
        </row>
        <row r="341">
          <cell r="A341">
            <v>1336</v>
          </cell>
          <cell r="B341" t="str">
            <v>TUBO METALON INDUSTRIAL RETANGULAR (METALON) 50 X 50  #18</v>
          </cell>
          <cell r="C341" t="str">
            <v>M</v>
          </cell>
          <cell r="D341">
            <v>5</v>
          </cell>
          <cell r="E341">
            <v>0</v>
          </cell>
          <cell r="F341">
            <v>15.61</v>
          </cell>
          <cell r="G341">
            <v>15.61</v>
          </cell>
          <cell r="H341">
            <v>3.2843439999999999</v>
          </cell>
          <cell r="I341">
            <v>18.894344</v>
          </cell>
          <cell r="J341">
            <v>0</v>
          </cell>
          <cell r="K341">
            <v>78.05</v>
          </cell>
          <cell r="L341">
            <v>78.05</v>
          </cell>
          <cell r="M341">
            <v>16.421720000000001</v>
          </cell>
          <cell r="N341">
            <v>94.471720000000005</v>
          </cell>
        </row>
        <row r="342">
          <cell r="A342">
            <v>1337</v>
          </cell>
          <cell r="B342" t="str">
            <v>VARAL INTERNO - FORNECIMENTO E INSTALAÇÃO</v>
          </cell>
          <cell r="C342" t="str">
            <v>UN</v>
          </cell>
          <cell r="D342">
            <v>5</v>
          </cell>
          <cell r="E342">
            <v>0</v>
          </cell>
          <cell r="F342">
            <v>78.44</v>
          </cell>
          <cell r="G342">
            <v>78.44</v>
          </cell>
          <cell r="H342">
            <v>16.503775999999998</v>
          </cell>
          <cell r="I342">
            <v>94.943776</v>
          </cell>
          <cell r="J342">
            <v>0</v>
          </cell>
          <cell r="K342">
            <v>392.2</v>
          </cell>
          <cell r="L342">
            <v>392.2</v>
          </cell>
          <cell r="M342">
            <v>82.518879999999996</v>
          </cell>
          <cell r="N342">
            <v>474.71888000000001</v>
          </cell>
        </row>
        <row r="343">
          <cell r="A343">
            <v>1338</v>
          </cell>
          <cell r="B343" t="str">
            <v>VEDA PORTA EM ALUMÍNIO</v>
          </cell>
          <cell r="C343" t="str">
            <v>UN</v>
          </cell>
          <cell r="D343">
            <v>5</v>
          </cell>
          <cell r="E343">
            <v>0</v>
          </cell>
          <cell r="F343">
            <v>31.9</v>
          </cell>
          <cell r="G343">
            <v>31.9</v>
          </cell>
          <cell r="H343">
            <v>6.7117599999999999</v>
          </cell>
          <cell r="I343">
            <v>38.611759999999997</v>
          </cell>
          <cell r="J343">
            <v>0</v>
          </cell>
          <cell r="K343">
            <v>159.5</v>
          </cell>
          <cell r="L343">
            <v>159.5</v>
          </cell>
          <cell r="M343">
            <v>33.558799999999998</v>
          </cell>
          <cell r="N343">
            <v>193.05879999999999</v>
          </cell>
        </row>
        <row r="344">
          <cell r="A344">
            <v>1339</v>
          </cell>
          <cell r="B344" t="str">
            <v>SELANTE TIPO VEDA CALHA PARA METAL E FIBROCIMENTO</v>
          </cell>
          <cell r="C344" t="str">
            <v>KG</v>
          </cell>
          <cell r="D344">
            <v>5</v>
          </cell>
          <cell r="E344">
            <v>0</v>
          </cell>
          <cell r="F344">
            <v>57.21</v>
          </cell>
          <cell r="G344">
            <v>57.21</v>
          </cell>
          <cell r="H344">
            <v>12.036984</v>
          </cell>
          <cell r="I344">
            <v>69.246983999999998</v>
          </cell>
          <cell r="J344">
            <v>0</v>
          </cell>
          <cell r="K344">
            <v>286.05</v>
          </cell>
          <cell r="L344">
            <v>286.05</v>
          </cell>
          <cell r="M344">
            <v>60.184920000000005</v>
          </cell>
          <cell r="N344">
            <v>346.23491999999999</v>
          </cell>
        </row>
        <row r="345">
          <cell r="A345">
            <v>1340</v>
          </cell>
          <cell r="B345" t="str">
            <v xml:space="preserve">VERGALHÃO AÇO CA-50 1/2" (12,70 MM) </v>
          </cell>
          <cell r="C345" t="str">
            <v>M</v>
          </cell>
          <cell r="D345">
            <v>9</v>
          </cell>
          <cell r="E345">
            <v>0</v>
          </cell>
          <cell r="F345">
            <v>5.75</v>
          </cell>
          <cell r="G345">
            <v>5.75</v>
          </cell>
          <cell r="H345">
            <v>1.2098</v>
          </cell>
          <cell r="I345">
            <v>6.9597999999999995</v>
          </cell>
          <cell r="J345">
            <v>0</v>
          </cell>
          <cell r="K345">
            <v>51.75</v>
          </cell>
          <cell r="L345">
            <v>51.75</v>
          </cell>
          <cell r="M345">
            <v>10.888199999999999</v>
          </cell>
          <cell r="N345">
            <v>62.638199999999998</v>
          </cell>
        </row>
        <row r="346">
          <cell r="A346">
            <v>1341</v>
          </cell>
          <cell r="B346" t="str">
            <v xml:space="preserve">VERGALHÃO AÇO CA-50 1/4" (6,35 MM) </v>
          </cell>
          <cell r="C346" t="str">
            <v>M</v>
          </cell>
          <cell r="D346">
            <v>9</v>
          </cell>
          <cell r="E346">
            <v>0</v>
          </cell>
          <cell r="F346">
            <v>8.8699999999999992</v>
          </cell>
          <cell r="G346">
            <v>8.8699999999999992</v>
          </cell>
          <cell r="H346">
            <v>1.8662479999999999</v>
          </cell>
          <cell r="I346">
            <v>10.736248</v>
          </cell>
          <cell r="J346">
            <v>0</v>
          </cell>
          <cell r="K346">
            <v>79.83</v>
          </cell>
          <cell r="L346">
            <v>79.83</v>
          </cell>
          <cell r="M346">
            <v>16.796232</v>
          </cell>
          <cell r="N346">
            <v>96.626232000000002</v>
          </cell>
        </row>
        <row r="347">
          <cell r="A347">
            <v>1342</v>
          </cell>
          <cell r="B347" t="str">
            <v xml:space="preserve">VERGALHÃO ACO CA-50 3/16"- 4,7 MM </v>
          </cell>
          <cell r="C347" t="str">
            <v>M</v>
          </cell>
          <cell r="D347">
            <v>9</v>
          </cell>
          <cell r="E347">
            <v>0</v>
          </cell>
          <cell r="F347">
            <v>8.8699999999999992</v>
          </cell>
          <cell r="G347">
            <v>8.8699999999999992</v>
          </cell>
          <cell r="H347">
            <v>1.8662479999999999</v>
          </cell>
          <cell r="I347">
            <v>10.736248</v>
          </cell>
          <cell r="J347">
            <v>0</v>
          </cell>
          <cell r="K347">
            <v>79.83</v>
          </cell>
          <cell r="L347">
            <v>79.83</v>
          </cell>
          <cell r="M347">
            <v>16.796232</v>
          </cell>
          <cell r="N347">
            <v>96.626232000000002</v>
          </cell>
        </row>
        <row r="348">
          <cell r="A348">
            <v>1343</v>
          </cell>
          <cell r="B348" t="str">
            <v xml:space="preserve">VERGALHÃO AÇO CA-50 3/4" (19,05 MM) </v>
          </cell>
          <cell r="C348" t="str">
            <v>M</v>
          </cell>
          <cell r="D348">
            <v>9</v>
          </cell>
          <cell r="E348">
            <v>0</v>
          </cell>
          <cell r="F348">
            <v>4.43</v>
          </cell>
          <cell r="G348">
            <v>4.43</v>
          </cell>
          <cell r="H348">
            <v>0.93207200000000001</v>
          </cell>
          <cell r="I348">
            <v>5.3620719999999995</v>
          </cell>
          <cell r="J348">
            <v>0</v>
          </cell>
          <cell r="K348">
            <v>39.869999999999997</v>
          </cell>
          <cell r="L348">
            <v>39.869999999999997</v>
          </cell>
          <cell r="M348">
            <v>8.3886479999999999</v>
          </cell>
          <cell r="N348">
            <v>48.258647999999994</v>
          </cell>
        </row>
        <row r="349">
          <cell r="A349">
            <v>1344</v>
          </cell>
          <cell r="B349" t="str">
            <v xml:space="preserve">VERGALHÃO AÇO CA-50 3/8" (9,52 MM) </v>
          </cell>
          <cell r="C349" t="str">
            <v>M</v>
          </cell>
          <cell r="D349">
            <v>9</v>
          </cell>
          <cell r="E349">
            <v>0</v>
          </cell>
          <cell r="F349">
            <v>6.72</v>
          </cell>
          <cell r="G349">
            <v>6.72</v>
          </cell>
          <cell r="H349">
            <v>1.413888</v>
          </cell>
          <cell r="I349">
            <v>8.1338879999999989</v>
          </cell>
          <cell r="J349">
            <v>0</v>
          </cell>
          <cell r="K349">
            <v>60.48</v>
          </cell>
          <cell r="L349">
            <v>60.48</v>
          </cell>
          <cell r="M349">
            <v>12.724992</v>
          </cell>
          <cell r="N349">
            <v>73.204992000000004</v>
          </cell>
        </row>
        <row r="350">
          <cell r="A350">
            <v>1345</v>
          </cell>
          <cell r="B350" t="str">
            <v>VERNIZ POLIURETANO ALIFÁTICO MONOCOMPONENTE</v>
          </cell>
          <cell r="C350" t="str">
            <v>GL</v>
          </cell>
          <cell r="D350">
            <v>86</v>
          </cell>
          <cell r="E350">
            <v>0</v>
          </cell>
          <cell r="F350">
            <v>64.900000000000006</v>
          </cell>
          <cell r="G350">
            <v>64.900000000000006</v>
          </cell>
          <cell r="H350">
            <v>13.654960000000001</v>
          </cell>
          <cell r="I350">
            <v>78.554960000000008</v>
          </cell>
          <cell r="J350">
            <v>0</v>
          </cell>
          <cell r="K350">
            <v>5581.4000000000005</v>
          </cell>
          <cell r="L350">
            <v>5581.4000000000005</v>
          </cell>
          <cell r="M350">
            <v>1174.32656</v>
          </cell>
          <cell r="N350">
            <v>6755.726560000001</v>
          </cell>
        </row>
        <row r="351">
          <cell r="A351">
            <v>1346</v>
          </cell>
          <cell r="B351" t="str">
            <v>VERNIZ TIPO COPAL PARA MADEIRA, BRILHANTE, USO INTERNO</v>
          </cell>
          <cell r="C351" t="str">
            <v>L</v>
          </cell>
          <cell r="D351">
            <v>17</v>
          </cell>
          <cell r="E351">
            <v>0</v>
          </cell>
          <cell r="F351">
            <v>34.19</v>
          </cell>
          <cell r="G351">
            <v>34.19</v>
          </cell>
          <cell r="H351">
            <v>7.1935759999999993</v>
          </cell>
          <cell r="I351">
            <v>41.383575999999998</v>
          </cell>
          <cell r="J351">
            <v>0</v>
          </cell>
          <cell r="K351">
            <v>581.23</v>
          </cell>
          <cell r="L351">
            <v>581.23</v>
          </cell>
          <cell r="M351">
            <v>122.29079199999998</v>
          </cell>
          <cell r="N351">
            <v>703.52079200000003</v>
          </cell>
        </row>
        <row r="352">
          <cell r="A352">
            <v>1347</v>
          </cell>
          <cell r="B352" t="str">
            <v>VIDRO MARTELADO OU CANELADO, 4 MM - SEM COLOCACAO</v>
          </cell>
          <cell r="C352" t="str">
            <v>M2</v>
          </cell>
          <cell r="D352">
            <v>9</v>
          </cell>
          <cell r="E352">
            <v>0</v>
          </cell>
          <cell r="F352">
            <v>131.24</v>
          </cell>
          <cell r="G352">
            <v>131.24</v>
          </cell>
          <cell r="H352">
            <v>27.612896000000003</v>
          </cell>
          <cell r="I352">
            <v>158.85289600000002</v>
          </cell>
          <cell r="J352">
            <v>0</v>
          </cell>
          <cell r="K352">
            <v>1181.1600000000001</v>
          </cell>
          <cell r="L352">
            <v>1181.1600000000001</v>
          </cell>
          <cell r="M352">
            <v>248.51606400000003</v>
          </cell>
          <cell r="N352">
            <v>1429.6760640000002</v>
          </cell>
        </row>
        <row r="353">
          <cell r="A353">
            <v>1348</v>
          </cell>
          <cell r="B353" t="str">
            <v>VIDRO LISO INCOLOR 5MM - SEM COLOCACAO</v>
          </cell>
          <cell r="C353" t="str">
            <v>M2</v>
          </cell>
          <cell r="D353">
            <v>17</v>
          </cell>
          <cell r="E353">
            <v>0</v>
          </cell>
          <cell r="F353">
            <v>183.75</v>
          </cell>
          <cell r="G353">
            <v>183.75</v>
          </cell>
          <cell r="H353">
            <v>38.661000000000001</v>
          </cell>
          <cell r="I353">
            <v>222.411</v>
          </cell>
          <cell r="J353">
            <v>0</v>
          </cell>
          <cell r="K353">
            <v>3123.75</v>
          </cell>
          <cell r="L353">
            <v>3123.75</v>
          </cell>
          <cell r="M353">
            <v>657.23700000000008</v>
          </cell>
          <cell r="N353">
            <v>3780.9870000000001</v>
          </cell>
        </row>
        <row r="354">
          <cell r="A354">
            <v>1349</v>
          </cell>
          <cell r="B354" t="str">
            <v>VIDRO TEMPERADO INCOLOR E = 10 MM, SEM COLOCACAO</v>
          </cell>
          <cell r="C354" t="str">
            <v>M2</v>
          </cell>
          <cell r="D354">
            <v>17</v>
          </cell>
          <cell r="E354">
            <v>0</v>
          </cell>
          <cell r="F354">
            <v>432.22</v>
          </cell>
          <cell r="G354">
            <v>432.22</v>
          </cell>
          <cell r="H354">
            <v>90.939088000000012</v>
          </cell>
          <cell r="I354">
            <v>523.159088</v>
          </cell>
          <cell r="J354">
            <v>0</v>
          </cell>
          <cell r="K354">
            <v>7347.7400000000007</v>
          </cell>
          <cell r="L354">
            <v>7347.7400000000007</v>
          </cell>
          <cell r="M354">
            <v>1545.9644960000003</v>
          </cell>
          <cell r="N354">
            <v>8893.7044960000003</v>
          </cell>
        </row>
        <row r="355">
          <cell r="A355">
            <v>1350</v>
          </cell>
          <cell r="B355" t="str">
            <v>TARIFA "A" ENTRE  0 E 20M3 FORNECIMENTO  D'AGUA</v>
          </cell>
          <cell r="C355" t="str">
            <v>M3</v>
          </cell>
          <cell r="D355">
            <v>1890</v>
          </cell>
          <cell r="E355">
            <v>0</v>
          </cell>
          <cell r="F355">
            <v>18.920000000000002</v>
          </cell>
          <cell r="G355">
            <v>18.920000000000002</v>
          </cell>
          <cell r="H355">
            <v>3.9807680000000003</v>
          </cell>
          <cell r="I355">
            <v>22.900768000000003</v>
          </cell>
          <cell r="J355">
            <v>0</v>
          </cell>
          <cell r="K355">
            <v>35758.800000000003</v>
          </cell>
          <cell r="L355">
            <v>35758.800000000003</v>
          </cell>
          <cell r="M355">
            <v>7523.6515200000003</v>
          </cell>
          <cell r="N355">
            <v>43282.451520000002</v>
          </cell>
        </row>
        <row r="356">
          <cell r="A356">
            <v>2001</v>
          </cell>
          <cell r="B356" t="str">
            <v>ACABAMENTO PARA VÁLVULA DE DESCARGA 1 1/2" BP, LINHA BENEFIT , REF.: DOCOL OU EQUIVALENTE</v>
          </cell>
          <cell r="C356" t="str">
            <v>UN</v>
          </cell>
          <cell r="D356">
            <v>5</v>
          </cell>
          <cell r="E356">
            <v>0</v>
          </cell>
          <cell r="F356">
            <v>57.94</v>
          </cell>
          <cell r="G356">
            <v>57.94</v>
          </cell>
          <cell r="H356">
            <v>12.190576</v>
          </cell>
          <cell r="I356">
            <v>70.130575999999991</v>
          </cell>
          <cell r="J356">
            <v>0</v>
          </cell>
          <cell r="K356">
            <v>289.7</v>
          </cell>
          <cell r="L356">
            <v>289.7</v>
          </cell>
          <cell r="M356">
            <v>60.95288</v>
          </cell>
          <cell r="N356">
            <v>350.65287999999998</v>
          </cell>
        </row>
        <row r="357">
          <cell r="A357">
            <v>2002</v>
          </cell>
          <cell r="B357" t="str">
            <v>ANEL BORRACHA PARA TUBO ESGOTO PREDIAL, DN 50 MM (NBR 5688)</v>
          </cell>
          <cell r="C357" t="str">
            <v>UN</v>
          </cell>
          <cell r="D357">
            <v>5</v>
          </cell>
          <cell r="E357">
            <v>0</v>
          </cell>
          <cell r="F357">
            <v>2.2599999999999998</v>
          </cell>
          <cell r="G357">
            <v>2.2599999999999998</v>
          </cell>
          <cell r="H357">
            <v>0.47550399999999998</v>
          </cell>
          <cell r="I357">
            <v>2.7355039999999997</v>
          </cell>
          <cell r="J357">
            <v>0</v>
          </cell>
          <cell r="K357">
            <v>11.299999999999999</v>
          </cell>
          <cell r="L357">
            <v>11.299999999999999</v>
          </cell>
          <cell r="M357">
            <v>2.3775200000000001</v>
          </cell>
          <cell r="N357">
            <v>13.677519999999999</v>
          </cell>
        </row>
        <row r="358">
          <cell r="A358">
            <v>2003</v>
          </cell>
          <cell r="B358" t="str">
            <v>CABO U/UTP CAT 6 GIGABIT 23AWG LSZH 4 PARES (CINZA CLARO)</v>
          </cell>
          <cell r="C358" t="str">
            <v>M</v>
          </cell>
          <cell r="D358">
            <v>1284</v>
          </cell>
          <cell r="E358">
            <v>0</v>
          </cell>
          <cell r="F358">
            <v>3.9</v>
          </cell>
          <cell r="G358">
            <v>3.9</v>
          </cell>
          <cell r="H358">
            <v>0.82055999999999996</v>
          </cell>
          <cell r="I358">
            <v>4.7205599999999999</v>
          </cell>
          <cell r="J358">
            <v>0</v>
          </cell>
          <cell r="K358">
            <v>5007.5999999999995</v>
          </cell>
          <cell r="L358">
            <v>5007.5999999999995</v>
          </cell>
          <cell r="M358">
            <v>1053.5990399999998</v>
          </cell>
          <cell r="N358">
            <v>6061.1990399999995</v>
          </cell>
        </row>
        <row r="359">
          <cell r="A359">
            <v>2004</v>
          </cell>
          <cell r="B359" t="str">
            <v>ANEL BORRACHA PARA TUBO ESGOTO PREDIAL, DN 75 MM (NBR 5688)</v>
          </cell>
          <cell r="C359" t="str">
            <v>UN</v>
          </cell>
          <cell r="D359">
            <v>5</v>
          </cell>
          <cell r="E359">
            <v>0</v>
          </cell>
          <cell r="F359">
            <v>3.32</v>
          </cell>
          <cell r="G359">
            <v>3.32</v>
          </cell>
          <cell r="H359">
            <v>0.69852799999999993</v>
          </cell>
          <cell r="I359">
            <v>4.0185279999999999</v>
          </cell>
          <cell r="J359">
            <v>0</v>
          </cell>
          <cell r="K359">
            <v>16.599999999999998</v>
          </cell>
          <cell r="L359">
            <v>16.599999999999998</v>
          </cell>
          <cell r="M359">
            <v>3.4926399999999997</v>
          </cell>
          <cell r="N359">
            <v>20.092639999999996</v>
          </cell>
        </row>
        <row r="360">
          <cell r="A360">
            <v>2005</v>
          </cell>
          <cell r="B360" t="str">
            <v>ANEL BORRACHA P/ TUBO ESGOTO PREDIAL EB 608 DN 100 MM</v>
          </cell>
          <cell r="C360" t="str">
            <v>UN</v>
          </cell>
          <cell r="D360">
            <v>5</v>
          </cell>
          <cell r="E360">
            <v>0</v>
          </cell>
          <cell r="F360">
            <v>2.79</v>
          </cell>
          <cell r="G360">
            <v>2.79</v>
          </cell>
          <cell r="H360">
            <v>0.58701599999999998</v>
          </cell>
          <cell r="I360">
            <v>3.3770160000000002</v>
          </cell>
          <cell r="J360">
            <v>0</v>
          </cell>
          <cell r="K360">
            <v>13.95</v>
          </cell>
          <cell r="L360">
            <v>13.95</v>
          </cell>
          <cell r="M360">
            <v>2.9350800000000001</v>
          </cell>
          <cell r="N360">
            <v>16.885079999999999</v>
          </cell>
        </row>
        <row r="361">
          <cell r="A361">
            <v>2007</v>
          </cell>
          <cell r="B361" t="str">
            <v>ASSENTO SANITARIO DE PLASTICO, TIPO CONVENCIONAL</v>
          </cell>
          <cell r="C361" t="str">
            <v>UN</v>
          </cell>
          <cell r="D361">
            <v>14</v>
          </cell>
          <cell r="E361">
            <v>0</v>
          </cell>
          <cell r="F361">
            <v>35.9</v>
          </cell>
          <cell r="G361">
            <v>35.9</v>
          </cell>
          <cell r="H361">
            <v>7.5533599999999996</v>
          </cell>
          <cell r="I361">
            <v>43.453359999999996</v>
          </cell>
          <cell r="J361">
            <v>0</v>
          </cell>
          <cell r="K361">
            <v>502.59999999999997</v>
          </cell>
          <cell r="L361">
            <v>502.59999999999997</v>
          </cell>
          <cell r="M361">
            <v>105.74704</v>
          </cell>
          <cell r="N361">
            <v>608.34703999999999</v>
          </cell>
        </row>
        <row r="362">
          <cell r="A362">
            <v>2008</v>
          </cell>
          <cell r="B362" t="str">
            <v>BACIA SANITARIA (VASO) CONVENCIONAL, DE LOUCA BRANCA, SIFAO APARENTE, SAIDA VERTICAL (SEM ASSENTO)</v>
          </cell>
          <cell r="C362" t="str">
            <v>UN</v>
          </cell>
          <cell r="D362">
            <v>43</v>
          </cell>
          <cell r="E362">
            <v>0</v>
          </cell>
          <cell r="F362">
            <v>219</v>
          </cell>
          <cell r="G362">
            <v>219</v>
          </cell>
          <cell r="H362">
            <v>46.077600000000004</v>
          </cell>
          <cell r="I362">
            <v>265.07760000000002</v>
          </cell>
          <cell r="J362">
            <v>0</v>
          </cell>
          <cell r="K362">
            <v>9417</v>
          </cell>
          <cell r="L362">
            <v>9417</v>
          </cell>
          <cell r="M362">
            <v>1981.3368000000003</v>
          </cell>
          <cell r="N362">
            <v>11398.336800000001</v>
          </cell>
        </row>
        <row r="363">
          <cell r="A363">
            <v>2009</v>
          </cell>
          <cell r="B363" t="str">
            <v>BACIA SANITARIA (VASO) COM CAIXA ACOPLADA, SIFAO APARENTE, DE LOUCA BRANCA (SEM ASSENTO)</v>
          </cell>
          <cell r="C363" t="str">
            <v>UN</v>
          </cell>
          <cell r="D363">
            <v>17</v>
          </cell>
          <cell r="E363">
            <v>0</v>
          </cell>
          <cell r="F363">
            <v>409.35</v>
          </cell>
          <cell r="G363">
            <v>409.35</v>
          </cell>
          <cell r="H363">
            <v>86.12724</v>
          </cell>
          <cell r="I363">
            <v>495.47724000000005</v>
          </cell>
          <cell r="J363">
            <v>0</v>
          </cell>
          <cell r="K363">
            <v>6958.9500000000007</v>
          </cell>
          <cell r="L363">
            <v>6958.9500000000007</v>
          </cell>
          <cell r="M363">
            <v>1464.16308</v>
          </cell>
          <cell r="N363">
            <v>8423.113080000001</v>
          </cell>
        </row>
        <row r="364">
          <cell r="A364">
            <v>2010</v>
          </cell>
          <cell r="B364" t="str">
            <v>BOMBA SUBMERSA 440W</v>
          </cell>
          <cell r="C364" t="str">
            <v>UN</v>
          </cell>
          <cell r="D364">
            <v>5</v>
          </cell>
          <cell r="E364">
            <v>0</v>
          </cell>
          <cell r="F364">
            <v>2143.87</v>
          </cell>
          <cell r="G364">
            <v>2143.87</v>
          </cell>
          <cell r="H364">
            <v>451.07024799999999</v>
          </cell>
          <cell r="I364">
            <v>2594.9402479999999</v>
          </cell>
          <cell r="J364">
            <v>0</v>
          </cell>
          <cell r="K364">
            <v>10719.349999999999</v>
          </cell>
          <cell r="L364">
            <v>10719.349999999999</v>
          </cell>
          <cell r="M364">
            <v>2255.35124</v>
          </cell>
          <cell r="N364">
            <v>12974.701239999999</v>
          </cell>
        </row>
        <row r="365">
          <cell r="A365">
            <v>2011</v>
          </cell>
          <cell r="B365" t="str">
            <v>CAIXA ACOPLADA P/VASO SANITÀRIO BRANCO GELO REF: DECA OU EQUIVALENTE</v>
          </cell>
          <cell r="C365" t="str">
            <v>UN</v>
          </cell>
          <cell r="D365">
            <v>43</v>
          </cell>
          <cell r="E365">
            <v>0</v>
          </cell>
          <cell r="F365">
            <v>629.01</v>
          </cell>
          <cell r="G365">
            <v>629.01</v>
          </cell>
          <cell r="H365">
            <v>132.343704</v>
          </cell>
          <cell r="I365">
            <v>761.35370399999999</v>
          </cell>
          <cell r="J365">
            <v>0</v>
          </cell>
          <cell r="K365">
            <v>27047.43</v>
          </cell>
          <cell r="L365">
            <v>27047.43</v>
          </cell>
          <cell r="M365">
            <v>5690.7792719999998</v>
          </cell>
          <cell r="N365">
            <v>32738.209272</v>
          </cell>
        </row>
        <row r="366">
          <cell r="A366">
            <v>2012</v>
          </cell>
          <cell r="B366" t="str">
            <v>CAIXA D'ÁGUA 1000L</v>
          </cell>
          <cell r="C366" t="str">
            <v>M</v>
          </cell>
          <cell r="D366">
            <v>1</v>
          </cell>
          <cell r="E366">
            <v>0</v>
          </cell>
          <cell r="F366">
            <v>419.95</v>
          </cell>
          <cell r="G366">
            <v>419.95</v>
          </cell>
          <cell r="H366">
            <v>88.357479999999995</v>
          </cell>
          <cell r="I366">
            <v>508.30748</v>
          </cell>
          <cell r="J366">
            <v>0</v>
          </cell>
          <cell r="K366">
            <v>419.95</v>
          </cell>
          <cell r="L366">
            <v>419.95</v>
          </cell>
          <cell r="M366">
            <v>88.357479999999995</v>
          </cell>
          <cell r="N366">
            <v>508.30748</v>
          </cell>
        </row>
        <row r="367">
          <cell r="A367">
            <v>2013</v>
          </cell>
          <cell r="B367" t="str">
            <v>CAIXA D'AGUA 500L</v>
          </cell>
          <cell r="C367" t="str">
            <v>UN</v>
          </cell>
          <cell r="D367">
            <v>2</v>
          </cell>
          <cell r="E367">
            <v>0</v>
          </cell>
          <cell r="F367">
            <v>253.96</v>
          </cell>
          <cell r="G367">
            <v>253.96</v>
          </cell>
          <cell r="H367">
            <v>53.433184000000004</v>
          </cell>
          <cell r="I367">
            <v>307.39318400000002</v>
          </cell>
          <cell r="J367">
            <v>0</v>
          </cell>
          <cell r="K367">
            <v>507.92</v>
          </cell>
          <cell r="L367">
            <v>507.92</v>
          </cell>
          <cell r="M367">
            <v>106.86636800000001</v>
          </cell>
          <cell r="N367">
            <v>614.78636800000004</v>
          </cell>
        </row>
        <row r="368">
          <cell r="A368">
            <v>2014</v>
          </cell>
          <cell r="B368" t="str">
            <v>CAIXA D'AGUA / RESERVATORIO EM POLIESTER REFORCADO COM FIBRA DE VIDRO, 1500 LITROS, COM TAMPA</v>
          </cell>
          <cell r="C368" t="str">
            <v>UN</v>
          </cell>
          <cell r="D368">
            <v>1</v>
          </cell>
          <cell r="E368">
            <v>0</v>
          </cell>
          <cell r="F368">
            <v>984.97</v>
          </cell>
          <cell r="G368">
            <v>984.97</v>
          </cell>
          <cell r="H368">
            <v>207.23768800000002</v>
          </cell>
          <cell r="I368">
            <v>1192.207688</v>
          </cell>
          <cell r="J368">
            <v>0</v>
          </cell>
          <cell r="K368">
            <v>984.97</v>
          </cell>
          <cell r="L368">
            <v>984.97</v>
          </cell>
          <cell r="M368">
            <v>207.23768800000002</v>
          </cell>
          <cell r="N368">
            <v>1192.207688</v>
          </cell>
        </row>
        <row r="369">
          <cell r="A369">
            <v>2015</v>
          </cell>
          <cell r="B369" t="str">
            <v>CAIXA DE GORDURA EM PVC</v>
          </cell>
          <cell r="C369" t="str">
            <v>UN</v>
          </cell>
          <cell r="D369">
            <v>5</v>
          </cell>
          <cell r="E369">
            <v>0</v>
          </cell>
          <cell r="F369">
            <v>430</v>
          </cell>
          <cell r="G369">
            <v>430</v>
          </cell>
          <cell r="H369">
            <v>90.472000000000008</v>
          </cell>
          <cell r="I369">
            <v>520.47199999999998</v>
          </cell>
          <cell r="J369">
            <v>0</v>
          </cell>
          <cell r="K369">
            <v>2150</v>
          </cell>
          <cell r="L369">
            <v>2150</v>
          </cell>
          <cell r="M369">
            <v>452.36</v>
          </cell>
          <cell r="N369">
            <v>2602.36</v>
          </cell>
        </row>
        <row r="370">
          <cell r="A370">
            <v>2016</v>
          </cell>
          <cell r="B370" t="str">
            <v>CAIXA DE INSPEÇÃO EM ALVENARIA 600X600MM COM TAMPA T-33 COM INSCRIÇÃO ESGOTO</v>
          </cell>
          <cell r="C370" t="str">
            <v>UN</v>
          </cell>
          <cell r="D370">
            <v>5</v>
          </cell>
          <cell r="E370">
            <v>0</v>
          </cell>
          <cell r="F370">
            <v>119.59</v>
          </cell>
          <cell r="G370">
            <v>119.59</v>
          </cell>
          <cell r="H370">
            <v>25.161736000000001</v>
          </cell>
          <cell r="I370">
            <v>144.75173599999999</v>
          </cell>
          <cell r="J370">
            <v>0</v>
          </cell>
          <cell r="K370">
            <v>597.95000000000005</v>
          </cell>
          <cell r="L370">
            <v>597.95000000000005</v>
          </cell>
          <cell r="M370">
            <v>125.80868000000001</v>
          </cell>
          <cell r="N370">
            <v>723.75868000000003</v>
          </cell>
        </row>
        <row r="371">
          <cell r="A371">
            <v>2017</v>
          </cell>
          <cell r="B371" t="str">
            <v>CAIXA SIFONADA PVC, 100 X 100 X 50 MM, COM GRELHA REDONDA, BRANCA</v>
          </cell>
          <cell r="C371" t="str">
            <v>UN</v>
          </cell>
          <cell r="D371">
            <v>5</v>
          </cell>
          <cell r="E371">
            <v>0</v>
          </cell>
          <cell r="F371">
            <v>26.27</v>
          </cell>
          <cell r="G371">
            <v>26.27</v>
          </cell>
          <cell r="H371">
            <v>5.5272079999999999</v>
          </cell>
          <cell r="I371">
            <v>31.797207999999998</v>
          </cell>
          <cell r="J371">
            <v>0</v>
          </cell>
          <cell r="K371">
            <v>131.35</v>
          </cell>
          <cell r="L371">
            <v>131.35</v>
          </cell>
          <cell r="M371">
            <v>27.636040000000001</v>
          </cell>
          <cell r="N371">
            <v>158.98604</v>
          </cell>
        </row>
        <row r="372">
          <cell r="A372">
            <v>2018</v>
          </cell>
          <cell r="B372" t="str">
            <v>CAP PVC, SERIE R, DN 150 MM, PARA ESGOTO PREDIAL</v>
          </cell>
          <cell r="C372" t="str">
            <v>UN</v>
          </cell>
          <cell r="D372">
            <v>5</v>
          </cell>
          <cell r="E372">
            <v>0</v>
          </cell>
          <cell r="F372">
            <v>66.849999999999994</v>
          </cell>
          <cell r="G372">
            <v>66.849999999999994</v>
          </cell>
          <cell r="H372">
            <v>14.065239999999999</v>
          </cell>
          <cell r="I372">
            <v>80.915239999999997</v>
          </cell>
          <cell r="J372">
            <v>0</v>
          </cell>
          <cell r="K372">
            <v>334.25</v>
          </cell>
          <cell r="L372">
            <v>334.25</v>
          </cell>
          <cell r="M372">
            <v>70.3262</v>
          </cell>
          <cell r="N372">
            <v>404.57619999999997</v>
          </cell>
        </row>
        <row r="373">
          <cell r="A373">
            <v>2019</v>
          </cell>
          <cell r="B373" t="str">
            <v>CAP PVC, SOLDAVEL, 25 MM, PARA AGUA FRIA PREDIAL</v>
          </cell>
          <cell r="C373" t="str">
            <v>UN</v>
          </cell>
          <cell r="D373">
            <v>5</v>
          </cell>
          <cell r="E373">
            <v>0</v>
          </cell>
          <cell r="F373">
            <v>1.31</v>
          </cell>
          <cell r="G373">
            <v>1.31</v>
          </cell>
          <cell r="H373">
            <v>0.27562400000000004</v>
          </cell>
          <cell r="I373">
            <v>1.5856240000000001</v>
          </cell>
          <cell r="J373">
            <v>0</v>
          </cell>
          <cell r="K373">
            <v>6.5500000000000007</v>
          </cell>
          <cell r="L373">
            <v>6.5500000000000007</v>
          </cell>
          <cell r="M373">
            <v>1.3781200000000002</v>
          </cell>
          <cell r="N373">
            <v>7.9281200000000007</v>
          </cell>
        </row>
        <row r="374">
          <cell r="A374">
            <v>2020</v>
          </cell>
          <cell r="B374" t="str">
            <v>CAP PVC, SOLDAVEL, 32 MM, PARA AGUA FRIA PREDIAL</v>
          </cell>
          <cell r="C374" t="str">
            <v>UN</v>
          </cell>
          <cell r="D374">
            <v>5</v>
          </cell>
          <cell r="E374">
            <v>0</v>
          </cell>
          <cell r="F374">
            <v>2.15</v>
          </cell>
          <cell r="G374">
            <v>2.15</v>
          </cell>
          <cell r="H374">
            <v>0.45235999999999998</v>
          </cell>
          <cell r="I374">
            <v>2.60236</v>
          </cell>
          <cell r="J374">
            <v>0</v>
          </cell>
          <cell r="K374">
            <v>10.75</v>
          </cell>
          <cell r="L374">
            <v>10.75</v>
          </cell>
          <cell r="M374">
            <v>2.2618</v>
          </cell>
          <cell r="N374">
            <v>13.011800000000001</v>
          </cell>
        </row>
        <row r="375">
          <cell r="A375">
            <v>2021</v>
          </cell>
          <cell r="B375" t="str">
            <v>CAP PVC, SOLDAVEL, 40 MM, PARA AGUA FRIA PREDIAL</v>
          </cell>
          <cell r="C375" t="str">
            <v>UN</v>
          </cell>
          <cell r="D375">
            <v>5</v>
          </cell>
          <cell r="E375">
            <v>0</v>
          </cell>
          <cell r="F375">
            <v>4.13</v>
          </cell>
          <cell r="G375">
            <v>4.13</v>
          </cell>
          <cell r="H375">
            <v>0.86895199999999995</v>
          </cell>
          <cell r="I375">
            <v>4.9989520000000001</v>
          </cell>
          <cell r="J375">
            <v>0</v>
          </cell>
          <cell r="K375">
            <v>20.65</v>
          </cell>
          <cell r="L375">
            <v>20.65</v>
          </cell>
          <cell r="M375">
            <v>4.34476</v>
          </cell>
          <cell r="N375">
            <v>24.994759999999999</v>
          </cell>
        </row>
        <row r="376">
          <cell r="A376">
            <v>2022</v>
          </cell>
          <cell r="B376" t="str">
            <v>CAP PVC, SOLDAVEL, 50 MM, PARA AGUA FRIA PREDIAL</v>
          </cell>
          <cell r="C376" t="str">
            <v>UN</v>
          </cell>
          <cell r="D376">
            <v>5</v>
          </cell>
          <cell r="E376">
            <v>0</v>
          </cell>
          <cell r="F376">
            <v>7.47</v>
          </cell>
          <cell r="G376">
            <v>7.47</v>
          </cell>
          <cell r="H376">
            <v>1.571688</v>
          </cell>
          <cell r="I376">
            <v>9.0416880000000006</v>
          </cell>
          <cell r="J376">
            <v>0</v>
          </cell>
          <cell r="K376">
            <v>37.35</v>
          </cell>
          <cell r="L376">
            <v>37.35</v>
          </cell>
          <cell r="M376">
            <v>7.8584399999999999</v>
          </cell>
          <cell r="N376">
            <v>45.208440000000003</v>
          </cell>
        </row>
        <row r="377">
          <cell r="A377">
            <v>2023</v>
          </cell>
          <cell r="B377" t="str">
            <v>CAP PVC, SOLDAVEL, 60 MM, PARA AGUA FRIA PREDIAL</v>
          </cell>
          <cell r="C377" t="str">
            <v>UN</v>
          </cell>
          <cell r="D377">
            <v>5</v>
          </cell>
          <cell r="E377">
            <v>0</v>
          </cell>
          <cell r="F377">
            <v>12.56</v>
          </cell>
          <cell r="G377">
            <v>12.56</v>
          </cell>
          <cell r="H377">
            <v>2.6426240000000001</v>
          </cell>
          <cell r="I377">
            <v>15.202624</v>
          </cell>
          <cell r="J377">
            <v>0</v>
          </cell>
          <cell r="K377">
            <v>62.800000000000004</v>
          </cell>
          <cell r="L377">
            <v>62.800000000000004</v>
          </cell>
          <cell r="M377">
            <v>13.21312</v>
          </cell>
          <cell r="N377">
            <v>76.013120000000001</v>
          </cell>
        </row>
        <row r="378">
          <cell r="A378">
            <v>2024</v>
          </cell>
          <cell r="B378" t="str">
            <v>CAP PVC SOLD P/ ESG PREDIAL DN  40 MM</v>
          </cell>
          <cell r="C378" t="str">
            <v>UN</v>
          </cell>
          <cell r="D378">
            <v>5</v>
          </cell>
          <cell r="E378">
            <v>0</v>
          </cell>
          <cell r="F378">
            <v>2.99</v>
          </cell>
          <cell r="G378">
            <v>2.99</v>
          </cell>
          <cell r="H378">
            <v>0.6290960000000001</v>
          </cell>
          <cell r="I378">
            <v>3.6190960000000003</v>
          </cell>
          <cell r="J378">
            <v>0</v>
          </cell>
          <cell r="K378">
            <v>14.950000000000001</v>
          </cell>
          <cell r="L378">
            <v>14.950000000000001</v>
          </cell>
          <cell r="M378">
            <v>3.1454800000000005</v>
          </cell>
          <cell r="N378">
            <v>18.095480000000002</v>
          </cell>
        </row>
        <row r="379">
          <cell r="A379">
            <v>2025</v>
          </cell>
          <cell r="B379" t="str">
            <v>CAP PVC, SOLDAVEL, DN 50 MM, SERIE NORMAL, PARA ESGOTO PREDIAL</v>
          </cell>
          <cell r="C379" t="str">
            <v>UN</v>
          </cell>
          <cell r="D379">
            <v>5</v>
          </cell>
          <cell r="E379">
            <v>0</v>
          </cell>
          <cell r="F379">
            <v>4.75</v>
          </cell>
          <cell r="G379">
            <v>4.75</v>
          </cell>
          <cell r="H379">
            <v>0.99940000000000007</v>
          </cell>
          <cell r="I379">
            <v>5.7493999999999996</v>
          </cell>
          <cell r="J379">
            <v>0</v>
          </cell>
          <cell r="K379">
            <v>23.75</v>
          </cell>
          <cell r="L379">
            <v>23.75</v>
          </cell>
          <cell r="M379">
            <v>4.9969999999999999</v>
          </cell>
          <cell r="N379">
            <v>28.747</v>
          </cell>
        </row>
        <row r="380">
          <cell r="A380">
            <v>2026</v>
          </cell>
          <cell r="B380" t="str">
            <v>CAP PVC, SOLDAVEL, DN 75 MM, SERIE NORMAL, PARA ESGOTO PREDIAL</v>
          </cell>
          <cell r="C380" t="str">
            <v>UN</v>
          </cell>
          <cell r="D380">
            <v>5</v>
          </cell>
          <cell r="E380">
            <v>0</v>
          </cell>
          <cell r="F380">
            <v>8.5399999999999991</v>
          </cell>
          <cell r="G380">
            <v>8.5399999999999991</v>
          </cell>
          <cell r="H380">
            <v>1.7968159999999997</v>
          </cell>
          <cell r="I380">
            <v>10.336815999999999</v>
          </cell>
          <cell r="J380">
            <v>0</v>
          </cell>
          <cell r="K380">
            <v>42.699999999999996</v>
          </cell>
          <cell r="L380">
            <v>42.699999999999996</v>
          </cell>
          <cell r="M380">
            <v>8.9840799999999987</v>
          </cell>
          <cell r="N380">
            <v>51.684079999999994</v>
          </cell>
        </row>
        <row r="381">
          <cell r="A381">
            <v>2027</v>
          </cell>
          <cell r="B381" t="str">
            <v>CAP PVC, SOLDAVEL, DN 100 MM, SERIE NORMAL, PARA ESGOTO PREDIAL</v>
          </cell>
          <cell r="C381" t="str">
            <v>UN</v>
          </cell>
          <cell r="D381">
            <v>5</v>
          </cell>
          <cell r="E381">
            <v>0</v>
          </cell>
          <cell r="F381">
            <v>10.25</v>
          </cell>
          <cell r="G381">
            <v>10.25</v>
          </cell>
          <cell r="H381">
            <v>2.1566000000000001</v>
          </cell>
          <cell r="I381">
            <v>12.406600000000001</v>
          </cell>
          <cell r="J381">
            <v>0</v>
          </cell>
          <cell r="K381">
            <v>51.25</v>
          </cell>
          <cell r="L381">
            <v>51.25</v>
          </cell>
          <cell r="M381">
            <v>10.783000000000001</v>
          </cell>
          <cell r="N381">
            <v>62.033000000000001</v>
          </cell>
        </row>
        <row r="382">
          <cell r="A382">
            <v>2028</v>
          </cell>
          <cell r="B382" t="str">
            <v xml:space="preserve">CORPO CAIXA SIFONADA 150X150X50MM COM GRELHA ABRE E FECHA EM INOX </v>
          </cell>
          <cell r="C382" t="str">
            <v>UN</v>
          </cell>
          <cell r="D382">
            <v>5</v>
          </cell>
          <cell r="E382">
            <v>0</v>
          </cell>
          <cell r="F382">
            <v>15</v>
          </cell>
          <cell r="G382">
            <v>15</v>
          </cell>
          <cell r="H382">
            <v>3.1560000000000001</v>
          </cell>
          <cell r="I382">
            <v>18.155999999999999</v>
          </cell>
          <cell r="J382">
            <v>0</v>
          </cell>
          <cell r="K382">
            <v>75</v>
          </cell>
          <cell r="L382">
            <v>75</v>
          </cell>
          <cell r="M382">
            <v>15.780000000000001</v>
          </cell>
          <cell r="N382">
            <v>90.78</v>
          </cell>
        </row>
        <row r="383">
          <cell r="A383">
            <v>2029</v>
          </cell>
          <cell r="B383" t="str">
            <v xml:space="preserve">CORPO CAIXA SIFONADA 150X150X50MM COM TAMPA EM ALUMINIO </v>
          </cell>
          <cell r="C383" t="str">
            <v>UN</v>
          </cell>
          <cell r="D383">
            <v>5</v>
          </cell>
          <cell r="E383">
            <v>0</v>
          </cell>
          <cell r="F383">
            <v>15</v>
          </cell>
          <cell r="G383">
            <v>15</v>
          </cell>
          <cell r="H383">
            <v>3.1560000000000001</v>
          </cell>
          <cell r="I383">
            <v>18.155999999999999</v>
          </cell>
          <cell r="J383">
            <v>0</v>
          </cell>
          <cell r="K383">
            <v>75</v>
          </cell>
          <cell r="L383">
            <v>75</v>
          </cell>
          <cell r="M383">
            <v>15.780000000000001</v>
          </cell>
          <cell r="N383">
            <v>90.78</v>
          </cell>
        </row>
        <row r="384">
          <cell r="A384">
            <v>2030</v>
          </cell>
          <cell r="B384" t="str">
            <v>LAVATORIO / CUBA DE EMBUTIR, OVAL, DE LOUCA BRANCA, SEM LADRAO, DIMENSOES *50 X 35* CM (L X C)</v>
          </cell>
          <cell r="C384" t="str">
            <v>UN</v>
          </cell>
          <cell r="D384">
            <v>5</v>
          </cell>
          <cell r="E384">
            <v>0</v>
          </cell>
          <cell r="F384">
            <v>103.03</v>
          </cell>
          <cell r="G384">
            <v>103.03</v>
          </cell>
          <cell r="H384">
            <v>21.677512</v>
          </cell>
          <cell r="I384">
            <v>124.70751200000001</v>
          </cell>
          <cell r="J384">
            <v>0</v>
          </cell>
          <cell r="K384">
            <v>515.15</v>
          </cell>
          <cell r="L384">
            <v>515.15</v>
          </cell>
          <cell r="M384">
            <v>108.38756000000001</v>
          </cell>
          <cell r="N384">
            <v>623.53755999999998</v>
          </cell>
        </row>
        <row r="385">
          <cell r="A385">
            <v>2031</v>
          </cell>
          <cell r="B385" t="str">
            <v>CUBA DE EMBUTIR REDONDA COR BRANCO GELO GE 17 CÓD.: GE 17 L56 , REF.:DECA OU EQUIVALENTE</v>
          </cell>
          <cell r="C385" t="str">
            <v>UN</v>
          </cell>
          <cell r="D385">
            <v>5</v>
          </cell>
          <cell r="E385">
            <v>0</v>
          </cell>
          <cell r="F385">
            <v>306.89999999999998</v>
          </cell>
          <cell r="G385">
            <v>306.89999999999998</v>
          </cell>
          <cell r="H385">
            <v>64.571759999999998</v>
          </cell>
          <cell r="I385">
            <v>371.47175999999996</v>
          </cell>
          <cell r="J385">
            <v>0</v>
          </cell>
          <cell r="K385">
            <v>1534.5</v>
          </cell>
          <cell r="L385">
            <v>1534.5</v>
          </cell>
          <cell r="M385">
            <v>322.85879999999997</v>
          </cell>
          <cell r="N385">
            <v>1857.3588</v>
          </cell>
        </row>
        <row r="386">
          <cell r="A386">
            <v>2032</v>
          </cell>
          <cell r="B386" t="str">
            <v>CUBA RETANGULAR DE COZINHA, AÇO INOX COM  ACAB. ALTO BRILHO DIM. 40X34X17 CM, REF.: TRAMONTINA OU EQUIVALENTE</v>
          </cell>
          <cell r="C386" t="str">
            <v>UN</v>
          </cell>
          <cell r="D386">
            <v>5</v>
          </cell>
          <cell r="E386">
            <v>0</v>
          </cell>
          <cell r="F386">
            <v>239.04</v>
          </cell>
          <cell r="G386">
            <v>239.04</v>
          </cell>
          <cell r="H386">
            <v>50.294015999999999</v>
          </cell>
          <cell r="I386">
            <v>289.33401600000002</v>
          </cell>
          <cell r="J386">
            <v>0</v>
          </cell>
          <cell r="K386">
            <v>1195.2</v>
          </cell>
          <cell r="L386">
            <v>1195.2</v>
          </cell>
          <cell r="M386">
            <v>251.47008</v>
          </cell>
          <cell r="N386">
            <v>1446.6700800000001</v>
          </cell>
        </row>
        <row r="387">
          <cell r="A387">
            <v>2033</v>
          </cell>
          <cell r="B387" t="str">
            <v>CURVA PVC LONGA 45G, DN 50 MM, PARA ESGOTO PREDIAL</v>
          </cell>
          <cell r="C387" t="str">
            <v>UN</v>
          </cell>
          <cell r="D387">
            <v>9</v>
          </cell>
          <cell r="E387">
            <v>0</v>
          </cell>
          <cell r="F387">
            <v>12.85</v>
          </cell>
          <cell r="G387">
            <v>12.85</v>
          </cell>
          <cell r="H387">
            <v>2.70364</v>
          </cell>
          <cell r="I387">
            <v>15.55364</v>
          </cell>
          <cell r="J387">
            <v>0</v>
          </cell>
          <cell r="K387">
            <v>115.64999999999999</v>
          </cell>
          <cell r="L387">
            <v>115.64999999999999</v>
          </cell>
          <cell r="M387">
            <v>24.33276</v>
          </cell>
          <cell r="N387">
            <v>139.98275999999998</v>
          </cell>
        </row>
        <row r="388">
          <cell r="A388">
            <v>2034</v>
          </cell>
          <cell r="B388" t="str">
            <v>CURVA PVC LONGA 45G, DN 75 MM, PARA ESGOTO PREDIAL</v>
          </cell>
          <cell r="C388" t="str">
            <v>UN</v>
          </cell>
          <cell r="D388">
            <v>9</v>
          </cell>
          <cell r="E388">
            <v>0</v>
          </cell>
          <cell r="F388">
            <v>42.12</v>
          </cell>
          <cell r="G388">
            <v>42.12</v>
          </cell>
          <cell r="H388">
            <v>8.8620479999999997</v>
          </cell>
          <cell r="I388">
            <v>50.982047999999999</v>
          </cell>
          <cell r="J388">
            <v>0</v>
          </cell>
          <cell r="K388">
            <v>379.08</v>
          </cell>
          <cell r="L388">
            <v>379.08</v>
          </cell>
          <cell r="M388">
            <v>79.758431999999999</v>
          </cell>
          <cell r="N388">
            <v>458.83843200000001</v>
          </cell>
        </row>
        <row r="389">
          <cell r="A389">
            <v>2035</v>
          </cell>
          <cell r="B389" t="str">
            <v>CURVA PVC LONGA 45 GRAUS, 100 MM, PARA ESGOTO PREDIAL</v>
          </cell>
          <cell r="C389" t="str">
            <v>UN</v>
          </cell>
          <cell r="D389">
            <v>9</v>
          </cell>
          <cell r="E389">
            <v>0</v>
          </cell>
          <cell r="F389">
            <v>50.87</v>
          </cell>
          <cell r="G389">
            <v>50.87</v>
          </cell>
          <cell r="H389">
            <v>10.703047999999999</v>
          </cell>
          <cell r="I389">
            <v>61.573048</v>
          </cell>
          <cell r="J389">
            <v>0</v>
          </cell>
          <cell r="K389">
            <v>457.83</v>
          </cell>
          <cell r="L389">
            <v>457.83</v>
          </cell>
          <cell r="M389">
            <v>96.327431999999988</v>
          </cell>
          <cell r="N389">
            <v>554.15743199999997</v>
          </cell>
        </row>
        <row r="390">
          <cell r="A390">
            <v>2036</v>
          </cell>
          <cell r="B390" t="str">
            <v>CURVA PVC LONGA 90 GRAUS, DN 50 MM, PARA ESGOTO PREDIAL</v>
          </cell>
          <cell r="C390" t="str">
            <v>UN</v>
          </cell>
          <cell r="D390">
            <v>9</v>
          </cell>
          <cell r="E390">
            <v>0</v>
          </cell>
          <cell r="F390">
            <v>14.52</v>
          </cell>
          <cell r="G390">
            <v>14.52</v>
          </cell>
          <cell r="H390">
            <v>3.0550079999999999</v>
          </cell>
          <cell r="I390">
            <v>17.575008</v>
          </cell>
          <cell r="J390">
            <v>0</v>
          </cell>
          <cell r="K390">
            <v>130.68</v>
          </cell>
          <cell r="L390">
            <v>130.68</v>
          </cell>
          <cell r="M390">
            <v>27.495072</v>
          </cell>
          <cell r="N390">
            <v>158.175072</v>
          </cell>
        </row>
        <row r="391">
          <cell r="A391">
            <v>2037</v>
          </cell>
          <cell r="B391" t="str">
            <v>CURVA PVC LONGA 90 GRAUS, DN 75 MM, PARA ESGOTO PREDIAL</v>
          </cell>
          <cell r="C391" t="str">
            <v>UN</v>
          </cell>
          <cell r="D391">
            <v>9</v>
          </cell>
          <cell r="E391">
            <v>0</v>
          </cell>
          <cell r="F391">
            <v>47.27</v>
          </cell>
          <cell r="G391">
            <v>47.27</v>
          </cell>
          <cell r="H391">
            <v>9.945608</v>
          </cell>
          <cell r="I391">
            <v>57.215608000000003</v>
          </cell>
          <cell r="J391">
            <v>0</v>
          </cell>
          <cell r="K391">
            <v>425.43</v>
          </cell>
          <cell r="L391">
            <v>425.43</v>
          </cell>
          <cell r="M391">
            <v>89.510471999999993</v>
          </cell>
          <cell r="N391">
            <v>514.940472</v>
          </cell>
        </row>
        <row r="392">
          <cell r="A392">
            <v>2038</v>
          </cell>
          <cell r="B392" t="str">
            <v>CURVA PVC LONGA 90 GRAUS, DN 100 MM, PARA ESGOTO PREDIAL</v>
          </cell>
          <cell r="C392" t="str">
            <v>UN</v>
          </cell>
          <cell r="D392">
            <v>9</v>
          </cell>
          <cell r="E392">
            <v>0</v>
          </cell>
          <cell r="F392">
            <v>61.87</v>
          </cell>
          <cell r="G392">
            <v>61.87</v>
          </cell>
          <cell r="H392">
            <v>13.017448</v>
          </cell>
          <cell r="I392">
            <v>74.887447999999992</v>
          </cell>
          <cell r="J392">
            <v>0</v>
          </cell>
          <cell r="K392">
            <v>556.82999999999993</v>
          </cell>
          <cell r="L392">
            <v>556.82999999999993</v>
          </cell>
          <cell r="M392">
            <v>117.157032</v>
          </cell>
          <cell r="N392">
            <v>673.98703199999989</v>
          </cell>
        </row>
        <row r="393">
          <cell r="A393">
            <v>2039</v>
          </cell>
          <cell r="B393" t="str">
            <v>DUCHA ACTIVA COM REGISTRO COM DERIVAÇÃO, LINHA TARGA , CÓD.:1984 C64, REF.: DECA OU EQUIVALENTE</v>
          </cell>
          <cell r="C393" t="str">
            <v>UN</v>
          </cell>
          <cell r="D393">
            <v>9</v>
          </cell>
          <cell r="E393">
            <v>0</v>
          </cell>
          <cell r="F393">
            <v>250</v>
          </cell>
          <cell r="G393">
            <v>250</v>
          </cell>
          <cell r="H393">
            <v>52.6</v>
          </cell>
          <cell r="I393">
            <v>302.60000000000002</v>
          </cell>
          <cell r="J393">
            <v>0</v>
          </cell>
          <cell r="K393">
            <v>2250</v>
          </cell>
          <cell r="L393">
            <v>2250</v>
          </cell>
          <cell r="M393">
            <v>473.40000000000003</v>
          </cell>
          <cell r="N393">
            <v>2723.4</v>
          </cell>
        </row>
        <row r="394">
          <cell r="A394">
            <v>2040</v>
          </cell>
          <cell r="B394" t="str">
            <v>DUCHA ACTIVA REGISTRO COM DERIVAÇÃO - DECA OU SIMILAR</v>
          </cell>
          <cell r="C394" t="str">
            <v>UN</v>
          </cell>
          <cell r="D394">
            <v>5</v>
          </cell>
          <cell r="E394">
            <v>0</v>
          </cell>
          <cell r="F394">
            <v>130</v>
          </cell>
          <cell r="G394">
            <v>130</v>
          </cell>
          <cell r="H394">
            <v>27.352</v>
          </cell>
          <cell r="I394">
            <v>157.352</v>
          </cell>
          <cell r="J394">
            <v>0</v>
          </cell>
          <cell r="K394">
            <v>650</v>
          </cell>
          <cell r="L394">
            <v>650</v>
          </cell>
          <cell r="M394">
            <v>136.76</v>
          </cell>
          <cell r="N394">
            <v>786.76</v>
          </cell>
        </row>
        <row r="395">
          <cell r="A395">
            <v>2041</v>
          </cell>
          <cell r="B395" t="str">
            <v>DUCHA HIGIENICA PLASTICA COM REGISTRO METALICO 1/2 "</v>
          </cell>
          <cell r="C395" t="str">
            <v>UN</v>
          </cell>
          <cell r="D395">
            <v>52</v>
          </cell>
          <cell r="E395">
            <v>0</v>
          </cell>
          <cell r="F395">
            <v>122.42</v>
          </cell>
          <cell r="G395">
            <v>122.42</v>
          </cell>
          <cell r="H395">
            <v>25.757168</v>
          </cell>
          <cell r="I395">
            <v>148.17716799999999</v>
          </cell>
          <cell r="J395">
            <v>0</v>
          </cell>
          <cell r="K395">
            <v>6365.84</v>
          </cell>
          <cell r="L395">
            <v>6365.84</v>
          </cell>
          <cell r="M395">
            <v>1339.372736</v>
          </cell>
          <cell r="N395">
            <v>7705.2127360000004</v>
          </cell>
        </row>
        <row r="396">
          <cell r="A396">
            <v>2042</v>
          </cell>
          <cell r="B396" t="str">
            <v>FREIO D'ÁGUA FAB.: 3P TECHNIK OU EQUIVALENTE</v>
          </cell>
          <cell r="C396" t="str">
            <v>UN</v>
          </cell>
          <cell r="D396">
            <v>5</v>
          </cell>
          <cell r="E396">
            <v>0</v>
          </cell>
          <cell r="F396">
            <v>251</v>
          </cell>
          <cell r="G396">
            <v>251</v>
          </cell>
          <cell r="H396">
            <v>52.810400000000001</v>
          </cell>
          <cell r="I396">
            <v>303.81040000000002</v>
          </cell>
          <cell r="J396">
            <v>0</v>
          </cell>
          <cell r="K396">
            <v>1255</v>
          </cell>
          <cell r="L396">
            <v>1255</v>
          </cell>
          <cell r="M396">
            <v>264.05200000000002</v>
          </cell>
          <cell r="N396">
            <v>1519.0520000000001</v>
          </cell>
        </row>
        <row r="397">
          <cell r="A397">
            <v>2043</v>
          </cell>
          <cell r="B397" t="str">
            <v>GRELHA CROMADA C/ FECHO 100MM QUADRADA</v>
          </cell>
          <cell r="C397" t="str">
            <v>UN</v>
          </cell>
          <cell r="D397">
            <v>5</v>
          </cell>
          <cell r="E397">
            <v>0</v>
          </cell>
          <cell r="F397">
            <v>20.95</v>
          </cell>
          <cell r="G397">
            <v>20.95</v>
          </cell>
          <cell r="H397">
            <v>4.4078799999999996</v>
          </cell>
          <cell r="I397">
            <v>25.357879999999998</v>
          </cell>
          <cell r="J397">
            <v>0</v>
          </cell>
          <cell r="K397">
            <v>104.75</v>
          </cell>
          <cell r="L397">
            <v>104.75</v>
          </cell>
          <cell r="M397">
            <v>22.039399999999997</v>
          </cell>
          <cell r="N397">
            <v>126.7894</v>
          </cell>
        </row>
        <row r="398">
          <cell r="A398">
            <v>2044</v>
          </cell>
          <cell r="B398" t="str">
            <v>GRELHA CROMADA C/ FECHO 150MM REDONDA</v>
          </cell>
          <cell r="C398" t="str">
            <v>UN</v>
          </cell>
          <cell r="D398">
            <v>5</v>
          </cell>
          <cell r="E398">
            <v>0</v>
          </cell>
          <cell r="F398">
            <v>29.24</v>
          </cell>
          <cell r="G398">
            <v>29.24</v>
          </cell>
          <cell r="H398">
            <v>6.1520959999999993</v>
          </cell>
          <cell r="I398">
            <v>35.392095999999995</v>
          </cell>
          <cell r="J398">
            <v>0</v>
          </cell>
          <cell r="K398">
            <v>146.19999999999999</v>
          </cell>
          <cell r="L398">
            <v>146.19999999999999</v>
          </cell>
          <cell r="M398">
            <v>30.760479999999998</v>
          </cell>
          <cell r="N398">
            <v>176.96047999999999</v>
          </cell>
        </row>
        <row r="399">
          <cell r="A399">
            <v>2045</v>
          </cell>
          <cell r="B399" t="str">
            <v>GRELHA DE RETORNO - REMANEJAMENTO</v>
          </cell>
          <cell r="C399" t="str">
            <v>UN</v>
          </cell>
          <cell r="D399">
            <v>5</v>
          </cell>
          <cell r="E399">
            <v>0</v>
          </cell>
          <cell r="F399">
            <v>60</v>
          </cell>
          <cell r="G399">
            <v>60</v>
          </cell>
          <cell r="H399">
            <v>12.624000000000001</v>
          </cell>
          <cell r="I399">
            <v>72.623999999999995</v>
          </cell>
          <cell r="J399">
            <v>0</v>
          </cell>
          <cell r="K399">
            <v>300</v>
          </cell>
          <cell r="L399">
            <v>300</v>
          </cell>
          <cell r="M399">
            <v>63.120000000000005</v>
          </cell>
          <cell r="N399">
            <v>363.12</v>
          </cell>
        </row>
        <row r="400">
          <cell r="A400">
            <v>2046</v>
          </cell>
          <cell r="B400" t="str">
            <v>GRELHA FIXA, EM PVC BRANCA, QUADRADA, 150 X 150 MM, PARA RALOS E CAIXAS</v>
          </cell>
          <cell r="C400" t="str">
            <v>UN</v>
          </cell>
          <cell r="D400">
            <v>5</v>
          </cell>
          <cell r="E400">
            <v>0</v>
          </cell>
          <cell r="F400">
            <v>11.22</v>
          </cell>
          <cell r="G400">
            <v>11.22</v>
          </cell>
          <cell r="H400">
            <v>2.3606880000000001</v>
          </cell>
          <cell r="I400">
            <v>13.580688</v>
          </cell>
          <cell r="J400">
            <v>0</v>
          </cell>
          <cell r="K400">
            <v>56.1</v>
          </cell>
          <cell r="L400">
            <v>56.1</v>
          </cell>
          <cell r="M400">
            <v>11.80344</v>
          </cell>
          <cell r="N400">
            <v>67.903440000000003</v>
          </cell>
        </row>
        <row r="401">
          <cell r="A401">
            <v>2047</v>
          </cell>
          <cell r="B401" t="str">
            <v>GRELHA FIXA, PVC CROMADA, REDONDA, 150 MM, PARA RALOS E CAIXAS</v>
          </cell>
          <cell r="C401" t="str">
            <v>UN</v>
          </cell>
          <cell r="D401">
            <v>5</v>
          </cell>
          <cell r="E401">
            <v>0</v>
          </cell>
          <cell r="F401">
            <v>29.42</v>
          </cell>
          <cell r="G401">
            <v>29.42</v>
          </cell>
          <cell r="H401">
            <v>6.1899680000000004</v>
          </cell>
          <cell r="I401">
            <v>35.609968000000002</v>
          </cell>
          <cell r="J401">
            <v>0</v>
          </cell>
          <cell r="K401">
            <v>147.10000000000002</v>
          </cell>
          <cell r="L401">
            <v>147.10000000000002</v>
          </cell>
          <cell r="M401">
            <v>30.949840000000002</v>
          </cell>
          <cell r="N401">
            <v>178.04984000000002</v>
          </cell>
        </row>
        <row r="402">
          <cell r="A402">
            <v>2048</v>
          </cell>
          <cell r="B402" t="str">
            <v xml:space="preserve">HIDROMETRO 3/4" COM ABRIGO E TAMPA T-13 (PADRÃO CONCESSIONARIA LOCAL) </v>
          </cell>
          <cell r="C402" t="str">
            <v>M</v>
          </cell>
          <cell r="D402">
            <v>5</v>
          </cell>
          <cell r="E402">
            <v>0</v>
          </cell>
          <cell r="F402">
            <v>371.36</v>
          </cell>
          <cell r="G402">
            <v>371.36</v>
          </cell>
          <cell r="H402">
            <v>78.134144000000006</v>
          </cell>
          <cell r="I402">
            <v>449.49414400000001</v>
          </cell>
          <cell r="J402">
            <v>0</v>
          </cell>
          <cell r="K402">
            <v>1856.8000000000002</v>
          </cell>
          <cell r="L402">
            <v>1856.8000000000002</v>
          </cell>
          <cell r="M402">
            <v>390.67072000000002</v>
          </cell>
          <cell r="N402">
            <v>2247.4707200000003</v>
          </cell>
        </row>
        <row r="403">
          <cell r="A403">
            <v>2049</v>
          </cell>
          <cell r="B403" t="str">
            <v>JOELHO, PVC SERIE R, 45 GRAUS, DN 40 MM, PARA ESGOTO PREDIAL</v>
          </cell>
          <cell r="C403" t="str">
            <v>UN</v>
          </cell>
          <cell r="D403">
            <v>5</v>
          </cell>
          <cell r="E403">
            <v>0</v>
          </cell>
          <cell r="F403">
            <v>4.26</v>
          </cell>
          <cell r="G403">
            <v>4.26</v>
          </cell>
          <cell r="H403">
            <v>0.89630399999999999</v>
          </cell>
          <cell r="I403">
            <v>5.1563039999999996</v>
          </cell>
          <cell r="J403">
            <v>0</v>
          </cell>
          <cell r="K403">
            <v>21.299999999999997</v>
          </cell>
          <cell r="L403">
            <v>21.299999999999997</v>
          </cell>
          <cell r="M403">
            <v>4.4815199999999997</v>
          </cell>
          <cell r="N403">
            <v>25.781519999999997</v>
          </cell>
        </row>
        <row r="404">
          <cell r="A404">
            <v>2050</v>
          </cell>
          <cell r="B404" t="str">
            <v>JOELHO, PVC SERIE R, 45 GRAUS, DN 50 MM, PARA ESGOTO PREDIAL</v>
          </cell>
          <cell r="C404" t="str">
            <v>UN</v>
          </cell>
          <cell r="D404">
            <v>5</v>
          </cell>
          <cell r="E404">
            <v>0</v>
          </cell>
          <cell r="F404">
            <v>7.12</v>
          </cell>
          <cell r="G404">
            <v>7.12</v>
          </cell>
          <cell r="H404">
            <v>1.498048</v>
          </cell>
          <cell r="I404">
            <v>8.6180479999999999</v>
          </cell>
          <cell r="J404">
            <v>0</v>
          </cell>
          <cell r="K404">
            <v>35.6</v>
          </cell>
          <cell r="L404">
            <v>35.6</v>
          </cell>
          <cell r="M404">
            <v>7.49024</v>
          </cell>
          <cell r="N404">
            <v>43.090240000000001</v>
          </cell>
        </row>
        <row r="405">
          <cell r="A405">
            <v>2051</v>
          </cell>
          <cell r="B405" t="str">
            <v>JOELHO, PVC SERIE R, 45 GRAUS, DN 75 MM, PARA ESGOTO PREDIAL</v>
          </cell>
          <cell r="C405" t="str">
            <v>UN</v>
          </cell>
          <cell r="D405">
            <v>5</v>
          </cell>
          <cell r="E405">
            <v>0</v>
          </cell>
          <cell r="F405">
            <v>18.350000000000001</v>
          </cell>
          <cell r="G405">
            <v>18.350000000000001</v>
          </cell>
          <cell r="H405">
            <v>3.8608400000000005</v>
          </cell>
          <cell r="I405">
            <v>22.210840000000001</v>
          </cell>
          <cell r="J405">
            <v>0</v>
          </cell>
          <cell r="K405">
            <v>91.75</v>
          </cell>
          <cell r="L405">
            <v>91.75</v>
          </cell>
          <cell r="M405">
            <v>19.304200000000002</v>
          </cell>
          <cell r="N405">
            <v>111.05420000000001</v>
          </cell>
        </row>
        <row r="406">
          <cell r="A406">
            <v>2052</v>
          </cell>
          <cell r="B406" t="str">
            <v>JOELHO, PVC SERIE R, 45 GRAUS, DN 100 MM, PARA ESGOTO PREDIAL</v>
          </cell>
          <cell r="C406" t="str">
            <v>UN</v>
          </cell>
          <cell r="D406">
            <v>5</v>
          </cell>
          <cell r="E406">
            <v>0</v>
          </cell>
          <cell r="F406">
            <v>21.69</v>
          </cell>
          <cell r="G406">
            <v>21.69</v>
          </cell>
          <cell r="H406">
            <v>4.5635760000000003</v>
          </cell>
          <cell r="I406">
            <v>26.253576000000002</v>
          </cell>
          <cell r="J406">
            <v>0</v>
          </cell>
          <cell r="K406">
            <v>108.45</v>
          </cell>
          <cell r="L406">
            <v>108.45</v>
          </cell>
          <cell r="M406">
            <v>22.817880000000002</v>
          </cell>
          <cell r="N406">
            <v>131.26787999999999</v>
          </cell>
        </row>
        <row r="407">
          <cell r="A407">
            <v>2053</v>
          </cell>
          <cell r="B407" t="str">
            <v>JOELHO, PVC SERIE R, 45 GRAUS, DN 150 MM, PARA ESGOTO PREDIAL</v>
          </cell>
          <cell r="C407" t="str">
            <v>UN</v>
          </cell>
          <cell r="D407">
            <v>5</v>
          </cell>
          <cell r="E407">
            <v>0</v>
          </cell>
          <cell r="F407">
            <v>78.48</v>
          </cell>
          <cell r="G407">
            <v>78.48</v>
          </cell>
          <cell r="H407">
            <v>16.512192000000002</v>
          </cell>
          <cell r="I407">
            <v>94.992192000000003</v>
          </cell>
          <cell r="J407">
            <v>0</v>
          </cell>
          <cell r="K407">
            <v>392.40000000000003</v>
          </cell>
          <cell r="L407">
            <v>392.40000000000003</v>
          </cell>
          <cell r="M407">
            <v>82.560960000000009</v>
          </cell>
          <cell r="N407">
            <v>474.96096000000006</v>
          </cell>
        </row>
        <row r="408">
          <cell r="A408">
            <v>2054</v>
          </cell>
          <cell r="B408" t="str">
            <v>JOELHO, PVC SERIE R, 90 GRAUS, DN 40 MM, PARA ESGOTO PREDIAL</v>
          </cell>
          <cell r="C408" t="str">
            <v>UN</v>
          </cell>
          <cell r="D408">
            <v>5</v>
          </cell>
          <cell r="E408">
            <v>0</v>
          </cell>
          <cell r="F408">
            <v>4.17</v>
          </cell>
          <cell r="G408">
            <v>4.17</v>
          </cell>
          <cell r="H408">
            <v>0.87736800000000004</v>
          </cell>
          <cell r="I408">
            <v>5.0473679999999996</v>
          </cell>
          <cell r="J408">
            <v>0</v>
          </cell>
          <cell r="K408">
            <v>20.85</v>
          </cell>
          <cell r="L408">
            <v>20.85</v>
          </cell>
          <cell r="M408">
            <v>4.3868400000000003</v>
          </cell>
          <cell r="N408">
            <v>25.236840000000001</v>
          </cell>
        </row>
        <row r="409">
          <cell r="A409">
            <v>2055</v>
          </cell>
          <cell r="B409" t="str">
            <v>JOELHO, PVC SERIE R, 90 GRAUS, DN 50 MM, PARA ESGOTO PREDIAL</v>
          </cell>
          <cell r="C409" t="str">
            <v>UN</v>
          </cell>
          <cell r="D409">
            <v>5</v>
          </cell>
          <cell r="E409">
            <v>0</v>
          </cell>
          <cell r="F409">
            <v>6.36</v>
          </cell>
          <cell r="G409">
            <v>6.36</v>
          </cell>
          <cell r="H409">
            <v>1.338144</v>
          </cell>
          <cell r="I409">
            <v>7.6981440000000001</v>
          </cell>
          <cell r="J409">
            <v>0</v>
          </cell>
          <cell r="K409">
            <v>31.8</v>
          </cell>
          <cell r="L409">
            <v>31.8</v>
          </cell>
          <cell r="M409">
            <v>6.6907199999999998</v>
          </cell>
          <cell r="N409">
            <v>38.490720000000003</v>
          </cell>
        </row>
        <row r="410">
          <cell r="A410">
            <v>2056</v>
          </cell>
          <cell r="B410" t="str">
            <v>JOELHO, PVC SERIE R, 90 GRAUS, DN 75 MM, PARA ESGOTO PREDIAL</v>
          </cell>
          <cell r="C410" t="str">
            <v>UN</v>
          </cell>
          <cell r="D410">
            <v>5</v>
          </cell>
          <cell r="E410">
            <v>0</v>
          </cell>
          <cell r="F410">
            <v>17.87</v>
          </cell>
          <cell r="G410">
            <v>17.87</v>
          </cell>
          <cell r="H410">
            <v>3.7598480000000003</v>
          </cell>
          <cell r="I410">
            <v>21.629848000000003</v>
          </cell>
          <cell r="J410">
            <v>0</v>
          </cell>
          <cell r="K410">
            <v>89.350000000000009</v>
          </cell>
          <cell r="L410">
            <v>89.350000000000009</v>
          </cell>
          <cell r="M410">
            <v>18.799240000000001</v>
          </cell>
          <cell r="N410">
            <v>108.14924000000001</v>
          </cell>
        </row>
        <row r="411">
          <cell r="A411">
            <v>2057</v>
          </cell>
          <cell r="B411" t="str">
            <v>JOELHO, PVC SERIE R, 90 GRAUS, DN 100 MM, PARA ESGOTO PREDIAL</v>
          </cell>
          <cell r="C411" t="str">
            <v>UN</v>
          </cell>
          <cell r="D411">
            <v>5</v>
          </cell>
          <cell r="E411">
            <v>0</v>
          </cell>
          <cell r="F411">
            <v>20.6</v>
          </cell>
          <cell r="G411">
            <v>20.6</v>
          </cell>
          <cell r="H411">
            <v>4.3342400000000003</v>
          </cell>
          <cell r="I411">
            <v>24.934240000000003</v>
          </cell>
          <cell r="J411">
            <v>0</v>
          </cell>
          <cell r="K411">
            <v>103</v>
          </cell>
          <cell r="L411">
            <v>103</v>
          </cell>
          <cell r="M411">
            <v>21.671200000000002</v>
          </cell>
          <cell r="N411">
            <v>124.6712</v>
          </cell>
        </row>
        <row r="412">
          <cell r="A412">
            <v>2058</v>
          </cell>
          <cell r="B412" t="str">
            <v>JOELHO, PVC SERIE R, 90 GRAUS, DN 150 MM, PARA ESGOTO PREDIAL</v>
          </cell>
          <cell r="C412" t="str">
            <v>UN</v>
          </cell>
          <cell r="D412">
            <v>5</v>
          </cell>
          <cell r="E412">
            <v>0</v>
          </cell>
          <cell r="F412">
            <v>81.81</v>
          </cell>
          <cell r="G412">
            <v>81.81</v>
          </cell>
          <cell r="H412">
            <v>17.212824000000001</v>
          </cell>
          <cell r="I412">
            <v>99.022824</v>
          </cell>
          <cell r="J412">
            <v>0</v>
          </cell>
          <cell r="K412">
            <v>409.05</v>
          </cell>
          <cell r="L412">
            <v>409.05</v>
          </cell>
          <cell r="M412">
            <v>86.064120000000003</v>
          </cell>
          <cell r="N412">
            <v>495.11412000000001</v>
          </cell>
        </row>
        <row r="413">
          <cell r="A413">
            <v>2059</v>
          </cell>
          <cell r="B413" t="str">
            <v>JOELHO, PVC SOLDAVEL, 45 GRAUS, 25 MM, COR MARROM, PARA AGUA FRIA PREDIAL</v>
          </cell>
          <cell r="C413" t="str">
            <v>UN</v>
          </cell>
          <cell r="D413">
            <v>5</v>
          </cell>
          <cell r="E413">
            <v>0</v>
          </cell>
          <cell r="F413">
            <v>1.58</v>
          </cell>
          <cell r="G413">
            <v>1.58</v>
          </cell>
          <cell r="H413">
            <v>0.33243200000000001</v>
          </cell>
          <cell r="I413">
            <v>1.9124320000000001</v>
          </cell>
          <cell r="J413">
            <v>0</v>
          </cell>
          <cell r="K413">
            <v>7.9</v>
          </cell>
          <cell r="L413">
            <v>7.9</v>
          </cell>
          <cell r="M413">
            <v>1.6621600000000001</v>
          </cell>
          <cell r="N413">
            <v>9.5621600000000004</v>
          </cell>
        </row>
        <row r="414">
          <cell r="A414">
            <v>2060</v>
          </cell>
          <cell r="B414" t="str">
            <v>JOELHO, PVC SOLDAVEL, 45 GRAUS, 32 MM, COR MARROM, PARA AGUA FRIA PREDIAL</v>
          </cell>
          <cell r="C414" t="str">
            <v>UN</v>
          </cell>
          <cell r="D414">
            <v>5</v>
          </cell>
          <cell r="E414">
            <v>0</v>
          </cell>
          <cell r="F414">
            <v>4.3600000000000003</v>
          </cell>
          <cell r="G414">
            <v>4.3600000000000003</v>
          </cell>
          <cell r="H414">
            <v>0.91734400000000005</v>
          </cell>
          <cell r="I414">
            <v>5.2773440000000003</v>
          </cell>
          <cell r="J414">
            <v>0</v>
          </cell>
          <cell r="K414">
            <v>21.8</v>
          </cell>
          <cell r="L414">
            <v>21.8</v>
          </cell>
          <cell r="M414">
            <v>4.5867200000000006</v>
          </cell>
          <cell r="N414">
            <v>26.38672</v>
          </cell>
        </row>
        <row r="415">
          <cell r="A415">
            <v>2061</v>
          </cell>
          <cell r="B415" t="str">
            <v>JOELHO, PVC SOLDAVEL, 45 GRAUS, 40 MM, COR MARROM, PARA AGUA FRIA PREDIAL</v>
          </cell>
          <cell r="C415" t="str">
            <v>UN</v>
          </cell>
          <cell r="D415">
            <v>5</v>
          </cell>
          <cell r="E415">
            <v>0</v>
          </cell>
          <cell r="F415">
            <v>6.27</v>
          </cell>
          <cell r="G415">
            <v>6.27</v>
          </cell>
          <cell r="H415">
            <v>1.3192079999999999</v>
          </cell>
          <cell r="I415">
            <v>7.5892079999999993</v>
          </cell>
          <cell r="J415">
            <v>0</v>
          </cell>
          <cell r="K415">
            <v>31.349999999999998</v>
          </cell>
          <cell r="L415">
            <v>31.349999999999998</v>
          </cell>
          <cell r="M415">
            <v>6.5960399999999995</v>
          </cell>
          <cell r="N415">
            <v>37.946039999999996</v>
          </cell>
        </row>
        <row r="416">
          <cell r="A416">
            <v>2062</v>
          </cell>
          <cell r="B416" t="str">
            <v>JOELHO, PVC SOLDAVEL, 45 GRAUS, 50 MM, COR MARROM, PARA AGUA FRIA PREDIAL</v>
          </cell>
          <cell r="C416" t="str">
            <v>UN</v>
          </cell>
          <cell r="D416">
            <v>5</v>
          </cell>
          <cell r="E416">
            <v>0</v>
          </cell>
          <cell r="F416">
            <v>7.88</v>
          </cell>
          <cell r="G416">
            <v>7.88</v>
          </cell>
          <cell r="H416">
            <v>1.6579520000000001</v>
          </cell>
          <cell r="I416">
            <v>9.5379520000000007</v>
          </cell>
          <cell r="J416">
            <v>0</v>
          </cell>
          <cell r="K416">
            <v>39.4</v>
          </cell>
          <cell r="L416">
            <v>39.4</v>
          </cell>
          <cell r="M416">
            <v>8.2897600000000011</v>
          </cell>
          <cell r="N416">
            <v>47.68976</v>
          </cell>
        </row>
        <row r="417">
          <cell r="A417">
            <v>2063</v>
          </cell>
          <cell r="B417" t="str">
            <v>JOELHO, PVC SOLDAVEL, 45 GRAUS, 60 MM, COR MARROM, PARA AGUA FRIA PREDIAL</v>
          </cell>
          <cell r="C417" t="str">
            <v>UN</v>
          </cell>
          <cell r="D417">
            <v>5</v>
          </cell>
          <cell r="E417">
            <v>0</v>
          </cell>
          <cell r="F417">
            <v>28.62</v>
          </cell>
          <cell r="G417">
            <v>28.62</v>
          </cell>
          <cell r="H417">
            <v>6.0216479999999999</v>
          </cell>
          <cell r="I417">
            <v>34.641648000000004</v>
          </cell>
          <cell r="J417">
            <v>0</v>
          </cell>
          <cell r="K417">
            <v>143.1</v>
          </cell>
          <cell r="L417">
            <v>143.1</v>
          </cell>
          <cell r="M417">
            <v>30.108239999999999</v>
          </cell>
          <cell r="N417">
            <v>173.20823999999999</v>
          </cell>
        </row>
        <row r="418">
          <cell r="A418">
            <v>2064</v>
          </cell>
          <cell r="B418" t="str">
            <v>JOELHO PVC, SOLDAVEL, 90 GRAUS, 25 MM, COR MARROM, PARA AGUA FRIA PREDIAL</v>
          </cell>
          <cell r="C418" t="str">
            <v>UN</v>
          </cell>
          <cell r="D418">
            <v>5</v>
          </cell>
          <cell r="E418">
            <v>0</v>
          </cell>
          <cell r="F418">
            <v>0.76</v>
          </cell>
          <cell r="G418">
            <v>0.76</v>
          </cell>
          <cell r="H418">
            <v>0.15990400000000002</v>
          </cell>
          <cell r="I418">
            <v>0.91990400000000005</v>
          </cell>
          <cell r="J418">
            <v>0</v>
          </cell>
          <cell r="K418">
            <v>3.8</v>
          </cell>
          <cell r="L418">
            <v>3.8</v>
          </cell>
          <cell r="M418">
            <v>0.79952000000000012</v>
          </cell>
          <cell r="N418">
            <v>4.5995200000000001</v>
          </cell>
        </row>
        <row r="419">
          <cell r="A419">
            <v>2065</v>
          </cell>
          <cell r="B419" t="str">
            <v>JOELHO PVC, SOLDAVEL, 90 GRAUS, 32 MM, COR MARROM, PARA AGUA FRIA PREDIAL</v>
          </cell>
          <cell r="C419" t="str">
            <v>UN</v>
          </cell>
          <cell r="D419">
            <v>5</v>
          </cell>
          <cell r="E419">
            <v>0</v>
          </cell>
          <cell r="F419">
            <v>2.5499999999999998</v>
          </cell>
          <cell r="G419">
            <v>2.5499999999999998</v>
          </cell>
          <cell r="H419">
            <v>0.53652</v>
          </cell>
          <cell r="I419">
            <v>3.0865199999999997</v>
          </cell>
          <cell r="J419">
            <v>0</v>
          </cell>
          <cell r="K419">
            <v>12.75</v>
          </cell>
          <cell r="L419">
            <v>12.75</v>
          </cell>
          <cell r="M419">
            <v>2.6825999999999999</v>
          </cell>
          <cell r="N419">
            <v>15.432600000000001</v>
          </cell>
        </row>
        <row r="420">
          <cell r="A420">
            <v>2066</v>
          </cell>
          <cell r="B420" t="str">
            <v>JOELHO PVC, SOLDAVEL, 90 GRAUS, 40 MM, COR MARROM, PARA AGUA FRIA PREDIAL</v>
          </cell>
          <cell r="C420" t="str">
            <v>UN</v>
          </cell>
          <cell r="D420">
            <v>5</v>
          </cell>
          <cell r="E420">
            <v>0</v>
          </cell>
          <cell r="F420">
            <v>6.21</v>
          </cell>
          <cell r="G420">
            <v>6.21</v>
          </cell>
          <cell r="H420">
            <v>1.306584</v>
          </cell>
          <cell r="I420">
            <v>7.5165839999999999</v>
          </cell>
          <cell r="J420">
            <v>0</v>
          </cell>
          <cell r="K420">
            <v>31.05</v>
          </cell>
          <cell r="L420">
            <v>31.05</v>
          </cell>
          <cell r="M420">
            <v>6.5329199999999998</v>
          </cell>
          <cell r="N420">
            <v>37.582920000000001</v>
          </cell>
        </row>
        <row r="421">
          <cell r="A421">
            <v>2067</v>
          </cell>
          <cell r="B421" t="str">
            <v>JOELHO PVC, SOLDAVEL, 90 GRAUS, 50 MM, COR MARROM, PARA AGUA FRIA PREDIAL</v>
          </cell>
          <cell r="C421" t="str">
            <v>UN</v>
          </cell>
          <cell r="D421">
            <v>5</v>
          </cell>
          <cell r="E421">
            <v>0</v>
          </cell>
          <cell r="F421">
            <v>5.25</v>
          </cell>
          <cell r="G421">
            <v>5.25</v>
          </cell>
          <cell r="H421">
            <v>1.1046</v>
          </cell>
          <cell r="I421">
            <v>6.3545999999999996</v>
          </cell>
          <cell r="J421">
            <v>0</v>
          </cell>
          <cell r="K421">
            <v>26.25</v>
          </cell>
          <cell r="L421">
            <v>26.25</v>
          </cell>
          <cell r="M421">
            <v>5.5229999999999997</v>
          </cell>
          <cell r="N421">
            <v>31.773</v>
          </cell>
        </row>
        <row r="422">
          <cell r="A422">
            <v>2068</v>
          </cell>
          <cell r="B422" t="str">
            <v>JOELHO PVC, SOLDAVEL, 90 GRAUS, 60 MM, COR MARROM, PARA AGUA FRIA PREDIAL</v>
          </cell>
          <cell r="C422" t="str">
            <v>UN</v>
          </cell>
          <cell r="D422">
            <v>5</v>
          </cell>
          <cell r="E422">
            <v>0</v>
          </cell>
          <cell r="F422">
            <v>30.46</v>
          </cell>
          <cell r="G422">
            <v>30.46</v>
          </cell>
          <cell r="H422">
            <v>6.4087840000000007</v>
          </cell>
          <cell r="I422">
            <v>36.868784000000005</v>
          </cell>
          <cell r="J422">
            <v>0</v>
          </cell>
          <cell r="K422">
            <v>152.30000000000001</v>
          </cell>
          <cell r="L422">
            <v>152.30000000000001</v>
          </cell>
          <cell r="M422">
            <v>32.04392</v>
          </cell>
          <cell r="N422">
            <v>184.34392000000003</v>
          </cell>
        </row>
        <row r="423">
          <cell r="A423">
            <v>2069</v>
          </cell>
          <cell r="B423" t="str">
            <v>JOELHO PVC, SOLDAVEL COM ROSCA, 90 GRAUS, 25 MM X 3/4", COR MARROM, PARA AGUA FRIA PREDIAL</v>
          </cell>
          <cell r="C423" t="str">
            <v>UN</v>
          </cell>
          <cell r="D423">
            <v>5</v>
          </cell>
          <cell r="E423">
            <v>0</v>
          </cell>
          <cell r="F423">
            <v>2.5499999999999998</v>
          </cell>
          <cell r="G423">
            <v>2.5499999999999998</v>
          </cell>
          <cell r="H423">
            <v>0.53652</v>
          </cell>
          <cell r="I423">
            <v>3.0865199999999997</v>
          </cell>
          <cell r="J423">
            <v>0</v>
          </cell>
          <cell r="K423">
            <v>12.75</v>
          </cell>
          <cell r="L423">
            <v>12.75</v>
          </cell>
          <cell r="M423">
            <v>2.6825999999999999</v>
          </cell>
          <cell r="N423">
            <v>15.432600000000001</v>
          </cell>
        </row>
        <row r="424">
          <cell r="A424">
            <v>2070</v>
          </cell>
          <cell r="B424" t="str">
            <v>JOELHO PVC, SOLDAVEL, COM BUCHA DE LATAO, 90 GRAUS, 32 MM X 3/4", PARA AGUA FRIA PREDIAL</v>
          </cell>
          <cell r="C424" t="str">
            <v>UN</v>
          </cell>
          <cell r="D424">
            <v>5</v>
          </cell>
          <cell r="E424">
            <v>0</v>
          </cell>
          <cell r="F424">
            <v>19.600000000000001</v>
          </cell>
          <cell r="G424">
            <v>19.600000000000001</v>
          </cell>
          <cell r="H424">
            <v>4.1238400000000004</v>
          </cell>
          <cell r="I424">
            <v>23.723840000000003</v>
          </cell>
          <cell r="J424">
            <v>0</v>
          </cell>
          <cell r="K424">
            <v>98</v>
          </cell>
          <cell r="L424">
            <v>98</v>
          </cell>
          <cell r="M424">
            <v>20.619200000000003</v>
          </cell>
          <cell r="N424">
            <v>118.61920000000001</v>
          </cell>
        </row>
        <row r="425">
          <cell r="A425">
            <v>2071</v>
          </cell>
          <cell r="B425" t="str">
            <v>JOELHO DE REDUCAO, PVC SOLDAVEL, 90 GRAUS, 25 MM X 20 MM, COR MARROM, PARA AGUA FRIA PREDIAL</v>
          </cell>
          <cell r="C425" t="str">
            <v>UN</v>
          </cell>
          <cell r="D425">
            <v>5</v>
          </cell>
          <cell r="E425">
            <v>0</v>
          </cell>
          <cell r="F425">
            <v>2.88</v>
          </cell>
          <cell r="G425">
            <v>2.88</v>
          </cell>
          <cell r="H425">
            <v>0.60595199999999994</v>
          </cell>
          <cell r="I425">
            <v>3.4859519999999997</v>
          </cell>
          <cell r="J425">
            <v>0</v>
          </cell>
          <cell r="K425">
            <v>14.399999999999999</v>
          </cell>
          <cell r="L425">
            <v>14.399999999999999</v>
          </cell>
          <cell r="M425">
            <v>3.0297599999999996</v>
          </cell>
          <cell r="N425">
            <v>17.429759999999998</v>
          </cell>
        </row>
        <row r="426">
          <cell r="A426">
            <v>2072</v>
          </cell>
          <cell r="B426" t="str">
            <v>JUNCAO DE REDUCAO INVERTIDA, PVC SOLDAVEL, 100 X 75 MM, SERIE NORMAL PARA ESGOTO PREDIAL</v>
          </cell>
          <cell r="C426" t="str">
            <v>UN</v>
          </cell>
          <cell r="D426">
            <v>5</v>
          </cell>
          <cell r="E426">
            <v>0</v>
          </cell>
          <cell r="F426">
            <v>23.56</v>
          </cell>
          <cell r="G426">
            <v>23.56</v>
          </cell>
          <cell r="H426">
            <v>4.9570239999999997</v>
          </cell>
          <cell r="I426">
            <v>28.517023999999999</v>
          </cell>
          <cell r="J426">
            <v>0</v>
          </cell>
          <cell r="K426">
            <v>117.8</v>
          </cell>
          <cell r="L426">
            <v>117.8</v>
          </cell>
          <cell r="M426">
            <v>24.785119999999999</v>
          </cell>
          <cell r="N426">
            <v>142.58511999999999</v>
          </cell>
        </row>
        <row r="427">
          <cell r="A427">
            <v>2073</v>
          </cell>
          <cell r="B427" t="str">
            <v>JUNCAO DE REDUCAO INVERTIDA, PVC SOLDAVEL, 75 X 50 MM, SERIE NORMAL PARA ESGOTO PREDIAL</v>
          </cell>
          <cell r="C427" t="str">
            <v>UN</v>
          </cell>
          <cell r="D427">
            <v>5</v>
          </cell>
          <cell r="E427">
            <v>0</v>
          </cell>
          <cell r="F427">
            <v>14.47</v>
          </cell>
          <cell r="G427">
            <v>14.47</v>
          </cell>
          <cell r="H427">
            <v>3.0444880000000003</v>
          </cell>
          <cell r="I427">
            <v>17.514488</v>
          </cell>
          <cell r="J427">
            <v>0</v>
          </cell>
          <cell r="K427">
            <v>72.350000000000009</v>
          </cell>
          <cell r="L427">
            <v>72.350000000000009</v>
          </cell>
          <cell r="M427">
            <v>15.222440000000002</v>
          </cell>
          <cell r="N427">
            <v>87.572440000000014</v>
          </cell>
        </row>
        <row r="428">
          <cell r="A428">
            <v>2074</v>
          </cell>
          <cell r="B428" t="str">
            <v>JUNCAO SIMPLES, PVC, 45 GRAUS, DN 100 X 100 MM, SERIE NORMAL PARA ESGOTO PREDIAL</v>
          </cell>
          <cell r="C428" t="str">
            <v>UN</v>
          </cell>
          <cell r="D428">
            <v>5</v>
          </cell>
          <cell r="E428">
            <v>0</v>
          </cell>
          <cell r="F428">
            <v>25.5</v>
          </cell>
          <cell r="G428">
            <v>25.5</v>
          </cell>
          <cell r="H428">
            <v>5.3651999999999997</v>
          </cell>
          <cell r="I428">
            <v>30.865200000000002</v>
          </cell>
          <cell r="J428">
            <v>0</v>
          </cell>
          <cell r="K428">
            <v>127.5</v>
          </cell>
          <cell r="L428">
            <v>127.5</v>
          </cell>
          <cell r="M428">
            <v>26.826000000000001</v>
          </cell>
          <cell r="N428">
            <v>154.32599999999999</v>
          </cell>
        </row>
        <row r="429">
          <cell r="A429">
            <v>2075</v>
          </cell>
          <cell r="B429" t="str">
            <v>JUNCAO SIMPLES, PVC, 45 GRAUS, DN 50 X 50 MM, SERIE NORMAL PARA ESGOTO PREDIAL</v>
          </cell>
          <cell r="C429" t="str">
            <v>UN</v>
          </cell>
          <cell r="D429">
            <v>5</v>
          </cell>
          <cell r="E429">
            <v>0</v>
          </cell>
          <cell r="F429">
            <v>10.46</v>
          </cell>
          <cell r="G429">
            <v>10.46</v>
          </cell>
          <cell r="H429">
            <v>2.2007840000000001</v>
          </cell>
          <cell r="I429">
            <v>12.660784000000001</v>
          </cell>
          <cell r="J429">
            <v>0</v>
          </cell>
          <cell r="K429">
            <v>52.300000000000004</v>
          </cell>
          <cell r="L429">
            <v>52.300000000000004</v>
          </cell>
          <cell r="M429">
            <v>11.003920000000001</v>
          </cell>
          <cell r="N429">
            <v>63.303920000000005</v>
          </cell>
        </row>
        <row r="430">
          <cell r="A430">
            <v>2076</v>
          </cell>
          <cell r="B430" t="str">
            <v>JUNCAO SIMPLES, PVC, 45 GRAUS, DN 75 X 75 MM, SERIE NORMAL PARA ESGOTO PREDIAL</v>
          </cell>
          <cell r="C430" t="str">
            <v>UN</v>
          </cell>
          <cell r="D430">
            <v>5</v>
          </cell>
          <cell r="E430">
            <v>0</v>
          </cell>
          <cell r="F430">
            <v>19.82</v>
          </cell>
          <cell r="G430">
            <v>19.82</v>
          </cell>
          <cell r="H430">
            <v>4.1701280000000001</v>
          </cell>
          <cell r="I430">
            <v>23.990127999999999</v>
          </cell>
          <cell r="J430">
            <v>0</v>
          </cell>
          <cell r="K430">
            <v>99.1</v>
          </cell>
          <cell r="L430">
            <v>99.1</v>
          </cell>
          <cell r="M430">
            <v>20.850639999999999</v>
          </cell>
          <cell r="N430">
            <v>119.95063999999999</v>
          </cell>
        </row>
        <row r="431">
          <cell r="A431">
            <v>2077</v>
          </cell>
          <cell r="B431" t="str">
            <v>LAVATORIO DE LOUCA BRANCA, SUSPENSO (SEM COLUNA), DIMENSOES *40 X 30* CM</v>
          </cell>
          <cell r="C431" t="str">
            <v>UN</v>
          </cell>
          <cell r="D431">
            <v>5</v>
          </cell>
          <cell r="E431">
            <v>0</v>
          </cell>
          <cell r="F431">
            <v>99.15</v>
          </cell>
          <cell r="G431">
            <v>99.15</v>
          </cell>
          <cell r="H431">
            <v>20.861160000000002</v>
          </cell>
          <cell r="I431">
            <v>120.01116</v>
          </cell>
          <cell r="J431">
            <v>0</v>
          </cell>
          <cell r="K431">
            <v>495.75</v>
          </cell>
          <cell r="L431">
            <v>495.75</v>
          </cell>
          <cell r="M431">
            <v>104.3058</v>
          </cell>
          <cell r="N431">
            <v>600.05579999999998</v>
          </cell>
        </row>
        <row r="432">
          <cell r="A432">
            <v>2078</v>
          </cell>
          <cell r="B432" t="str">
            <v>LIGAÇÃO FLEXIVEL 30 CM (METALICO) - DECA</v>
          </cell>
          <cell r="C432" t="str">
            <v>UN</v>
          </cell>
          <cell r="D432">
            <v>5</v>
          </cell>
          <cell r="E432">
            <v>0</v>
          </cell>
          <cell r="F432">
            <v>26.67</v>
          </cell>
          <cell r="G432">
            <v>26.67</v>
          </cell>
          <cell r="H432">
            <v>5.6113680000000006</v>
          </cell>
          <cell r="I432">
            <v>32.281368000000001</v>
          </cell>
          <cell r="J432">
            <v>0</v>
          </cell>
          <cell r="K432">
            <v>133.35000000000002</v>
          </cell>
          <cell r="L432">
            <v>133.35000000000002</v>
          </cell>
          <cell r="M432">
            <v>28.056840000000001</v>
          </cell>
          <cell r="N432">
            <v>161.40684000000002</v>
          </cell>
        </row>
        <row r="433">
          <cell r="A433">
            <v>2079</v>
          </cell>
          <cell r="B433" t="str">
            <v>LIGAÇÃO FLEXÍVEL, COMPRIMENTO 30CM, CÓD.: 4606C, REF.: DECA OU EQUIVALENTE</v>
          </cell>
          <cell r="C433" t="str">
            <v>UN</v>
          </cell>
          <cell r="D433">
            <v>5</v>
          </cell>
          <cell r="E433">
            <v>0</v>
          </cell>
          <cell r="F433">
            <v>26.67</v>
          </cell>
          <cell r="G433">
            <v>26.67</v>
          </cell>
          <cell r="H433">
            <v>5.6113680000000006</v>
          </cell>
          <cell r="I433">
            <v>32.281368000000001</v>
          </cell>
          <cell r="J433">
            <v>0</v>
          </cell>
          <cell r="K433">
            <v>133.35000000000002</v>
          </cell>
          <cell r="L433">
            <v>133.35000000000002</v>
          </cell>
          <cell r="M433">
            <v>28.056840000000001</v>
          </cell>
          <cell r="N433">
            <v>161.40684000000002</v>
          </cell>
        </row>
        <row r="434">
          <cell r="A434">
            <v>2080</v>
          </cell>
          <cell r="B434" t="str">
            <v>LUVA CORRER PVC P/ ESG PREDIAL DN  40 MM</v>
          </cell>
          <cell r="C434" t="str">
            <v>UN</v>
          </cell>
          <cell r="D434">
            <v>5</v>
          </cell>
          <cell r="E434">
            <v>0</v>
          </cell>
          <cell r="F434">
            <v>26.8</v>
          </cell>
          <cell r="G434">
            <v>26.8</v>
          </cell>
          <cell r="H434">
            <v>5.6387200000000002</v>
          </cell>
          <cell r="I434">
            <v>32.438720000000004</v>
          </cell>
          <cell r="J434">
            <v>0</v>
          </cell>
          <cell r="K434">
            <v>134</v>
          </cell>
          <cell r="L434">
            <v>134</v>
          </cell>
          <cell r="M434">
            <v>28.1936</v>
          </cell>
          <cell r="N434">
            <v>162.1936</v>
          </cell>
        </row>
        <row r="435">
          <cell r="A435">
            <v>2081</v>
          </cell>
          <cell r="B435" t="str">
            <v>LUVA DE CORRER, PVC, DN 50 MM, PARA ESGOTO PREDIAL</v>
          </cell>
          <cell r="C435" t="str">
            <v>UN</v>
          </cell>
          <cell r="D435">
            <v>5</v>
          </cell>
          <cell r="E435">
            <v>0</v>
          </cell>
          <cell r="F435">
            <v>11.94</v>
          </cell>
          <cell r="G435">
            <v>11.94</v>
          </cell>
          <cell r="H435">
            <v>2.5121759999999997</v>
          </cell>
          <cell r="I435">
            <v>14.452176</v>
          </cell>
          <cell r="J435">
            <v>0</v>
          </cell>
          <cell r="K435">
            <v>59.699999999999996</v>
          </cell>
          <cell r="L435">
            <v>59.699999999999996</v>
          </cell>
          <cell r="M435">
            <v>12.560879999999999</v>
          </cell>
          <cell r="N435">
            <v>72.26088</v>
          </cell>
        </row>
        <row r="436">
          <cell r="A436">
            <v>2082</v>
          </cell>
          <cell r="B436" t="str">
            <v>LUVA DE CORRER, PVC, DN 75 MM, PARA ESGOTO PREDIAL</v>
          </cell>
          <cell r="C436" t="str">
            <v>UN</v>
          </cell>
          <cell r="D436">
            <v>5</v>
          </cell>
          <cell r="E436">
            <v>0</v>
          </cell>
          <cell r="F436">
            <v>13.26</v>
          </cell>
          <cell r="G436">
            <v>13.26</v>
          </cell>
          <cell r="H436">
            <v>2.7899039999999999</v>
          </cell>
          <cell r="I436">
            <v>16.049903999999998</v>
          </cell>
          <cell r="J436">
            <v>0</v>
          </cell>
          <cell r="K436">
            <v>66.3</v>
          </cell>
          <cell r="L436">
            <v>66.3</v>
          </cell>
          <cell r="M436">
            <v>13.94952</v>
          </cell>
          <cell r="N436">
            <v>80.24951999999999</v>
          </cell>
        </row>
        <row r="437">
          <cell r="A437">
            <v>2083</v>
          </cell>
          <cell r="B437" t="str">
            <v>LUVA DE CORRER, PVC, DN 100 MM, PARA ESGOTO PREDIAL</v>
          </cell>
          <cell r="C437" t="str">
            <v>UN</v>
          </cell>
          <cell r="D437">
            <v>5</v>
          </cell>
          <cell r="E437">
            <v>0</v>
          </cell>
          <cell r="F437">
            <v>19.579999999999998</v>
          </cell>
          <cell r="G437">
            <v>19.579999999999998</v>
          </cell>
          <cell r="H437">
            <v>4.1196319999999993</v>
          </cell>
          <cell r="I437">
            <v>23.699631999999998</v>
          </cell>
          <cell r="J437">
            <v>0</v>
          </cell>
          <cell r="K437">
            <v>97.899999999999991</v>
          </cell>
          <cell r="L437">
            <v>97.899999999999991</v>
          </cell>
          <cell r="M437">
            <v>20.598159999999996</v>
          </cell>
          <cell r="N437">
            <v>118.49815999999998</v>
          </cell>
        </row>
        <row r="438">
          <cell r="A438">
            <v>2084</v>
          </cell>
          <cell r="B438" t="str">
            <v>LUVA CORRER PVC P/ ESG PREDIAL DN 150 MM</v>
          </cell>
          <cell r="C438" t="str">
            <v>UN</v>
          </cell>
          <cell r="D438">
            <v>5</v>
          </cell>
          <cell r="E438">
            <v>0</v>
          </cell>
          <cell r="F438">
            <v>42.1</v>
          </cell>
          <cell r="G438">
            <v>42.1</v>
          </cell>
          <cell r="H438">
            <v>8.8578400000000013</v>
          </cell>
          <cell r="I438">
            <v>50.957840000000004</v>
          </cell>
          <cell r="J438">
            <v>0</v>
          </cell>
          <cell r="K438">
            <v>210.5</v>
          </cell>
          <cell r="L438">
            <v>210.5</v>
          </cell>
          <cell r="M438">
            <v>44.289200000000008</v>
          </cell>
          <cell r="N438">
            <v>254.78919999999999</v>
          </cell>
        </row>
        <row r="439">
          <cell r="A439">
            <v>2085</v>
          </cell>
          <cell r="B439" t="str">
            <v>LUVA DE CORRER PARA TUBO SOLDAVEL, PVC, 25 MM, PARA AGUA FRIA PREDIAL</v>
          </cell>
          <cell r="C439" t="str">
            <v>UN</v>
          </cell>
          <cell r="D439">
            <v>5</v>
          </cell>
          <cell r="E439">
            <v>0</v>
          </cell>
          <cell r="F439">
            <v>12.99</v>
          </cell>
          <cell r="G439">
            <v>12.99</v>
          </cell>
          <cell r="H439">
            <v>2.7330960000000002</v>
          </cell>
          <cell r="I439">
            <v>15.723096</v>
          </cell>
          <cell r="J439">
            <v>0</v>
          </cell>
          <cell r="K439">
            <v>64.95</v>
          </cell>
          <cell r="L439">
            <v>64.95</v>
          </cell>
          <cell r="M439">
            <v>13.665480000000001</v>
          </cell>
          <cell r="N439">
            <v>78.615480000000005</v>
          </cell>
        </row>
        <row r="440">
          <cell r="A440">
            <v>2086</v>
          </cell>
          <cell r="B440" t="str">
            <v>LUVA CORRER PVC SOLD P/AGUA FRIA PREDIAL 32 MM</v>
          </cell>
          <cell r="C440" t="str">
            <v>UN</v>
          </cell>
          <cell r="D440">
            <v>5</v>
          </cell>
          <cell r="E440">
            <v>0</v>
          </cell>
          <cell r="F440">
            <v>11.67</v>
          </cell>
          <cell r="G440">
            <v>11.67</v>
          </cell>
          <cell r="H440">
            <v>2.455368</v>
          </cell>
          <cell r="I440">
            <v>14.125368</v>
          </cell>
          <cell r="J440">
            <v>0</v>
          </cell>
          <cell r="K440">
            <v>58.35</v>
          </cell>
          <cell r="L440">
            <v>58.35</v>
          </cell>
          <cell r="M440">
            <v>12.27684</v>
          </cell>
          <cell r="N440">
            <v>70.626840000000001</v>
          </cell>
        </row>
        <row r="441">
          <cell r="A441">
            <v>2087</v>
          </cell>
          <cell r="B441" t="str">
            <v>LUVA CORRER PVC SOLD P/AGUA FRIA PREDIAL 40 MM</v>
          </cell>
          <cell r="C441" t="str">
            <v>UN</v>
          </cell>
          <cell r="D441">
            <v>5</v>
          </cell>
          <cell r="E441">
            <v>0</v>
          </cell>
          <cell r="F441">
            <v>7.99</v>
          </cell>
          <cell r="G441">
            <v>7.99</v>
          </cell>
          <cell r="H441">
            <v>1.6810960000000001</v>
          </cell>
          <cell r="I441">
            <v>9.6710960000000004</v>
          </cell>
          <cell r="J441">
            <v>0</v>
          </cell>
          <cell r="K441">
            <v>39.950000000000003</v>
          </cell>
          <cell r="L441">
            <v>39.950000000000003</v>
          </cell>
          <cell r="M441">
            <v>8.4054800000000007</v>
          </cell>
          <cell r="N441">
            <v>48.35548</v>
          </cell>
        </row>
        <row r="442">
          <cell r="A442">
            <v>2088</v>
          </cell>
          <cell r="B442" t="str">
            <v>LUVA DE CORRER PARA TUBO SOLDAVEL, PVC, 50 MM, PARA AGUA FRIA PREDIAL</v>
          </cell>
          <cell r="C442" t="str">
            <v>UN</v>
          </cell>
          <cell r="D442">
            <v>5</v>
          </cell>
          <cell r="E442">
            <v>0</v>
          </cell>
          <cell r="F442">
            <v>30.05</v>
          </cell>
          <cell r="G442">
            <v>30.05</v>
          </cell>
          <cell r="H442">
            <v>6.3225199999999999</v>
          </cell>
          <cell r="I442">
            <v>36.372520000000002</v>
          </cell>
          <cell r="J442">
            <v>0</v>
          </cell>
          <cell r="K442">
            <v>150.25</v>
          </cell>
          <cell r="L442">
            <v>150.25</v>
          </cell>
          <cell r="M442">
            <v>31.6126</v>
          </cell>
          <cell r="N442">
            <v>181.86259999999999</v>
          </cell>
        </row>
        <row r="443">
          <cell r="A443">
            <v>2089</v>
          </cell>
          <cell r="B443" t="str">
            <v>LUVA CORRER PVC SOLD P/AGUA FRIA PREDIAL 60 MM</v>
          </cell>
          <cell r="C443" t="str">
            <v>UN</v>
          </cell>
          <cell r="D443">
            <v>5</v>
          </cell>
          <cell r="E443">
            <v>0</v>
          </cell>
          <cell r="F443">
            <v>20.88</v>
          </cell>
          <cell r="G443">
            <v>20.88</v>
          </cell>
          <cell r="H443">
            <v>4.3931519999999997</v>
          </cell>
          <cell r="I443">
            <v>25.273152</v>
          </cell>
          <cell r="J443">
            <v>0</v>
          </cell>
          <cell r="K443">
            <v>104.39999999999999</v>
          </cell>
          <cell r="L443">
            <v>104.39999999999999</v>
          </cell>
          <cell r="M443">
            <v>21.96576</v>
          </cell>
          <cell r="N443">
            <v>126.36575999999999</v>
          </cell>
        </row>
        <row r="444">
          <cell r="A444">
            <v>2090</v>
          </cell>
          <cell r="B444" t="str">
            <v>LUVA DE FERRO GALVANIZADO, COM ROSCA BSP, DE 1"</v>
          </cell>
          <cell r="C444" t="str">
            <v>UN</v>
          </cell>
          <cell r="D444">
            <v>5</v>
          </cell>
          <cell r="E444">
            <v>0</v>
          </cell>
          <cell r="F444">
            <v>14.96</v>
          </cell>
          <cell r="G444">
            <v>14.96</v>
          </cell>
          <cell r="H444">
            <v>3.1475840000000002</v>
          </cell>
          <cell r="I444">
            <v>18.107584000000003</v>
          </cell>
          <cell r="J444">
            <v>0</v>
          </cell>
          <cell r="K444">
            <v>74.800000000000011</v>
          </cell>
          <cell r="L444">
            <v>74.800000000000011</v>
          </cell>
          <cell r="M444">
            <v>15.737920000000001</v>
          </cell>
          <cell r="N444">
            <v>90.537920000000014</v>
          </cell>
        </row>
        <row r="445">
          <cell r="A445">
            <v>2091</v>
          </cell>
          <cell r="B445" t="str">
            <v>LUVA DE FERRO GALVANIZADO, COM ROSCA BSP, DE 2"</v>
          </cell>
          <cell r="C445" t="str">
            <v>UN</v>
          </cell>
          <cell r="D445">
            <v>5</v>
          </cell>
          <cell r="E445">
            <v>0</v>
          </cell>
          <cell r="F445">
            <v>39.21</v>
          </cell>
          <cell r="G445">
            <v>39.21</v>
          </cell>
          <cell r="H445">
            <v>8.249784</v>
          </cell>
          <cell r="I445">
            <v>47.459783999999999</v>
          </cell>
          <cell r="J445">
            <v>0</v>
          </cell>
          <cell r="K445">
            <v>196.05</v>
          </cell>
          <cell r="L445">
            <v>196.05</v>
          </cell>
          <cell r="M445">
            <v>41.248919999999998</v>
          </cell>
          <cell r="N445">
            <v>237.29892000000001</v>
          </cell>
        </row>
        <row r="446">
          <cell r="A446">
            <v>2092</v>
          </cell>
          <cell r="B446" t="str">
            <v>LUVA PVC SOLDAVEL, 25 MM, PARA AGUA FRIA PREDIAL</v>
          </cell>
          <cell r="C446" t="str">
            <v>UN</v>
          </cell>
          <cell r="D446">
            <v>5</v>
          </cell>
          <cell r="E446">
            <v>0</v>
          </cell>
          <cell r="F446">
            <v>0.86</v>
          </cell>
          <cell r="G446">
            <v>0.86</v>
          </cell>
          <cell r="H446">
            <v>0.18094399999999999</v>
          </cell>
          <cell r="I446">
            <v>1.0409440000000001</v>
          </cell>
          <cell r="J446">
            <v>0</v>
          </cell>
          <cell r="K446">
            <v>4.3</v>
          </cell>
          <cell r="L446">
            <v>4.3</v>
          </cell>
          <cell r="M446">
            <v>0.90471999999999997</v>
          </cell>
          <cell r="N446">
            <v>5.20472</v>
          </cell>
        </row>
        <row r="447">
          <cell r="A447">
            <v>2093</v>
          </cell>
          <cell r="B447" t="str">
            <v>LUVA PVC SOLDAVEL, 32 MM, PARA AGUA FRIA PREDIAL</v>
          </cell>
          <cell r="C447" t="str">
            <v>UN</v>
          </cell>
          <cell r="D447">
            <v>5</v>
          </cell>
          <cell r="E447">
            <v>0</v>
          </cell>
          <cell r="F447">
            <v>2.1</v>
          </cell>
          <cell r="G447">
            <v>2.1</v>
          </cell>
          <cell r="H447">
            <v>0.44184000000000001</v>
          </cell>
          <cell r="I447">
            <v>2.5418400000000001</v>
          </cell>
          <cell r="J447">
            <v>0</v>
          </cell>
          <cell r="K447">
            <v>10.5</v>
          </cell>
          <cell r="L447">
            <v>10.5</v>
          </cell>
          <cell r="M447">
            <v>2.2092000000000001</v>
          </cell>
          <cell r="N447">
            <v>12.709199999999999</v>
          </cell>
        </row>
        <row r="448">
          <cell r="A448">
            <v>2094</v>
          </cell>
          <cell r="B448" t="str">
            <v>LUVA PVC SOLDAVEL, 40 MM, PARA AGUA FRIA PREDIAL</v>
          </cell>
          <cell r="C448" t="str">
            <v>UN</v>
          </cell>
          <cell r="D448">
            <v>5</v>
          </cell>
          <cell r="E448">
            <v>0</v>
          </cell>
          <cell r="F448">
            <v>4.4800000000000004</v>
          </cell>
          <cell r="G448">
            <v>4.4800000000000004</v>
          </cell>
          <cell r="H448">
            <v>0.9425920000000001</v>
          </cell>
          <cell r="I448">
            <v>5.4225920000000007</v>
          </cell>
          <cell r="J448">
            <v>0</v>
          </cell>
          <cell r="K448">
            <v>22.400000000000002</v>
          </cell>
          <cell r="L448">
            <v>22.400000000000002</v>
          </cell>
          <cell r="M448">
            <v>4.7129600000000007</v>
          </cell>
          <cell r="N448">
            <v>27.112960000000001</v>
          </cell>
        </row>
        <row r="449">
          <cell r="A449">
            <v>2095</v>
          </cell>
          <cell r="B449" t="str">
            <v>LUVA PVC SOLDAVEL, 50 MM, PARA AGUA FRIA PREDIAL</v>
          </cell>
          <cell r="C449" t="str">
            <v>UN</v>
          </cell>
          <cell r="D449">
            <v>5</v>
          </cell>
          <cell r="E449">
            <v>0</v>
          </cell>
          <cell r="F449">
            <v>4.59</v>
          </cell>
          <cell r="G449">
            <v>4.59</v>
          </cell>
          <cell r="H449">
            <v>0.96573600000000004</v>
          </cell>
          <cell r="I449">
            <v>5.5557359999999996</v>
          </cell>
          <cell r="J449">
            <v>0</v>
          </cell>
          <cell r="K449">
            <v>22.95</v>
          </cell>
          <cell r="L449">
            <v>22.95</v>
          </cell>
          <cell r="M449">
            <v>4.8286800000000003</v>
          </cell>
          <cell r="N449">
            <v>27.778680000000001</v>
          </cell>
        </row>
        <row r="450">
          <cell r="A450">
            <v>2096</v>
          </cell>
          <cell r="B450" t="str">
            <v>LUVA PVC SOLDAVEL, 60 MM, PARA AGUA FRIA PREDIAL</v>
          </cell>
          <cell r="C450" t="str">
            <v>UN</v>
          </cell>
          <cell r="D450">
            <v>5</v>
          </cell>
          <cell r="E450">
            <v>0</v>
          </cell>
          <cell r="F450">
            <v>14.05</v>
          </cell>
          <cell r="G450">
            <v>14.05</v>
          </cell>
          <cell r="H450">
            <v>2.9561200000000003</v>
          </cell>
          <cell r="I450">
            <v>17.006120000000003</v>
          </cell>
          <cell r="J450">
            <v>0</v>
          </cell>
          <cell r="K450">
            <v>70.25</v>
          </cell>
          <cell r="L450">
            <v>70.25</v>
          </cell>
          <cell r="M450">
            <v>14.780600000000002</v>
          </cell>
          <cell r="N450">
            <v>85.030600000000007</v>
          </cell>
        </row>
        <row r="451">
          <cell r="A451">
            <v>2097</v>
          </cell>
          <cell r="B451" t="str">
            <v>LUVA SOLDAVEL COM ROSCA, PVC, 25 MM X 3/4", PARA AGUA FRIA PREDIAL</v>
          </cell>
          <cell r="C451" t="str">
            <v>UN</v>
          </cell>
          <cell r="D451">
            <v>5</v>
          </cell>
          <cell r="E451">
            <v>0</v>
          </cell>
          <cell r="F451">
            <v>1.59</v>
          </cell>
          <cell r="G451">
            <v>1.59</v>
          </cell>
          <cell r="H451">
            <v>0.334536</v>
          </cell>
          <cell r="I451">
            <v>1.924536</v>
          </cell>
          <cell r="J451">
            <v>0</v>
          </cell>
          <cell r="K451">
            <v>7.95</v>
          </cell>
          <cell r="L451">
            <v>7.95</v>
          </cell>
          <cell r="M451">
            <v>1.6726799999999999</v>
          </cell>
          <cell r="N451">
            <v>9.6226800000000008</v>
          </cell>
        </row>
        <row r="452">
          <cell r="A452">
            <v>2098</v>
          </cell>
          <cell r="B452" t="str">
            <v>LUVA SOLDAVEL COM ROSCA, PVC, 32 MM X 1", PARA AGUA FRIA PREDIAL</v>
          </cell>
          <cell r="C452" t="str">
            <v>UN</v>
          </cell>
          <cell r="D452">
            <v>5</v>
          </cell>
          <cell r="E452">
            <v>0</v>
          </cell>
          <cell r="F452">
            <v>4.74</v>
          </cell>
          <cell r="G452">
            <v>4.74</v>
          </cell>
          <cell r="H452">
            <v>0.99729600000000007</v>
          </cell>
          <cell r="I452">
            <v>5.7372960000000006</v>
          </cell>
          <cell r="J452">
            <v>0</v>
          </cell>
          <cell r="K452">
            <v>23.700000000000003</v>
          </cell>
          <cell r="L452">
            <v>23.700000000000003</v>
          </cell>
          <cell r="M452">
            <v>4.9864800000000002</v>
          </cell>
          <cell r="N452">
            <v>28.686480000000003</v>
          </cell>
        </row>
        <row r="453">
          <cell r="A453">
            <v>2099</v>
          </cell>
          <cell r="B453" t="str">
            <v>LUVA SOLDAVEL COM ROSCA, PVC, 40 MM X 1 1/4", PARA AGUA FRIA PREDIAL</v>
          </cell>
          <cell r="C453" t="str">
            <v>UN</v>
          </cell>
          <cell r="D453">
            <v>5</v>
          </cell>
          <cell r="E453">
            <v>0</v>
          </cell>
          <cell r="F453">
            <v>10.86</v>
          </cell>
          <cell r="G453">
            <v>10.86</v>
          </cell>
          <cell r="H453">
            <v>2.2849439999999999</v>
          </cell>
          <cell r="I453">
            <v>13.144943999999999</v>
          </cell>
          <cell r="J453">
            <v>0</v>
          </cell>
          <cell r="K453">
            <v>54.3</v>
          </cell>
          <cell r="L453">
            <v>54.3</v>
          </cell>
          <cell r="M453">
            <v>11.424719999999999</v>
          </cell>
          <cell r="N453">
            <v>65.724719999999991</v>
          </cell>
        </row>
        <row r="454">
          <cell r="A454">
            <v>2100</v>
          </cell>
          <cell r="B454" t="str">
            <v>LUVA SOLDAVEL COM ROSCA, PVC, 50 MM X 1 1/2", PARA AGUA FRIA PREDIAL</v>
          </cell>
          <cell r="C454" t="str">
            <v>UN</v>
          </cell>
          <cell r="D454">
            <v>5</v>
          </cell>
          <cell r="E454">
            <v>0</v>
          </cell>
          <cell r="F454">
            <v>19.22</v>
          </cell>
          <cell r="G454">
            <v>19.22</v>
          </cell>
          <cell r="H454">
            <v>4.0438879999999999</v>
          </cell>
          <cell r="I454">
            <v>23.263887999999998</v>
          </cell>
          <cell r="J454">
            <v>0</v>
          </cell>
          <cell r="K454">
            <v>96.1</v>
          </cell>
          <cell r="L454">
            <v>96.1</v>
          </cell>
          <cell r="M454">
            <v>20.219439999999999</v>
          </cell>
          <cell r="N454">
            <v>116.31943999999999</v>
          </cell>
        </row>
        <row r="455">
          <cell r="A455">
            <v>2101</v>
          </cell>
          <cell r="B455" t="str">
            <v>LUVA DE REDUCAO SOLDAVEL, PVC, 25 MM X 20 MM, PARA AGUA FRIA PREDIAL</v>
          </cell>
          <cell r="C455" t="str">
            <v>UN</v>
          </cell>
          <cell r="D455">
            <v>5</v>
          </cell>
          <cell r="E455">
            <v>0</v>
          </cell>
          <cell r="F455">
            <v>1.47</v>
          </cell>
          <cell r="G455">
            <v>1.47</v>
          </cell>
          <cell r="H455">
            <v>0.30928800000000001</v>
          </cell>
          <cell r="I455">
            <v>1.779288</v>
          </cell>
          <cell r="J455">
            <v>0</v>
          </cell>
          <cell r="K455">
            <v>7.35</v>
          </cell>
          <cell r="L455">
            <v>7.35</v>
          </cell>
          <cell r="M455">
            <v>1.54644</v>
          </cell>
          <cell r="N455">
            <v>8.8964400000000001</v>
          </cell>
        </row>
        <row r="456">
          <cell r="A456">
            <v>2102</v>
          </cell>
          <cell r="B456" t="str">
            <v>LUVA DE REDUCAO SOLDAVEL, PVC, 32 MM X 25 MM, PARA AGUA FRIA PREDIAL</v>
          </cell>
          <cell r="C456" t="str">
            <v>UN</v>
          </cell>
          <cell r="D456">
            <v>5</v>
          </cell>
          <cell r="E456">
            <v>0</v>
          </cell>
          <cell r="F456">
            <v>3.27</v>
          </cell>
          <cell r="G456">
            <v>3.27</v>
          </cell>
          <cell r="H456">
            <v>0.68800800000000006</v>
          </cell>
          <cell r="I456">
            <v>3.958008</v>
          </cell>
          <cell r="J456">
            <v>0</v>
          </cell>
          <cell r="K456">
            <v>16.350000000000001</v>
          </cell>
          <cell r="L456">
            <v>16.350000000000001</v>
          </cell>
          <cell r="M456">
            <v>3.4400400000000002</v>
          </cell>
          <cell r="N456">
            <v>19.790040000000001</v>
          </cell>
        </row>
        <row r="457">
          <cell r="A457">
            <v>2103</v>
          </cell>
          <cell r="B457" t="str">
            <v>LUVA DE REDUCAO SOLDAVEL, PVC, 40 MM X 32 MM, PARA AGUA FRIA PREDIAL</v>
          </cell>
          <cell r="C457" t="str">
            <v>UN</v>
          </cell>
          <cell r="D457">
            <v>5</v>
          </cell>
          <cell r="E457">
            <v>0</v>
          </cell>
          <cell r="F457">
            <v>5.58</v>
          </cell>
          <cell r="G457">
            <v>5.58</v>
          </cell>
          <cell r="H457">
            <v>1.174032</v>
          </cell>
          <cell r="I457">
            <v>6.7540320000000005</v>
          </cell>
          <cell r="J457">
            <v>0</v>
          </cell>
          <cell r="K457">
            <v>27.9</v>
          </cell>
          <cell r="L457">
            <v>27.9</v>
          </cell>
          <cell r="M457">
            <v>5.8701600000000003</v>
          </cell>
          <cell r="N457">
            <v>33.770159999999997</v>
          </cell>
        </row>
        <row r="458">
          <cell r="A458">
            <v>2104</v>
          </cell>
          <cell r="B458" t="str">
            <v>LUVA REDUCAO PVC SOLD P/AGUA FRIA PREDIAL 50 MM X 25 MM</v>
          </cell>
          <cell r="C458" t="str">
            <v>UN</v>
          </cell>
          <cell r="D458">
            <v>5</v>
          </cell>
          <cell r="E458">
            <v>0</v>
          </cell>
          <cell r="F458">
            <v>2.44</v>
          </cell>
          <cell r="G458">
            <v>2.44</v>
          </cell>
          <cell r="H458">
            <v>0.51337599999999994</v>
          </cell>
          <cell r="I458">
            <v>2.953376</v>
          </cell>
          <cell r="J458">
            <v>0</v>
          </cell>
          <cell r="K458">
            <v>12.2</v>
          </cell>
          <cell r="L458">
            <v>12.2</v>
          </cell>
          <cell r="M458">
            <v>2.5668799999999998</v>
          </cell>
          <cell r="N458">
            <v>14.766879999999999</v>
          </cell>
        </row>
        <row r="459">
          <cell r="A459">
            <v>2105</v>
          </cell>
          <cell r="B459" t="str">
            <v>LUVA DE REDUCAO SOLDAVEL, PVC, 60 MM X 50 MM, PARA AGUA FRIA PREDIAL</v>
          </cell>
          <cell r="C459" t="str">
            <v>UN</v>
          </cell>
          <cell r="D459">
            <v>5</v>
          </cell>
          <cell r="E459">
            <v>0</v>
          </cell>
          <cell r="F459">
            <v>12.87</v>
          </cell>
          <cell r="G459">
            <v>12.87</v>
          </cell>
          <cell r="H459">
            <v>2.7078479999999998</v>
          </cell>
          <cell r="I459">
            <v>15.577847999999999</v>
          </cell>
          <cell r="J459">
            <v>0</v>
          </cell>
          <cell r="K459">
            <v>64.349999999999994</v>
          </cell>
          <cell r="L459">
            <v>64.349999999999994</v>
          </cell>
          <cell r="M459">
            <v>13.539239999999999</v>
          </cell>
          <cell r="N459">
            <v>77.889240000000001</v>
          </cell>
        </row>
        <row r="460">
          <cell r="A460">
            <v>2106</v>
          </cell>
          <cell r="B460" t="str">
            <v>LUVA SIMPLES, PVC, SOLDAVEL, DN 40 MM, SERIE NORMAL, PARA ESGOTO PREDIAL</v>
          </cell>
          <cell r="C460" t="str">
            <v>UN</v>
          </cell>
          <cell r="D460">
            <v>5</v>
          </cell>
          <cell r="E460">
            <v>0</v>
          </cell>
          <cell r="F460">
            <v>1.7</v>
          </cell>
          <cell r="G460">
            <v>1.7</v>
          </cell>
          <cell r="H460">
            <v>0.35768</v>
          </cell>
          <cell r="I460">
            <v>2.05768</v>
          </cell>
          <cell r="J460">
            <v>0</v>
          </cell>
          <cell r="K460">
            <v>8.5</v>
          </cell>
          <cell r="L460">
            <v>8.5</v>
          </cell>
          <cell r="M460">
            <v>1.7884</v>
          </cell>
          <cell r="N460">
            <v>10.288399999999999</v>
          </cell>
        </row>
        <row r="461">
          <cell r="A461">
            <v>2107</v>
          </cell>
          <cell r="B461" t="str">
            <v>LUVA SIMPLES, PVC, SOLDAVEL, DN 50 MM, SERIE NORMAL, PARA ESGOTO PREDIAL</v>
          </cell>
          <cell r="C461" t="str">
            <v>UN</v>
          </cell>
          <cell r="D461">
            <v>5</v>
          </cell>
          <cell r="E461">
            <v>0</v>
          </cell>
          <cell r="F461">
            <v>3.51</v>
          </cell>
          <cell r="G461">
            <v>3.51</v>
          </cell>
          <cell r="H461">
            <v>0.73850399999999994</v>
          </cell>
          <cell r="I461">
            <v>4.2485039999999996</v>
          </cell>
          <cell r="J461">
            <v>0</v>
          </cell>
          <cell r="K461">
            <v>17.549999999999997</v>
          </cell>
          <cell r="L461">
            <v>17.549999999999997</v>
          </cell>
          <cell r="M461">
            <v>3.6925199999999996</v>
          </cell>
          <cell r="N461">
            <v>21.242519999999995</v>
          </cell>
        </row>
        <row r="462">
          <cell r="A462">
            <v>2108</v>
          </cell>
          <cell r="B462" t="str">
            <v>LUVA SIMPLES, PVC, SOLDAVEL, DN 75 MM, SERIE NORMAL, PARA ESGOTO PREDIAL</v>
          </cell>
          <cell r="C462" t="str">
            <v>UN</v>
          </cell>
          <cell r="D462">
            <v>5</v>
          </cell>
          <cell r="E462">
            <v>0</v>
          </cell>
          <cell r="F462">
            <v>7.12</v>
          </cell>
          <cell r="G462">
            <v>7.12</v>
          </cell>
          <cell r="H462">
            <v>1.498048</v>
          </cell>
          <cell r="I462">
            <v>8.6180479999999999</v>
          </cell>
          <cell r="J462">
            <v>0</v>
          </cell>
          <cell r="K462">
            <v>35.6</v>
          </cell>
          <cell r="L462">
            <v>35.6</v>
          </cell>
          <cell r="M462">
            <v>7.49024</v>
          </cell>
          <cell r="N462">
            <v>43.090240000000001</v>
          </cell>
        </row>
        <row r="463">
          <cell r="A463">
            <v>2109</v>
          </cell>
          <cell r="B463" t="str">
            <v>LUVA SIMPLES, PVC, SOLDAVEL, DN 100 MM, SERIE NORMAL, PARA ESGOTO PREDIAL</v>
          </cell>
          <cell r="C463" t="str">
            <v>UN</v>
          </cell>
          <cell r="D463">
            <v>5</v>
          </cell>
          <cell r="E463">
            <v>0</v>
          </cell>
          <cell r="F463">
            <v>6.96</v>
          </cell>
          <cell r="G463">
            <v>6.96</v>
          </cell>
          <cell r="H463">
            <v>1.4643839999999999</v>
          </cell>
          <cell r="I463">
            <v>8.4243839999999999</v>
          </cell>
          <cell r="J463">
            <v>0</v>
          </cell>
          <cell r="K463">
            <v>34.799999999999997</v>
          </cell>
          <cell r="L463">
            <v>34.799999999999997</v>
          </cell>
          <cell r="M463">
            <v>7.3219199999999995</v>
          </cell>
          <cell r="N463">
            <v>42.121919999999996</v>
          </cell>
        </row>
        <row r="464">
          <cell r="A464">
            <v>2110</v>
          </cell>
          <cell r="B464" t="str">
            <v>LUVA SIMPLES, PVC SERIE R, 150 MM, PARA ESGOTO PREDIAL</v>
          </cell>
          <cell r="C464" t="str">
            <v>UN</v>
          </cell>
          <cell r="D464">
            <v>5</v>
          </cell>
          <cell r="E464">
            <v>0</v>
          </cell>
          <cell r="F464">
            <v>41.55</v>
          </cell>
          <cell r="G464">
            <v>41.55</v>
          </cell>
          <cell r="H464">
            <v>8.7421199999999999</v>
          </cell>
          <cell r="I464">
            <v>50.292119999999997</v>
          </cell>
          <cell r="J464">
            <v>0</v>
          </cell>
          <cell r="K464">
            <v>207.75</v>
          </cell>
          <cell r="L464">
            <v>207.75</v>
          </cell>
          <cell r="M464">
            <v>43.710599999999999</v>
          </cell>
          <cell r="N464">
            <v>251.4606</v>
          </cell>
        </row>
        <row r="465">
          <cell r="A465">
            <v>2111</v>
          </cell>
          <cell r="B465" t="str">
            <v>MANGUEIRA TIPO CRISTAL</v>
          </cell>
          <cell r="C465" t="str">
            <v>M</v>
          </cell>
          <cell r="D465">
            <v>5</v>
          </cell>
          <cell r="E465">
            <v>0</v>
          </cell>
          <cell r="F465">
            <v>3.35</v>
          </cell>
          <cell r="G465">
            <v>3.35</v>
          </cell>
          <cell r="H465">
            <v>0.70484000000000002</v>
          </cell>
          <cell r="I465">
            <v>4.0548400000000004</v>
          </cell>
          <cell r="J465">
            <v>0</v>
          </cell>
          <cell r="K465">
            <v>16.75</v>
          </cell>
          <cell r="L465">
            <v>16.75</v>
          </cell>
          <cell r="M465">
            <v>3.5242</v>
          </cell>
          <cell r="N465">
            <v>20.2742</v>
          </cell>
        </row>
        <row r="466">
          <cell r="A466">
            <v>2112</v>
          </cell>
          <cell r="B466" t="str">
            <v>MECANISMO DE ACIONAMENTO PARA CAIXA ACOPLADA</v>
          </cell>
          <cell r="C466" t="str">
            <v>UN</v>
          </cell>
          <cell r="D466">
            <v>5</v>
          </cell>
          <cell r="E466">
            <v>0</v>
          </cell>
          <cell r="F466">
            <v>169</v>
          </cell>
          <cell r="G466">
            <v>169</v>
          </cell>
          <cell r="H466">
            <v>35.557600000000001</v>
          </cell>
          <cell r="I466">
            <v>204.55760000000001</v>
          </cell>
          <cell r="J466">
            <v>0</v>
          </cell>
          <cell r="K466">
            <v>845</v>
          </cell>
          <cell r="L466">
            <v>845</v>
          </cell>
          <cell r="M466">
            <v>177.78800000000001</v>
          </cell>
          <cell r="N466">
            <v>1022.788</v>
          </cell>
        </row>
        <row r="467">
          <cell r="A467">
            <v>2113</v>
          </cell>
          <cell r="B467" t="str">
            <v>MICTORIO INDIVIDUAL ACO INOX (AISI 304), E = 0,8 MM, DE *50  X 45  X 35* (C X A X P)</v>
          </cell>
          <cell r="C467" t="str">
            <v>UN</v>
          </cell>
          <cell r="D467">
            <v>5</v>
          </cell>
          <cell r="E467">
            <v>0</v>
          </cell>
          <cell r="F467">
            <v>844.76</v>
          </cell>
          <cell r="G467">
            <v>844.76</v>
          </cell>
          <cell r="H467">
            <v>177.737504</v>
          </cell>
          <cell r="I467">
            <v>1022.4975039999999</v>
          </cell>
          <cell r="J467">
            <v>0</v>
          </cell>
          <cell r="K467">
            <v>4223.8</v>
          </cell>
          <cell r="L467">
            <v>4223.8</v>
          </cell>
          <cell r="M467">
            <v>888.68751999999995</v>
          </cell>
          <cell r="N467">
            <v>5112.4875200000006</v>
          </cell>
        </row>
        <row r="468">
          <cell r="A468">
            <v>2114</v>
          </cell>
          <cell r="B468" t="str">
            <v>MICTORIO INDIVIDUAL, SIFONADO, DE LOUCA BRANCA, SEM COMPLEMENTOS</v>
          </cell>
          <cell r="C468" t="str">
            <v>UN</v>
          </cell>
          <cell r="D468">
            <v>5</v>
          </cell>
          <cell r="E468">
            <v>0</v>
          </cell>
          <cell r="F468">
            <v>381.29</v>
          </cell>
          <cell r="G468">
            <v>381.29</v>
          </cell>
          <cell r="H468">
            <v>80.223416</v>
          </cell>
          <cell r="I468">
            <v>461.51341600000001</v>
          </cell>
          <cell r="J468">
            <v>0</v>
          </cell>
          <cell r="K468">
            <v>1906.45</v>
          </cell>
          <cell r="L468">
            <v>1906.45</v>
          </cell>
          <cell r="M468">
            <v>401.11707999999999</v>
          </cell>
          <cell r="N468">
            <v>2307.5670799999998</v>
          </cell>
        </row>
        <row r="469">
          <cell r="A469">
            <v>2115</v>
          </cell>
          <cell r="B469" t="str">
            <v>NIPLE DE FERRO GALVANIZADO, COM ROSCA BSP, DE 1"</v>
          </cell>
          <cell r="C469" t="str">
            <v>UN</v>
          </cell>
          <cell r="D469">
            <v>5</v>
          </cell>
          <cell r="E469">
            <v>0</v>
          </cell>
          <cell r="F469">
            <v>12.9</v>
          </cell>
          <cell r="G469">
            <v>12.9</v>
          </cell>
          <cell r="H469">
            <v>2.7141600000000001</v>
          </cell>
          <cell r="I469">
            <v>15.61416</v>
          </cell>
          <cell r="J469">
            <v>0</v>
          </cell>
          <cell r="K469">
            <v>64.5</v>
          </cell>
          <cell r="L469">
            <v>64.5</v>
          </cell>
          <cell r="M469">
            <v>13.5708</v>
          </cell>
          <cell r="N469">
            <v>78.070800000000006</v>
          </cell>
        </row>
        <row r="470">
          <cell r="A470">
            <v>2116</v>
          </cell>
          <cell r="B470" t="str">
            <v>NIPEL PVC, ROSCAVEL, 1/2",  AGUA FRIA PREDIAL</v>
          </cell>
          <cell r="C470" t="str">
            <v>UN</v>
          </cell>
          <cell r="D470">
            <v>5</v>
          </cell>
          <cell r="E470">
            <v>0</v>
          </cell>
          <cell r="F470">
            <v>1.27</v>
          </cell>
          <cell r="G470">
            <v>1.27</v>
          </cell>
          <cell r="H470">
            <v>0.267208</v>
          </cell>
          <cell r="I470">
            <v>1.5372080000000001</v>
          </cell>
          <cell r="J470">
            <v>0</v>
          </cell>
          <cell r="K470">
            <v>6.35</v>
          </cell>
          <cell r="L470">
            <v>6.35</v>
          </cell>
          <cell r="M470">
            <v>1.3360400000000001</v>
          </cell>
          <cell r="N470">
            <v>7.6860400000000002</v>
          </cell>
        </row>
        <row r="471">
          <cell r="A471">
            <v>2117</v>
          </cell>
          <cell r="B471" t="str">
            <v>NIPEL PVC, ROSCAVEL, 3/4",  AGUA FRIA PREDIAL</v>
          </cell>
          <cell r="C471" t="str">
            <v>UN</v>
          </cell>
          <cell r="D471">
            <v>5</v>
          </cell>
          <cell r="E471">
            <v>0</v>
          </cell>
          <cell r="F471">
            <v>1.83</v>
          </cell>
          <cell r="G471">
            <v>1.83</v>
          </cell>
          <cell r="H471">
            <v>0.38503200000000004</v>
          </cell>
          <cell r="I471">
            <v>2.2150319999999999</v>
          </cell>
          <cell r="J471">
            <v>0</v>
          </cell>
          <cell r="K471">
            <v>9.15</v>
          </cell>
          <cell r="L471">
            <v>9.15</v>
          </cell>
          <cell r="M471">
            <v>1.9251600000000002</v>
          </cell>
          <cell r="N471">
            <v>11.07516</v>
          </cell>
        </row>
        <row r="472">
          <cell r="A472">
            <v>2118</v>
          </cell>
          <cell r="B472" t="str">
            <v>PISTOLA PARA DUCHA HIGIENICA</v>
          </cell>
          <cell r="C472" t="str">
            <v>UN</v>
          </cell>
          <cell r="D472">
            <v>5</v>
          </cell>
          <cell r="E472">
            <v>0</v>
          </cell>
          <cell r="F472">
            <v>72.900000000000006</v>
          </cell>
          <cell r="G472">
            <v>72.900000000000006</v>
          </cell>
          <cell r="H472">
            <v>15.338160000000002</v>
          </cell>
          <cell r="I472">
            <v>88.238160000000008</v>
          </cell>
          <cell r="J472">
            <v>0</v>
          </cell>
          <cell r="K472">
            <v>364.5</v>
          </cell>
          <cell r="L472">
            <v>364.5</v>
          </cell>
          <cell r="M472">
            <v>76.69080000000001</v>
          </cell>
          <cell r="N472">
            <v>441.19080000000002</v>
          </cell>
        </row>
        <row r="473">
          <cell r="A473">
            <v>2119</v>
          </cell>
          <cell r="B473" t="str">
            <v>PLUG PVC, ROSCAVEL 1", PARA AGUA FRIA PREDIAL</v>
          </cell>
          <cell r="C473" t="str">
            <v>UN</v>
          </cell>
          <cell r="D473">
            <v>5</v>
          </cell>
          <cell r="E473">
            <v>0</v>
          </cell>
          <cell r="F473">
            <v>2.91</v>
          </cell>
          <cell r="G473">
            <v>2.91</v>
          </cell>
          <cell r="H473">
            <v>0.61226400000000003</v>
          </cell>
          <cell r="I473">
            <v>3.5222640000000003</v>
          </cell>
          <cell r="J473">
            <v>0</v>
          </cell>
          <cell r="K473">
            <v>14.55</v>
          </cell>
          <cell r="L473">
            <v>14.55</v>
          </cell>
          <cell r="M473">
            <v>3.0613200000000003</v>
          </cell>
          <cell r="N473">
            <v>17.611319999999999</v>
          </cell>
        </row>
        <row r="474">
          <cell r="A474">
            <v>2120</v>
          </cell>
          <cell r="B474" t="str">
            <v>PLUG PVC, ROSCAVEL, 1 1/2",  AGUA FRIA PREDIAL</v>
          </cell>
          <cell r="C474" t="str">
            <v>UN</v>
          </cell>
          <cell r="D474">
            <v>5</v>
          </cell>
          <cell r="E474">
            <v>0</v>
          </cell>
          <cell r="F474">
            <v>8.66</v>
          </cell>
          <cell r="G474">
            <v>8.66</v>
          </cell>
          <cell r="H474">
            <v>1.8220640000000001</v>
          </cell>
          <cell r="I474">
            <v>10.482064000000001</v>
          </cell>
          <cell r="J474">
            <v>0</v>
          </cell>
          <cell r="K474">
            <v>43.3</v>
          </cell>
          <cell r="L474">
            <v>43.3</v>
          </cell>
          <cell r="M474">
            <v>9.1103200000000015</v>
          </cell>
          <cell r="N474">
            <v>52.410319999999999</v>
          </cell>
        </row>
        <row r="475">
          <cell r="A475">
            <v>2121</v>
          </cell>
          <cell r="B475" t="str">
            <v>PLUG PVC C/ROSCA P/ AGUA FRIA PREDIAL 1/2"</v>
          </cell>
          <cell r="C475" t="str">
            <v>UN</v>
          </cell>
          <cell r="D475">
            <v>5</v>
          </cell>
          <cell r="E475">
            <v>0</v>
          </cell>
          <cell r="F475">
            <v>0.3</v>
          </cell>
          <cell r="G475">
            <v>0.3</v>
          </cell>
          <cell r="H475">
            <v>6.3119999999999996E-2</v>
          </cell>
          <cell r="I475">
            <v>0.36312</v>
          </cell>
          <cell r="J475">
            <v>0</v>
          </cell>
          <cell r="K475">
            <v>1.5</v>
          </cell>
          <cell r="L475">
            <v>1.5</v>
          </cell>
          <cell r="M475">
            <v>0.31559999999999999</v>
          </cell>
          <cell r="N475">
            <v>1.8155999999999999</v>
          </cell>
        </row>
        <row r="476">
          <cell r="A476">
            <v>2122</v>
          </cell>
          <cell r="B476" t="str">
            <v>PLUG PVC, ROSCAVEL, 2",  AGUA FRIA PREDIAL</v>
          </cell>
          <cell r="C476" t="str">
            <v>UN</v>
          </cell>
          <cell r="D476">
            <v>5</v>
          </cell>
          <cell r="E476">
            <v>0</v>
          </cell>
          <cell r="F476">
            <v>11.88</v>
          </cell>
          <cell r="G476">
            <v>11.88</v>
          </cell>
          <cell r="H476">
            <v>2.499552</v>
          </cell>
          <cell r="I476">
            <v>14.379552</v>
          </cell>
          <cell r="J476">
            <v>0</v>
          </cell>
          <cell r="K476">
            <v>59.400000000000006</v>
          </cell>
          <cell r="L476">
            <v>59.400000000000006</v>
          </cell>
          <cell r="M476">
            <v>12.49776</v>
          </cell>
          <cell r="N476">
            <v>71.897760000000005</v>
          </cell>
        </row>
        <row r="477">
          <cell r="A477">
            <v>2123</v>
          </cell>
          <cell r="B477" t="str">
            <v>PLUG PVC, ROSCAVEL 3/4", PARA  AGUA FRIA PREDIAL</v>
          </cell>
          <cell r="C477" t="str">
            <v>UN</v>
          </cell>
          <cell r="D477">
            <v>5</v>
          </cell>
          <cell r="E477">
            <v>0</v>
          </cell>
          <cell r="F477">
            <v>1.04</v>
          </cell>
          <cell r="G477">
            <v>1.04</v>
          </cell>
          <cell r="H477">
            <v>0.21881600000000001</v>
          </cell>
          <cell r="I477">
            <v>1.2588159999999999</v>
          </cell>
          <cell r="J477">
            <v>0</v>
          </cell>
          <cell r="K477">
            <v>5.2</v>
          </cell>
          <cell r="L477">
            <v>5.2</v>
          </cell>
          <cell r="M477">
            <v>1.0940799999999999</v>
          </cell>
          <cell r="N477">
            <v>6.2940800000000001</v>
          </cell>
        </row>
        <row r="478">
          <cell r="A478">
            <v>2124</v>
          </cell>
          <cell r="B478" t="str">
            <v>PROTETOR DE SIFÃO PARA PIA ACESSÍVEL - FORNECIMENTO E INSTALAÇÃO</v>
          </cell>
          <cell r="C478" t="str">
            <v>UN</v>
          </cell>
          <cell r="D478">
            <v>5</v>
          </cell>
          <cell r="E478">
            <v>0</v>
          </cell>
          <cell r="F478">
            <v>72.63</v>
          </cell>
          <cell r="G478">
            <v>72.63</v>
          </cell>
          <cell r="H478">
            <v>15.281352</v>
          </cell>
          <cell r="I478">
            <v>87.911351999999994</v>
          </cell>
          <cell r="J478">
            <v>0</v>
          </cell>
          <cell r="K478">
            <v>363.15</v>
          </cell>
          <cell r="L478">
            <v>363.15</v>
          </cell>
          <cell r="M478">
            <v>76.406760000000006</v>
          </cell>
          <cell r="N478">
            <v>439.55676</v>
          </cell>
        </row>
        <row r="479">
          <cell r="A479">
            <v>2125</v>
          </cell>
          <cell r="B479" t="str">
            <v>RALO FOFO SEMIESFERICO, 100 MM, PARA LAJES/ CALHAS</v>
          </cell>
          <cell r="C479" t="str">
            <v>UN</v>
          </cell>
          <cell r="D479">
            <v>5</v>
          </cell>
          <cell r="E479">
            <v>0</v>
          </cell>
          <cell r="F479">
            <v>24.36</v>
          </cell>
          <cell r="G479">
            <v>24.36</v>
          </cell>
          <cell r="H479">
            <v>5.1253440000000001</v>
          </cell>
          <cell r="I479">
            <v>29.485343999999998</v>
          </cell>
          <cell r="J479">
            <v>0</v>
          </cell>
          <cell r="K479">
            <v>121.8</v>
          </cell>
          <cell r="L479">
            <v>121.8</v>
          </cell>
          <cell r="M479">
            <v>25.626719999999999</v>
          </cell>
          <cell r="N479">
            <v>147.42671999999999</v>
          </cell>
        </row>
        <row r="480">
          <cell r="A480">
            <v>2126</v>
          </cell>
          <cell r="B480" t="str">
            <v>RALO SIFONADO CILINDRICO, PVC, 100 X 40 MM,  COM GRELHA REDONDA BRANCA</v>
          </cell>
          <cell r="C480" t="str">
            <v>UN</v>
          </cell>
          <cell r="D480">
            <v>5</v>
          </cell>
          <cell r="E480">
            <v>0</v>
          </cell>
          <cell r="F480">
            <v>13.17</v>
          </cell>
          <cell r="G480">
            <v>13.17</v>
          </cell>
          <cell r="H480">
            <v>2.7709679999999999</v>
          </cell>
          <cell r="I480">
            <v>15.940968</v>
          </cell>
          <cell r="J480">
            <v>0</v>
          </cell>
          <cell r="K480">
            <v>65.849999999999994</v>
          </cell>
          <cell r="L480">
            <v>65.849999999999994</v>
          </cell>
          <cell r="M480">
            <v>13.854839999999999</v>
          </cell>
          <cell r="N480">
            <v>79.70483999999999</v>
          </cell>
        </row>
        <row r="481">
          <cell r="A481">
            <v>2127</v>
          </cell>
          <cell r="B481" t="str">
            <v>RALO SIFONADO, 15CMX15CM, ACABAMENTO CROMADO, CÓD,: 119-A, REF.: MOLDENOX OU EQUIVALENTE</v>
          </cell>
          <cell r="C481" t="str">
            <v>UN</v>
          </cell>
          <cell r="D481">
            <v>5</v>
          </cell>
          <cell r="E481">
            <v>0</v>
          </cell>
          <cell r="F481">
            <v>26.34</v>
          </cell>
          <cell r="G481">
            <v>26.34</v>
          </cell>
          <cell r="H481">
            <v>5.5419359999999998</v>
          </cell>
          <cell r="I481">
            <v>31.881936</v>
          </cell>
          <cell r="J481">
            <v>0</v>
          </cell>
          <cell r="K481">
            <v>131.69999999999999</v>
          </cell>
          <cell r="L481">
            <v>131.69999999999999</v>
          </cell>
          <cell r="M481">
            <v>27.709679999999999</v>
          </cell>
          <cell r="N481">
            <v>159.40967999999998</v>
          </cell>
        </row>
        <row r="482">
          <cell r="A482">
            <v>2128</v>
          </cell>
          <cell r="B482" t="str">
            <v>RALO SINFONADO 100X40MM COM CAIXILHO</v>
          </cell>
          <cell r="C482" t="str">
            <v>UN</v>
          </cell>
          <cell r="D482">
            <v>5</v>
          </cell>
          <cell r="E482">
            <v>0</v>
          </cell>
          <cell r="F482">
            <v>20.7</v>
          </cell>
          <cell r="G482">
            <v>20.7</v>
          </cell>
          <cell r="H482">
            <v>4.3552799999999996</v>
          </cell>
          <cell r="I482">
            <v>25.05528</v>
          </cell>
          <cell r="J482">
            <v>0</v>
          </cell>
          <cell r="K482">
            <v>103.5</v>
          </cell>
          <cell r="L482">
            <v>103.5</v>
          </cell>
          <cell r="M482">
            <v>21.776399999999999</v>
          </cell>
          <cell r="N482">
            <v>125.2764</v>
          </cell>
        </row>
        <row r="483">
          <cell r="A483">
            <v>2129</v>
          </cell>
          <cell r="B483" t="str">
            <v>REDUCAO EXCENTRICA PVC, DN 100 X 50 MM, PARA ESGOTO PREDIAL</v>
          </cell>
          <cell r="C483" t="str">
            <v>UN</v>
          </cell>
          <cell r="D483">
            <v>5</v>
          </cell>
          <cell r="E483">
            <v>0</v>
          </cell>
          <cell r="F483">
            <v>9.52</v>
          </cell>
          <cell r="G483">
            <v>9.52</v>
          </cell>
          <cell r="H483">
            <v>2.0030079999999999</v>
          </cell>
          <cell r="I483">
            <v>11.523007999999999</v>
          </cell>
          <cell r="J483">
            <v>0</v>
          </cell>
          <cell r="K483">
            <v>47.599999999999994</v>
          </cell>
          <cell r="L483">
            <v>47.599999999999994</v>
          </cell>
          <cell r="M483">
            <v>10.015039999999999</v>
          </cell>
          <cell r="N483">
            <v>57.615039999999993</v>
          </cell>
        </row>
        <row r="484">
          <cell r="A484">
            <v>2130</v>
          </cell>
          <cell r="B484" t="str">
            <v>REDUCAO EXCENTRICA PVC, DN 100 X 75 MM, PARA ESGOTO PREDIAL</v>
          </cell>
          <cell r="C484" t="str">
            <v>UN</v>
          </cell>
          <cell r="D484">
            <v>5</v>
          </cell>
          <cell r="E484">
            <v>0</v>
          </cell>
          <cell r="F484">
            <v>11.04</v>
          </cell>
          <cell r="G484">
            <v>11.04</v>
          </cell>
          <cell r="H484">
            <v>2.322816</v>
          </cell>
          <cell r="I484">
            <v>13.362815999999999</v>
          </cell>
          <cell r="J484">
            <v>0</v>
          </cell>
          <cell r="K484">
            <v>55.199999999999996</v>
          </cell>
          <cell r="L484">
            <v>55.199999999999996</v>
          </cell>
          <cell r="M484">
            <v>11.61408</v>
          </cell>
          <cell r="N484">
            <v>66.81407999999999</v>
          </cell>
        </row>
        <row r="485">
          <cell r="A485">
            <v>2131</v>
          </cell>
          <cell r="B485" t="str">
            <v>REDUCAO EXCENTRICA PVC, DN 75 X 50 MM, PARA ESGOTO PREDIAL</v>
          </cell>
          <cell r="C485" t="str">
            <v>UN</v>
          </cell>
          <cell r="D485">
            <v>5</v>
          </cell>
          <cell r="E485">
            <v>0</v>
          </cell>
          <cell r="F485">
            <v>8.26</v>
          </cell>
          <cell r="G485">
            <v>8.26</v>
          </cell>
          <cell r="H485">
            <v>1.7379039999999999</v>
          </cell>
          <cell r="I485">
            <v>9.9979040000000001</v>
          </cell>
          <cell r="J485">
            <v>0</v>
          </cell>
          <cell r="K485">
            <v>41.3</v>
          </cell>
          <cell r="L485">
            <v>41.3</v>
          </cell>
          <cell r="M485">
            <v>8.6895199999999999</v>
          </cell>
          <cell r="N485">
            <v>49.989519999999999</v>
          </cell>
        </row>
        <row r="486">
          <cell r="A486">
            <v>2132</v>
          </cell>
          <cell r="B486" t="str">
            <v>REGISTRO GAVETA BRUTO EM LATAO FORJADO, BITOLA 1 " (REF 1509)</v>
          </cell>
          <cell r="C486" t="str">
            <v>UN</v>
          </cell>
          <cell r="D486">
            <v>5</v>
          </cell>
          <cell r="E486">
            <v>0</v>
          </cell>
          <cell r="F486">
            <v>54.99</v>
          </cell>
          <cell r="G486">
            <v>54.99</v>
          </cell>
          <cell r="H486">
            <v>11.569896</v>
          </cell>
          <cell r="I486">
            <v>66.559896000000009</v>
          </cell>
          <cell r="J486">
            <v>0</v>
          </cell>
          <cell r="K486">
            <v>274.95</v>
          </cell>
          <cell r="L486">
            <v>274.95</v>
          </cell>
          <cell r="M486">
            <v>57.84948</v>
          </cell>
          <cell r="N486">
            <v>332.79948000000002</v>
          </cell>
        </row>
        <row r="487">
          <cell r="A487">
            <v>2133</v>
          </cell>
          <cell r="B487" t="str">
            <v>REGISTRO GAVETA COM ACABAMENTO E CANOPLA CROMADOS, SIMPLES, BITOLA 1 " (REF 1509)</v>
          </cell>
          <cell r="C487" t="str">
            <v>UN</v>
          </cell>
          <cell r="D487">
            <v>5</v>
          </cell>
          <cell r="E487">
            <v>0</v>
          </cell>
          <cell r="F487">
            <v>104.05</v>
          </cell>
          <cell r="G487">
            <v>104.05</v>
          </cell>
          <cell r="H487">
            <v>21.892119999999998</v>
          </cell>
          <cell r="I487">
            <v>125.94211999999999</v>
          </cell>
          <cell r="J487">
            <v>0</v>
          </cell>
          <cell r="K487">
            <v>520.25</v>
          </cell>
          <cell r="L487">
            <v>520.25</v>
          </cell>
          <cell r="M487">
            <v>109.4606</v>
          </cell>
          <cell r="N487">
            <v>629.7106</v>
          </cell>
        </row>
        <row r="488">
          <cell r="A488">
            <v>2134</v>
          </cell>
          <cell r="B488" t="str">
            <v>REGISTRO GAVETA BRUTO EM LATAO FORJADO, BITOLA 1 1/2 " (REF 1509)</v>
          </cell>
          <cell r="C488" t="str">
            <v>UN</v>
          </cell>
          <cell r="D488">
            <v>5</v>
          </cell>
          <cell r="E488">
            <v>0</v>
          </cell>
          <cell r="F488">
            <v>94.63</v>
          </cell>
          <cell r="G488">
            <v>94.63</v>
          </cell>
          <cell r="H488">
            <v>19.910152</v>
          </cell>
          <cell r="I488">
            <v>114.54015199999999</v>
          </cell>
          <cell r="J488">
            <v>0</v>
          </cell>
          <cell r="K488">
            <v>473.15</v>
          </cell>
          <cell r="L488">
            <v>473.15</v>
          </cell>
          <cell r="M488">
            <v>99.550759999999997</v>
          </cell>
          <cell r="N488">
            <v>572.70075999999995</v>
          </cell>
        </row>
        <row r="489">
          <cell r="A489">
            <v>2135</v>
          </cell>
          <cell r="B489" t="str">
            <v>REGISTRO GAVETA COM ACABAMENTO E CANOPLA CROMADOS, SIMPLES, BITOLA 1 1/2 " (REF 1509)</v>
          </cell>
          <cell r="C489" t="str">
            <v>UN</v>
          </cell>
          <cell r="D489">
            <v>5</v>
          </cell>
          <cell r="E489">
            <v>0</v>
          </cell>
          <cell r="F489">
            <v>151.31</v>
          </cell>
          <cell r="G489">
            <v>151.31</v>
          </cell>
          <cell r="H489">
            <v>31.835624000000003</v>
          </cell>
          <cell r="I489">
            <v>183.145624</v>
          </cell>
          <cell r="J489">
            <v>0</v>
          </cell>
          <cell r="K489">
            <v>756.55</v>
          </cell>
          <cell r="L489">
            <v>756.55</v>
          </cell>
          <cell r="M489">
            <v>159.17812000000001</v>
          </cell>
          <cell r="N489">
            <v>915.72811999999999</v>
          </cell>
        </row>
        <row r="490">
          <cell r="A490">
            <v>2136</v>
          </cell>
          <cell r="B490" t="str">
            <v>REGISTRO GAVETA BRUTO EM LATAO FORJADO, BITOLA 1 1/4 " (REF 1509)</v>
          </cell>
          <cell r="C490" t="str">
            <v>UN</v>
          </cell>
          <cell r="D490">
            <v>5</v>
          </cell>
          <cell r="E490">
            <v>0</v>
          </cell>
          <cell r="F490">
            <v>74.95</v>
          </cell>
          <cell r="G490">
            <v>74.95</v>
          </cell>
          <cell r="H490">
            <v>15.769480000000001</v>
          </cell>
          <cell r="I490">
            <v>90.719480000000004</v>
          </cell>
          <cell r="J490">
            <v>0</v>
          </cell>
          <cell r="K490">
            <v>374.75</v>
          </cell>
          <cell r="L490">
            <v>374.75</v>
          </cell>
          <cell r="M490">
            <v>78.847400000000007</v>
          </cell>
          <cell r="N490">
            <v>453.59739999999999</v>
          </cell>
        </row>
        <row r="491">
          <cell r="A491">
            <v>2137</v>
          </cell>
          <cell r="B491" t="str">
            <v>REGISTRO GAVETA COM ACABAMENTO E CANOPLA CROMADOS, SIMPLES, BITOLA 1 1/4 " (REF 1509)</v>
          </cell>
          <cell r="C491" t="str">
            <v>UN</v>
          </cell>
          <cell r="D491">
            <v>5</v>
          </cell>
          <cell r="E491">
            <v>0</v>
          </cell>
          <cell r="F491">
            <v>144.66999999999999</v>
          </cell>
          <cell r="G491">
            <v>144.66999999999999</v>
          </cell>
          <cell r="H491">
            <v>30.438567999999997</v>
          </cell>
          <cell r="I491">
            <v>175.10856799999999</v>
          </cell>
          <cell r="J491">
            <v>0</v>
          </cell>
          <cell r="K491">
            <v>723.34999999999991</v>
          </cell>
          <cell r="L491">
            <v>723.34999999999991</v>
          </cell>
          <cell r="M491">
            <v>152.19283999999999</v>
          </cell>
          <cell r="N491">
            <v>875.54283999999984</v>
          </cell>
        </row>
        <row r="492">
          <cell r="A492">
            <v>2138</v>
          </cell>
          <cell r="B492" t="str">
            <v>REGISTRO GAVETA BRUTO EM LATAO FORJADO, BITOLA 2 " (REF 1509)</v>
          </cell>
          <cell r="C492" t="str">
            <v>UN</v>
          </cell>
          <cell r="D492">
            <v>5</v>
          </cell>
          <cell r="E492">
            <v>0</v>
          </cell>
          <cell r="F492">
            <v>131.80000000000001</v>
          </cell>
          <cell r="G492">
            <v>131.80000000000001</v>
          </cell>
          <cell r="H492">
            <v>27.730720000000002</v>
          </cell>
          <cell r="I492">
            <v>159.53072</v>
          </cell>
          <cell r="J492">
            <v>0</v>
          </cell>
          <cell r="K492">
            <v>659</v>
          </cell>
          <cell r="L492">
            <v>659</v>
          </cell>
          <cell r="M492">
            <v>138.65360000000001</v>
          </cell>
          <cell r="N492">
            <v>797.65359999999998</v>
          </cell>
        </row>
        <row r="493">
          <cell r="A493">
            <v>2139</v>
          </cell>
          <cell r="B493" t="str">
            <v>REGISTRO GAVETA BRUTO EM LATAO FORJADO, BITOLA 3/4 " (REF 1509)</v>
          </cell>
          <cell r="C493" t="str">
            <v>UN</v>
          </cell>
          <cell r="D493">
            <v>5</v>
          </cell>
          <cell r="E493">
            <v>0</v>
          </cell>
          <cell r="F493">
            <v>34.840000000000003</v>
          </cell>
          <cell r="G493">
            <v>34.840000000000003</v>
          </cell>
          <cell r="H493">
            <v>7.3303360000000009</v>
          </cell>
          <cell r="I493">
            <v>42.170336000000006</v>
          </cell>
          <cell r="J493">
            <v>0</v>
          </cell>
          <cell r="K493">
            <v>174.20000000000002</v>
          </cell>
          <cell r="L493">
            <v>174.20000000000002</v>
          </cell>
          <cell r="M493">
            <v>36.651680000000006</v>
          </cell>
          <cell r="N493">
            <v>210.85168000000002</v>
          </cell>
        </row>
        <row r="494">
          <cell r="A494">
            <v>2140</v>
          </cell>
          <cell r="B494" t="str">
            <v>REGISTRO GAVETA 3/4" REF 1509-C - C/ CANOPLA ACAB CROMADO SIMPLES</v>
          </cell>
          <cell r="C494" t="str">
            <v>UN</v>
          </cell>
          <cell r="D494">
            <v>5</v>
          </cell>
          <cell r="E494">
            <v>0</v>
          </cell>
          <cell r="F494">
            <v>63.5</v>
          </cell>
          <cell r="G494">
            <v>63.5</v>
          </cell>
          <cell r="H494">
            <v>13.3604</v>
          </cell>
          <cell r="I494">
            <v>76.860399999999998</v>
          </cell>
          <cell r="J494">
            <v>0</v>
          </cell>
          <cell r="K494">
            <v>317.5</v>
          </cell>
          <cell r="L494">
            <v>317.5</v>
          </cell>
          <cell r="M494">
            <v>66.802000000000007</v>
          </cell>
          <cell r="N494">
            <v>384.30200000000002</v>
          </cell>
        </row>
        <row r="495">
          <cell r="A495">
            <v>2141</v>
          </cell>
          <cell r="B495" t="str">
            <v>REGISTRO PRESSAO BRUTO EM LATAO FORJADO, BITOLA 3/4 " (REF 1400)</v>
          </cell>
          <cell r="C495" t="str">
            <v>UN</v>
          </cell>
          <cell r="D495">
            <v>5</v>
          </cell>
          <cell r="E495">
            <v>0</v>
          </cell>
          <cell r="F495">
            <v>27.95</v>
          </cell>
          <cell r="G495">
            <v>27.95</v>
          </cell>
          <cell r="H495">
            <v>5.8806799999999999</v>
          </cell>
          <cell r="I495">
            <v>33.830680000000001</v>
          </cell>
          <cell r="J495">
            <v>0</v>
          </cell>
          <cell r="K495">
            <v>139.75</v>
          </cell>
          <cell r="L495">
            <v>139.75</v>
          </cell>
          <cell r="M495">
            <v>29.403399999999998</v>
          </cell>
          <cell r="N495">
            <v>169.1534</v>
          </cell>
        </row>
        <row r="496">
          <cell r="A496">
            <v>2142</v>
          </cell>
          <cell r="B496" t="str">
            <v>REGISTRO PRESSAO COM ACABAMENTO E CANOPLA CROMADA, SIMPLES, BITOLA 3/4 " (REF 1416)</v>
          </cell>
          <cell r="C496" t="str">
            <v>UN</v>
          </cell>
          <cell r="D496">
            <v>5</v>
          </cell>
          <cell r="E496">
            <v>0</v>
          </cell>
          <cell r="F496">
            <v>80.17</v>
          </cell>
          <cell r="G496">
            <v>80.17</v>
          </cell>
          <cell r="H496">
            <v>16.867768000000002</v>
          </cell>
          <cell r="I496">
            <v>97.037768</v>
          </cell>
          <cell r="J496">
            <v>0</v>
          </cell>
          <cell r="K496">
            <v>400.85</v>
          </cell>
          <cell r="L496">
            <v>400.85</v>
          </cell>
          <cell r="M496">
            <v>84.338840000000005</v>
          </cell>
          <cell r="N496">
            <v>485.18884000000003</v>
          </cell>
        </row>
        <row r="497">
          <cell r="A497">
            <v>2143</v>
          </cell>
          <cell r="B497" t="str">
            <v>REPARO PARA TORNEIRA 1/2" OU 3/4"</v>
          </cell>
          <cell r="C497" t="str">
            <v>UN</v>
          </cell>
          <cell r="D497">
            <v>5</v>
          </cell>
          <cell r="E497">
            <v>0</v>
          </cell>
          <cell r="F497">
            <v>40.25</v>
          </cell>
          <cell r="G497">
            <v>40.25</v>
          </cell>
          <cell r="H497">
            <v>8.4686000000000003</v>
          </cell>
          <cell r="I497">
            <v>48.718600000000002</v>
          </cell>
          <cell r="J497">
            <v>0</v>
          </cell>
          <cell r="K497">
            <v>201.25</v>
          </cell>
          <cell r="L497">
            <v>201.25</v>
          </cell>
          <cell r="M497">
            <v>42.343000000000004</v>
          </cell>
          <cell r="N497">
            <v>243.59300000000002</v>
          </cell>
        </row>
        <row r="498">
          <cell r="A498">
            <v>2144</v>
          </cell>
          <cell r="B498" t="str">
            <v>REPARO PARA VALVULA DE DESCARGA 1"1/2</v>
          </cell>
          <cell r="C498" t="str">
            <v>UN</v>
          </cell>
          <cell r="D498">
            <v>5</v>
          </cell>
          <cell r="E498">
            <v>0</v>
          </cell>
          <cell r="F498">
            <v>56.3</v>
          </cell>
          <cell r="G498">
            <v>56.3</v>
          </cell>
          <cell r="H498">
            <v>11.84552</v>
          </cell>
          <cell r="I498">
            <v>68.145520000000005</v>
          </cell>
          <cell r="J498">
            <v>0</v>
          </cell>
          <cell r="K498">
            <v>281.5</v>
          </cell>
          <cell r="L498">
            <v>281.5</v>
          </cell>
          <cell r="M498">
            <v>59.227600000000002</v>
          </cell>
          <cell r="N498">
            <v>340.7276</v>
          </cell>
        </row>
        <row r="499">
          <cell r="A499">
            <v>2145</v>
          </cell>
          <cell r="B499" t="str">
            <v>SIFAO PLASTICO EXTENSIVEL UNIVERSAL, TIPO COPO</v>
          </cell>
          <cell r="C499" t="str">
            <v>UN</v>
          </cell>
          <cell r="D499">
            <v>5</v>
          </cell>
          <cell r="E499">
            <v>0</v>
          </cell>
          <cell r="F499">
            <v>17.95</v>
          </cell>
          <cell r="G499">
            <v>17.95</v>
          </cell>
          <cell r="H499">
            <v>3.7766799999999998</v>
          </cell>
          <cell r="I499">
            <v>21.726679999999998</v>
          </cell>
          <cell r="J499">
            <v>0</v>
          </cell>
          <cell r="K499">
            <v>89.75</v>
          </cell>
          <cell r="L499">
            <v>89.75</v>
          </cell>
          <cell r="M499">
            <v>18.883399999999998</v>
          </cell>
          <cell r="N499">
            <v>108.63339999999999</v>
          </cell>
        </row>
        <row r="500">
          <cell r="A500">
            <v>2146</v>
          </cell>
          <cell r="B500" t="str">
            <v>SIFÃO LADRÃO FAB.: 3P TECHNIK OU EQUIVALENTE</v>
          </cell>
          <cell r="C500" t="str">
            <v>UN</v>
          </cell>
          <cell r="D500">
            <v>5</v>
          </cell>
          <cell r="E500">
            <v>0</v>
          </cell>
          <cell r="F500">
            <v>112.58</v>
          </cell>
          <cell r="G500">
            <v>112.58</v>
          </cell>
          <cell r="H500">
            <v>23.686831999999999</v>
          </cell>
          <cell r="I500">
            <v>136.26683199999999</v>
          </cell>
          <cell r="J500">
            <v>0</v>
          </cell>
          <cell r="K500">
            <v>562.9</v>
          </cell>
          <cell r="L500">
            <v>562.9</v>
          </cell>
          <cell r="M500">
            <v>118.43415999999999</v>
          </cell>
          <cell r="N500">
            <v>681.33416</v>
          </cell>
        </row>
        <row r="501">
          <cell r="A501">
            <v>2147</v>
          </cell>
          <cell r="B501" t="str">
            <v>SIFAO PLASTICO TIPO COPO PARA TANQUE, 1.1/4 X 1.1/2 "</v>
          </cell>
          <cell r="C501" t="str">
            <v>UN</v>
          </cell>
          <cell r="D501">
            <v>5</v>
          </cell>
          <cell r="E501">
            <v>0</v>
          </cell>
          <cell r="F501">
            <v>18.84</v>
          </cell>
          <cell r="G501">
            <v>18.84</v>
          </cell>
          <cell r="H501">
            <v>3.9639359999999999</v>
          </cell>
          <cell r="I501">
            <v>22.803936</v>
          </cell>
          <cell r="J501">
            <v>0</v>
          </cell>
          <cell r="K501">
            <v>94.2</v>
          </cell>
          <cell r="L501">
            <v>94.2</v>
          </cell>
          <cell r="M501">
            <v>19.819679999999998</v>
          </cell>
          <cell r="N501">
            <v>114.01967999999999</v>
          </cell>
        </row>
        <row r="502">
          <cell r="A502">
            <v>2148</v>
          </cell>
          <cell r="B502" t="str">
            <v>SUMIDOURO D. 180CM P. 600CM</v>
          </cell>
          <cell r="C502" t="str">
            <v>UN</v>
          </cell>
          <cell r="D502">
            <v>1</v>
          </cell>
          <cell r="E502">
            <v>0</v>
          </cell>
          <cell r="F502">
            <v>5655.87</v>
          </cell>
          <cell r="G502">
            <v>5655.87</v>
          </cell>
          <cell r="H502">
            <v>1189.995048</v>
          </cell>
          <cell r="I502">
            <v>6845.8650479999997</v>
          </cell>
          <cell r="J502">
            <v>0</v>
          </cell>
          <cell r="K502">
            <v>5655.87</v>
          </cell>
          <cell r="L502">
            <v>5655.87</v>
          </cell>
          <cell r="M502">
            <v>1189.995048</v>
          </cell>
          <cell r="N502">
            <v>6845.8650479999997</v>
          </cell>
        </row>
        <row r="503">
          <cell r="A503">
            <v>2149</v>
          </cell>
          <cell r="B503" t="str">
            <v>SUPORTE DE APOIO PARA LAVATÓRIO EM AÇO INOX ESCOVADO CONFORME PADRÃO</v>
          </cell>
          <cell r="C503" t="str">
            <v>UN</v>
          </cell>
          <cell r="D503">
            <v>5</v>
          </cell>
          <cell r="E503">
            <v>0</v>
          </cell>
          <cell r="F503">
            <v>385</v>
          </cell>
          <cell r="G503">
            <v>385</v>
          </cell>
          <cell r="H503">
            <v>81.004000000000005</v>
          </cell>
          <cell r="I503">
            <v>466.00400000000002</v>
          </cell>
          <cell r="J503">
            <v>0</v>
          </cell>
          <cell r="K503">
            <v>1925</v>
          </cell>
          <cell r="L503">
            <v>1925</v>
          </cell>
          <cell r="M503">
            <v>405.02000000000004</v>
          </cell>
          <cell r="N503">
            <v>2330.02</v>
          </cell>
        </row>
        <row r="504">
          <cell r="A504">
            <v>2150</v>
          </cell>
          <cell r="B504" t="str">
            <v>SUPORTE PARA DUCHA HIGIENICA</v>
          </cell>
          <cell r="C504" t="str">
            <v>UN</v>
          </cell>
          <cell r="D504">
            <v>5</v>
          </cell>
          <cell r="E504">
            <v>0</v>
          </cell>
          <cell r="F504">
            <v>12.19</v>
          </cell>
          <cell r="G504">
            <v>12.19</v>
          </cell>
          <cell r="H504">
            <v>2.5647759999999997</v>
          </cell>
          <cell r="I504">
            <v>14.754776</v>
          </cell>
          <cell r="J504">
            <v>0</v>
          </cell>
          <cell r="K504">
            <v>60.949999999999996</v>
          </cell>
          <cell r="L504">
            <v>60.949999999999996</v>
          </cell>
          <cell r="M504">
            <v>12.823879999999999</v>
          </cell>
          <cell r="N504">
            <v>73.773879999999991</v>
          </cell>
        </row>
        <row r="505">
          <cell r="A505">
            <v>2151</v>
          </cell>
          <cell r="B505" t="str">
            <v>TAMPÃO PARA LAVATÓRIOS E TANQUES</v>
          </cell>
          <cell r="C505" t="str">
            <v>UN</v>
          </cell>
          <cell r="D505">
            <v>5</v>
          </cell>
          <cell r="E505">
            <v>0</v>
          </cell>
          <cell r="F505">
            <v>2.69</v>
          </cell>
          <cell r="G505">
            <v>2.69</v>
          </cell>
          <cell r="H505">
            <v>0.56597600000000003</v>
          </cell>
          <cell r="I505">
            <v>3.255976</v>
          </cell>
          <cell r="J505">
            <v>0</v>
          </cell>
          <cell r="K505">
            <v>13.45</v>
          </cell>
          <cell r="L505">
            <v>13.45</v>
          </cell>
          <cell r="M505">
            <v>2.8298800000000002</v>
          </cell>
          <cell r="N505">
            <v>16.279879999999999</v>
          </cell>
        </row>
        <row r="506">
          <cell r="A506">
            <v>2152</v>
          </cell>
          <cell r="B506" t="str">
            <v>TANQUE DE LOUCA BRANCA, COM COLUNA, *30* L</v>
          </cell>
          <cell r="C506" t="str">
            <v>UN</v>
          </cell>
          <cell r="D506">
            <v>5</v>
          </cell>
          <cell r="E506">
            <v>0</v>
          </cell>
          <cell r="F506">
            <v>571.28</v>
          </cell>
          <cell r="G506">
            <v>571.28</v>
          </cell>
          <cell r="H506">
            <v>120.197312</v>
          </cell>
          <cell r="I506">
            <v>691.47731199999998</v>
          </cell>
          <cell r="J506">
            <v>0</v>
          </cell>
          <cell r="K506">
            <v>2856.3999999999996</v>
          </cell>
          <cell r="L506">
            <v>2856.3999999999996</v>
          </cell>
          <cell r="M506">
            <v>600.98655999999994</v>
          </cell>
          <cell r="N506">
            <v>3457.3865599999995</v>
          </cell>
        </row>
        <row r="507">
          <cell r="A507">
            <v>2153</v>
          </cell>
          <cell r="B507" t="str">
            <v>TANQUE DE LOUCA BRANCA, SUSPENSO, *20* L</v>
          </cell>
          <cell r="C507" t="str">
            <v>UN</v>
          </cell>
          <cell r="D507">
            <v>5</v>
          </cell>
          <cell r="E507">
            <v>0</v>
          </cell>
          <cell r="F507">
            <v>419.45</v>
          </cell>
          <cell r="G507">
            <v>419.45</v>
          </cell>
          <cell r="H507">
            <v>88.252279999999999</v>
          </cell>
          <cell r="I507">
            <v>507.70227999999997</v>
          </cell>
          <cell r="J507">
            <v>0</v>
          </cell>
          <cell r="K507">
            <v>2097.25</v>
          </cell>
          <cell r="L507">
            <v>2097.25</v>
          </cell>
          <cell r="M507">
            <v>441.26139999999998</v>
          </cell>
          <cell r="N507">
            <v>2538.5113999999999</v>
          </cell>
        </row>
        <row r="508">
          <cell r="A508">
            <v>2154</v>
          </cell>
          <cell r="B508" t="str">
            <v>TE DE FERRO GALVANIZADO, DE 1"</v>
          </cell>
          <cell r="C508" t="str">
            <v>UN</v>
          </cell>
          <cell r="D508">
            <v>5</v>
          </cell>
          <cell r="E508">
            <v>0</v>
          </cell>
          <cell r="F508">
            <v>24.11</v>
          </cell>
          <cell r="G508">
            <v>24.11</v>
          </cell>
          <cell r="H508">
            <v>5.0727440000000001</v>
          </cell>
          <cell r="I508">
            <v>29.182744</v>
          </cell>
          <cell r="J508">
            <v>0</v>
          </cell>
          <cell r="K508">
            <v>120.55</v>
          </cell>
          <cell r="L508">
            <v>120.55</v>
          </cell>
          <cell r="M508">
            <v>25.363720000000001</v>
          </cell>
          <cell r="N508">
            <v>145.91372000000001</v>
          </cell>
        </row>
        <row r="509">
          <cell r="A509">
            <v>2155</v>
          </cell>
          <cell r="B509" t="str">
            <v>TE DE FERRO GALVANIZADO, DE 2"</v>
          </cell>
          <cell r="C509" t="str">
            <v>UN</v>
          </cell>
          <cell r="D509">
            <v>5</v>
          </cell>
          <cell r="E509">
            <v>0</v>
          </cell>
          <cell r="F509">
            <v>74.06</v>
          </cell>
          <cell r="G509">
            <v>74.06</v>
          </cell>
          <cell r="H509">
            <v>15.582224</v>
          </cell>
          <cell r="I509">
            <v>89.642223999999999</v>
          </cell>
          <cell r="J509">
            <v>0</v>
          </cell>
          <cell r="K509">
            <v>370.3</v>
          </cell>
          <cell r="L509">
            <v>370.3</v>
          </cell>
          <cell r="M509">
            <v>77.911119999999997</v>
          </cell>
          <cell r="N509">
            <v>448.21111999999999</v>
          </cell>
        </row>
        <row r="510">
          <cell r="A510">
            <v>2156</v>
          </cell>
          <cell r="B510" t="str">
            <v>TE DE INSPECAO, PVC,  100 X 75 MM, SERIE NORMAL PARA ESGOTO PREDIAL</v>
          </cell>
          <cell r="C510" t="str">
            <v>UN</v>
          </cell>
          <cell r="D510">
            <v>5</v>
          </cell>
          <cell r="E510">
            <v>0</v>
          </cell>
          <cell r="F510">
            <v>43.56</v>
          </cell>
          <cell r="G510">
            <v>43.56</v>
          </cell>
          <cell r="H510">
            <v>9.1650240000000007</v>
          </cell>
          <cell r="I510">
            <v>52.725024000000005</v>
          </cell>
          <cell r="J510">
            <v>0</v>
          </cell>
          <cell r="K510">
            <v>217.8</v>
          </cell>
          <cell r="L510">
            <v>217.8</v>
          </cell>
          <cell r="M510">
            <v>45.825120000000005</v>
          </cell>
          <cell r="N510">
            <v>263.62512000000004</v>
          </cell>
        </row>
        <row r="511">
          <cell r="A511">
            <v>2157</v>
          </cell>
          <cell r="B511" t="str">
            <v>TE SOLDAVEL, PVC, 90 GRAUS, 25 MM, PARA AGUA FRIA PREDIAL (NBR 5648)</v>
          </cell>
          <cell r="C511" t="str">
            <v>UN</v>
          </cell>
          <cell r="D511">
            <v>5</v>
          </cell>
          <cell r="E511">
            <v>0</v>
          </cell>
          <cell r="F511">
            <v>1.26</v>
          </cell>
          <cell r="G511">
            <v>1.26</v>
          </cell>
          <cell r="H511">
            <v>0.26510400000000001</v>
          </cell>
          <cell r="I511">
            <v>1.525104</v>
          </cell>
          <cell r="J511">
            <v>0</v>
          </cell>
          <cell r="K511">
            <v>6.3</v>
          </cell>
          <cell r="L511">
            <v>6.3</v>
          </cell>
          <cell r="M511">
            <v>1.32552</v>
          </cell>
          <cell r="N511">
            <v>7.6255199999999999</v>
          </cell>
        </row>
        <row r="512">
          <cell r="A512">
            <v>2158</v>
          </cell>
          <cell r="B512" t="str">
            <v>TE SOLDAVEL, PVC, 90 GRAUS, 32 MM, PARA AGUA FRIA PREDIAL (NBR 5648)</v>
          </cell>
          <cell r="C512" t="str">
            <v>UN</v>
          </cell>
          <cell r="D512">
            <v>5</v>
          </cell>
          <cell r="E512">
            <v>0</v>
          </cell>
          <cell r="F512">
            <v>3.97</v>
          </cell>
          <cell r="G512">
            <v>3.97</v>
          </cell>
          <cell r="H512">
            <v>0.83528800000000003</v>
          </cell>
          <cell r="I512">
            <v>4.805288</v>
          </cell>
          <cell r="J512">
            <v>0</v>
          </cell>
          <cell r="K512">
            <v>19.850000000000001</v>
          </cell>
          <cell r="L512">
            <v>19.850000000000001</v>
          </cell>
          <cell r="M512">
            <v>4.1764400000000004</v>
          </cell>
          <cell r="N512">
            <v>24.026440000000001</v>
          </cell>
        </row>
        <row r="513">
          <cell r="A513">
            <v>2159</v>
          </cell>
          <cell r="B513" t="str">
            <v>TE SOLDAVEL, PVC, 90 GRAUS, 40 MM, PARA AGUA FRIA PREDIAL (NBR 5648)</v>
          </cell>
          <cell r="C513" t="str">
            <v>UN</v>
          </cell>
          <cell r="D513">
            <v>5</v>
          </cell>
          <cell r="E513">
            <v>0</v>
          </cell>
          <cell r="F513">
            <v>9.7100000000000009</v>
          </cell>
          <cell r="G513">
            <v>9.7100000000000009</v>
          </cell>
          <cell r="H513">
            <v>2.0429840000000001</v>
          </cell>
          <cell r="I513">
            <v>11.752984000000001</v>
          </cell>
          <cell r="J513">
            <v>0</v>
          </cell>
          <cell r="K513">
            <v>48.550000000000004</v>
          </cell>
          <cell r="L513">
            <v>48.550000000000004</v>
          </cell>
          <cell r="M513">
            <v>10.214920000000001</v>
          </cell>
          <cell r="N513">
            <v>58.764920000000004</v>
          </cell>
        </row>
        <row r="514">
          <cell r="A514">
            <v>2160</v>
          </cell>
          <cell r="B514" t="str">
            <v>TE SOLDAVEL, PVC, 90 GRAUS,50 MM, PARA AGUA FRIA PREDIAL (NBR 5648)</v>
          </cell>
          <cell r="C514" t="str">
            <v>UN</v>
          </cell>
          <cell r="D514">
            <v>5</v>
          </cell>
          <cell r="E514">
            <v>0</v>
          </cell>
          <cell r="F514">
            <v>10.15</v>
          </cell>
          <cell r="G514">
            <v>10.15</v>
          </cell>
          <cell r="H514">
            <v>2.1355599999999999</v>
          </cell>
          <cell r="I514">
            <v>12.28556</v>
          </cell>
          <cell r="J514">
            <v>0</v>
          </cell>
          <cell r="K514">
            <v>50.75</v>
          </cell>
          <cell r="L514">
            <v>50.75</v>
          </cell>
          <cell r="M514">
            <v>10.6778</v>
          </cell>
          <cell r="N514">
            <v>61.427799999999998</v>
          </cell>
        </row>
        <row r="515">
          <cell r="A515">
            <v>2161</v>
          </cell>
          <cell r="B515" t="str">
            <v>TE SOLDAVEL, PVC, 90 GRAUS, 60 MM, PARA AGUA FRIA PREDIAL (NBR 5648)</v>
          </cell>
          <cell r="C515" t="str">
            <v>UN</v>
          </cell>
          <cell r="D515">
            <v>5</v>
          </cell>
          <cell r="E515">
            <v>0</v>
          </cell>
          <cell r="F515">
            <v>32.57</v>
          </cell>
          <cell r="G515">
            <v>32.57</v>
          </cell>
          <cell r="H515">
            <v>6.8527279999999999</v>
          </cell>
          <cell r="I515">
            <v>39.422727999999999</v>
          </cell>
          <cell r="J515">
            <v>0</v>
          </cell>
          <cell r="K515">
            <v>162.85</v>
          </cell>
          <cell r="L515">
            <v>162.85</v>
          </cell>
          <cell r="M515">
            <v>34.263640000000002</v>
          </cell>
          <cell r="N515">
            <v>197.11364</v>
          </cell>
        </row>
        <row r="516">
          <cell r="A516">
            <v>2162</v>
          </cell>
          <cell r="B516" t="str">
            <v>TE SANITARIO, PVC, DN 100 X 100 MM, SERIE NORMAL, PARA ESGOTO PREDIAL</v>
          </cell>
          <cell r="C516" t="str">
            <v>UN</v>
          </cell>
          <cell r="D516">
            <v>5</v>
          </cell>
          <cell r="E516">
            <v>0</v>
          </cell>
          <cell r="F516">
            <v>16.98</v>
          </cell>
          <cell r="G516">
            <v>16.98</v>
          </cell>
          <cell r="H516">
            <v>3.5725920000000002</v>
          </cell>
          <cell r="I516">
            <v>20.552592000000001</v>
          </cell>
          <cell r="J516">
            <v>0</v>
          </cell>
          <cell r="K516">
            <v>84.9</v>
          </cell>
          <cell r="L516">
            <v>84.9</v>
          </cell>
          <cell r="M516">
            <v>17.862960000000001</v>
          </cell>
          <cell r="N516">
            <v>102.76296000000001</v>
          </cell>
        </row>
        <row r="517">
          <cell r="A517">
            <v>2163</v>
          </cell>
          <cell r="B517" t="str">
            <v>TE SANITARIO DE REDUCAO, PVC, DN 100 X 75 MM, SERIE NORMAL PARA ESGOTO PREDIAL</v>
          </cell>
          <cell r="C517" t="str">
            <v>UN</v>
          </cell>
          <cell r="D517">
            <v>5</v>
          </cell>
          <cell r="E517">
            <v>0</v>
          </cell>
          <cell r="F517">
            <v>20.73</v>
          </cell>
          <cell r="G517">
            <v>20.73</v>
          </cell>
          <cell r="H517">
            <v>4.3615919999999999</v>
          </cell>
          <cell r="I517">
            <v>25.091591999999999</v>
          </cell>
          <cell r="J517">
            <v>0</v>
          </cell>
          <cell r="K517">
            <v>103.65</v>
          </cell>
          <cell r="L517">
            <v>103.65</v>
          </cell>
          <cell r="M517">
            <v>21.807960000000001</v>
          </cell>
          <cell r="N517">
            <v>125.45796000000001</v>
          </cell>
        </row>
        <row r="518">
          <cell r="A518">
            <v>2164</v>
          </cell>
          <cell r="B518" t="str">
            <v>TE SANITARIO, PVC, DN 50 X 50 MM, SERIE NORMAL, PARA ESGOTO PREDIAL</v>
          </cell>
          <cell r="C518" t="str">
            <v>UN</v>
          </cell>
          <cell r="D518">
            <v>5</v>
          </cell>
          <cell r="E518">
            <v>0</v>
          </cell>
          <cell r="F518">
            <v>7.97</v>
          </cell>
          <cell r="G518">
            <v>7.97</v>
          </cell>
          <cell r="H518">
            <v>1.6768879999999999</v>
          </cell>
          <cell r="I518">
            <v>9.6468880000000006</v>
          </cell>
          <cell r="J518">
            <v>0</v>
          </cell>
          <cell r="K518">
            <v>39.85</v>
          </cell>
          <cell r="L518">
            <v>39.85</v>
          </cell>
          <cell r="M518">
            <v>8.3844399999999997</v>
          </cell>
          <cell r="N518">
            <v>48.234439999999999</v>
          </cell>
        </row>
        <row r="519">
          <cell r="A519">
            <v>2165</v>
          </cell>
          <cell r="B519" t="str">
            <v>TE SANITARIO, PVC, DN 75 X 50 MM, SERIE NORMAL PARA ESGOTO PREDIAL</v>
          </cell>
          <cell r="C519" t="str">
            <v>UN</v>
          </cell>
          <cell r="D519">
            <v>5</v>
          </cell>
          <cell r="E519">
            <v>0</v>
          </cell>
          <cell r="F519">
            <v>15.85</v>
          </cell>
          <cell r="G519">
            <v>15.85</v>
          </cell>
          <cell r="H519">
            <v>3.3348399999999998</v>
          </cell>
          <cell r="I519">
            <v>19.184840000000001</v>
          </cell>
          <cell r="J519">
            <v>0</v>
          </cell>
          <cell r="K519">
            <v>79.25</v>
          </cell>
          <cell r="L519">
            <v>79.25</v>
          </cell>
          <cell r="M519">
            <v>16.674199999999999</v>
          </cell>
          <cell r="N519">
            <v>95.924199999999999</v>
          </cell>
        </row>
        <row r="520">
          <cell r="A520">
            <v>2166</v>
          </cell>
          <cell r="B520" t="str">
            <v>TORNEIRA AUTOMATICA ELETRONICA REF.: DECALUX OU DOCOLTRONIC</v>
          </cell>
          <cell r="C520" t="str">
            <v>UN</v>
          </cell>
          <cell r="D520">
            <v>5</v>
          </cell>
          <cell r="E520">
            <v>0</v>
          </cell>
          <cell r="F520">
            <v>579</v>
          </cell>
          <cell r="G520">
            <v>579</v>
          </cell>
          <cell r="H520">
            <v>121.8216</v>
          </cell>
          <cell r="I520">
            <v>700.82159999999999</v>
          </cell>
          <cell r="J520">
            <v>0</v>
          </cell>
          <cell r="K520">
            <v>2895</v>
          </cell>
          <cell r="L520">
            <v>2895</v>
          </cell>
          <cell r="M520">
            <v>609.10800000000006</v>
          </cell>
          <cell r="N520">
            <v>3504.1080000000002</v>
          </cell>
        </row>
        <row r="521">
          <cell r="A521">
            <v>2167</v>
          </cell>
          <cell r="B521" t="str">
            <v>TORNEIRA AUTOMATICA HIDROMECANICA REF.: DECAMATIC OU PRESSMATIC</v>
          </cell>
          <cell r="C521" t="str">
            <v>UN</v>
          </cell>
          <cell r="D521">
            <v>5</v>
          </cell>
          <cell r="E521">
            <v>0</v>
          </cell>
          <cell r="F521">
            <v>579</v>
          </cell>
          <cell r="G521">
            <v>579</v>
          </cell>
          <cell r="H521">
            <v>121.8216</v>
          </cell>
          <cell r="I521">
            <v>700.82159999999999</v>
          </cell>
          <cell r="J521">
            <v>0</v>
          </cell>
          <cell r="K521">
            <v>2895</v>
          </cell>
          <cell r="L521">
            <v>2895</v>
          </cell>
          <cell r="M521">
            <v>609.10800000000006</v>
          </cell>
          <cell r="N521">
            <v>3504.1080000000002</v>
          </cell>
        </row>
        <row r="522">
          <cell r="A522">
            <v>2168</v>
          </cell>
          <cell r="B522" t="str">
            <v xml:space="preserve">TORNEIRA BOIA 3/4" </v>
          </cell>
          <cell r="C522" t="str">
            <v>M</v>
          </cell>
          <cell r="D522">
            <v>5</v>
          </cell>
          <cell r="E522">
            <v>0</v>
          </cell>
          <cell r="F522">
            <v>64.52</v>
          </cell>
          <cell r="G522">
            <v>64.52</v>
          </cell>
          <cell r="H522">
            <v>13.575007999999999</v>
          </cell>
          <cell r="I522">
            <v>78.095007999999993</v>
          </cell>
          <cell r="J522">
            <v>0</v>
          </cell>
          <cell r="K522">
            <v>322.59999999999997</v>
          </cell>
          <cell r="L522">
            <v>322.59999999999997</v>
          </cell>
          <cell r="M522">
            <v>67.875039999999998</v>
          </cell>
          <cell r="N522">
            <v>390.47503999999998</v>
          </cell>
        </row>
        <row r="523">
          <cell r="A523">
            <v>2169</v>
          </cell>
          <cell r="B523" t="str">
            <v>TORNEIRA METALICA CROMADA DE PAREDE, PARA COZINHA, BICA MOVEL, COM AREJADOR, 1/2 " OU 3/4 " (REF 1167 / 1168)</v>
          </cell>
          <cell r="C523" t="str">
            <v>UN</v>
          </cell>
          <cell r="D523">
            <v>5</v>
          </cell>
          <cell r="E523">
            <v>0</v>
          </cell>
          <cell r="F523">
            <v>116.72</v>
          </cell>
          <cell r="G523">
            <v>116.72</v>
          </cell>
          <cell r="H523">
            <v>24.557888000000002</v>
          </cell>
          <cell r="I523">
            <v>141.27788799999999</v>
          </cell>
          <cell r="J523">
            <v>0</v>
          </cell>
          <cell r="K523">
            <v>583.6</v>
          </cell>
          <cell r="L523">
            <v>583.6</v>
          </cell>
          <cell r="M523">
            <v>122.78944000000001</v>
          </cell>
          <cell r="N523">
            <v>706.38944000000004</v>
          </cell>
        </row>
        <row r="524">
          <cell r="A524">
            <v>2170</v>
          </cell>
          <cell r="B524" t="str">
            <v>TORNEIRA CURTA PARA BEBEDOURO 1146</v>
          </cell>
          <cell r="C524" t="str">
            <v>UN</v>
          </cell>
          <cell r="D524">
            <v>5</v>
          </cell>
          <cell r="E524">
            <v>0</v>
          </cell>
          <cell r="F524">
            <v>87.11</v>
          </cell>
          <cell r="G524">
            <v>87.11</v>
          </cell>
          <cell r="H524">
            <v>18.327943999999999</v>
          </cell>
          <cell r="I524">
            <v>105.437944</v>
          </cell>
          <cell r="J524">
            <v>0</v>
          </cell>
          <cell r="K524">
            <v>435.55</v>
          </cell>
          <cell r="L524">
            <v>435.55</v>
          </cell>
          <cell r="M524">
            <v>91.639719999999997</v>
          </cell>
          <cell r="N524">
            <v>527.18971999999997</v>
          </cell>
        </row>
        <row r="525">
          <cell r="A525">
            <v>2171</v>
          </cell>
          <cell r="B525" t="str">
            <v>TORNEIRA DE PAREDE C/ AREJADOR LINHA TARGA, CÓD.: 11599, REF.: DECA OU EQUIVALENTE</v>
          </cell>
          <cell r="C525" t="str">
            <v>UN</v>
          </cell>
          <cell r="D525">
            <v>5</v>
          </cell>
          <cell r="E525">
            <v>0</v>
          </cell>
          <cell r="F525">
            <v>130.97999999999999</v>
          </cell>
          <cell r="G525">
            <v>130.97999999999999</v>
          </cell>
          <cell r="H525">
            <v>27.558191999999998</v>
          </cell>
          <cell r="I525">
            <v>158.53819199999998</v>
          </cell>
          <cell r="J525">
            <v>0</v>
          </cell>
          <cell r="K525">
            <v>654.9</v>
          </cell>
          <cell r="L525">
            <v>654.9</v>
          </cell>
          <cell r="M525">
            <v>137.79095999999998</v>
          </cell>
          <cell r="N525">
            <v>792.6909599999999</v>
          </cell>
        </row>
        <row r="526">
          <cell r="A526">
            <v>2172</v>
          </cell>
          <cell r="B526" t="str">
            <v>TORNEIRA DE METAL AMARELO, PARA TANQUE / JARDIM, DE PAREDE, COM BICO PLASTICO, CANO CURTO, AREA EXTERNA, PADRAO POPULAR / USO GERAL, 1/2 " OU 3/4 " (REF 1128)</v>
          </cell>
          <cell r="C526" t="str">
            <v>UN</v>
          </cell>
          <cell r="D526">
            <v>5</v>
          </cell>
          <cell r="E526">
            <v>0</v>
          </cell>
          <cell r="F526">
            <v>43.01</v>
          </cell>
          <cell r="G526">
            <v>43.01</v>
          </cell>
          <cell r="H526">
            <v>9.0493039999999993</v>
          </cell>
          <cell r="I526">
            <v>52.059303999999997</v>
          </cell>
          <cell r="J526">
            <v>0</v>
          </cell>
          <cell r="K526">
            <v>215.04999999999998</v>
          </cell>
          <cell r="L526">
            <v>215.04999999999998</v>
          </cell>
          <cell r="M526">
            <v>45.246519999999997</v>
          </cell>
          <cell r="N526">
            <v>260.29651999999999</v>
          </cell>
        </row>
        <row r="527">
          <cell r="A527">
            <v>2173</v>
          </cell>
          <cell r="B527" t="str">
            <v>TORNEIRA PARA COZINHA DE MESA, TIPO BICA MÓVEL, LINHA TARGA, CÓD.: 1167.C40.CR, REF.: DECA OU EQUIVALENTE</v>
          </cell>
          <cell r="C527" t="str">
            <v>UN</v>
          </cell>
          <cell r="D527">
            <v>5</v>
          </cell>
          <cell r="E527">
            <v>0</v>
          </cell>
          <cell r="F527">
            <v>133.41</v>
          </cell>
          <cell r="G527">
            <v>133.41</v>
          </cell>
          <cell r="H527">
            <v>28.069464</v>
          </cell>
          <cell r="I527">
            <v>161.47946400000001</v>
          </cell>
          <cell r="J527">
            <v>0</v>
          </cell>
          <cell r="K527">
            <v>667.05</v>
          </cell>
          <cell r="L527">
            <v>667.05</v>
          </cell>
          <cell r="M527">
            <v>140.34732</v>
          </cell>
          <cell r="N527">
            <v>807.39731999999992</v>
          </cell>
        </row>
        <row r="528">
          <cell r="A528">
            <v>2174</v>
          </cell>
          <cell r="B528" t="str">
            <v>TUBO FºGº Ø 2"</v>
          </cell>
          <cell r="C528" t="str">
            <v>M</v>
          </cell>
          <cell r="D528">
            <v>5</v>
          </cell>
          <cell r="E528">
            <v>0</v>
          </cell>
          <cell r="F528">
            <v>95.398333333333326</v>
          </cell>
          <cell r="G528">
            <v>95.398333333333326</v>
          </cell>
          <cell r="H528">
            <v>20.071809333333331</v>
          </cell>
          <cell r="I528">
            <v>115.47014266666666</v>
          </cell>
          <cell r="J528">
            <v>0</v>
          </cell>
          <cell r="K528">
            <v>476.99166666666662</v>
          </cell>
          <cell r="L528">
            <v>476.99166666666662</v>
          </cell>
          <cell r="M528">
            <v>100.35904666666666</v>
          </cell>
          <cell r="N528">
            <v>577.35071333333326</v>
          </cell>
        </row>
        <row r="529">
          <cell r="A529">
            <v>2175</v>
          </cell>
          <cell r="B529" t="str">
            <v>TUBO PVC SERIE NORMAL - ESGOTO PREDIAL DN  40 MM - NBR 5688</v>
          </cell>
          <cell r="C529" t="str">
            <v>M</v>
          </cell>
          <cell r="D529">
            <v>5</v>
          </cell>
          <cell r="E529">
            <v>0</v>
          </cell>
          <cell r="F529">
            <v>25.28</v>
          </cell>
          <cell r="G529">
            <v>25.28</v>
          </cell>
          <cell r="H529">
            <v>5.3189120000000001</v>
          </cell>
          <cell r="I529">
            <v>30.598912000000002</v>
          </cell>
          <cell r="J529">
            <v>0</v>
          </cell>
          <cell r="K529">
            <v>126.4</v>
          </cell>
          <cell r="L529">
            <v>126.4</v>
          </cell>
          <cell r="M529">
            <v>26.594560000000001</v>
          </cell>
          <cell r="N529">
            <v>152.99456000000001</v>
          </cell>
        </row>
        <row r="530">
          <cell r="A530">
            <v>2176</v>
          </cell>
          <cell r="B530" t="str">
            <v>TUBO PVC SERIE NORMAL - ESGOTO PREDIAL DN  50 MM - NBR 5688</v>
          </cell>
          <cell r="C530" t="str">
            <v>M</v>
          </cell>
          <cell r="D530">
            <v>5</v>
          </cell>
          <cell r="E530">
            <v>0</v>
          </cell>
          <cell r="F530">
            <v>31.85</v>
          </cell>
          <cell r="G530">
            <v>31.85</v>
          </cell>
          <cell r="H530">
            <v>6.7012400000000003</v>
          </cell>
          <cell r="I530">
            <v>38.55124</v>
          </cell>
          <cell r="J530">
            <v>0</v>
          </cell>
          <cell r="K530">
            <v>159.25</v>
          </cell>
          <cell r="L530">
            <v>159.25</v>
          </cell>
          <cell r="M530">
            <v>33.5062</v>
          </cell>
          <cell r="N530">
            <v>192.75620000000001</v>
          </cell>
        </row>
        <row r="531">
          <cell r="A531">
            <v>2177</v>
          </cell>
          <cell r="B531" t="str">
            <v>TUBO PVC SERIE NORMAL - ESGOTO PREDIAL DN  75 MM - NBR 5688</v>
          </cell>
          <cell r="C531" t="str">
            <v>M</v>
          </cell>
          <cell r="D531">
            <v>5</v>
          </cell>
          <cell r="E531">
            <v>0</v>
          </cell>
          <cell r="F531">
            <v>44.36</v>
          </cell>
          <cell r="G531">
            <v>44.36</v>
          </cell>
          <cell r="H531">
            <v>9.3333440000000003</v>
          </cell>
          <cell r="I531">
            <v>53.693343999999996</v>
          </cell>
          <cell r="J531">
            <v>0</v>
          </cell>
          <cell r="K531">
            <v>221.8</v>
          </cell>
          <cell r="L531">
            <v>221.8</v>
          </cell>
          <cell r="M531">
            <v>46.666719999999998</v>
          </cell>
          <cell r="N531">
            <v>268.46672000000001</v>
          </cell>
        </row>
        <row r="532">
          <cell r="A532">
            <v>2178</v>
          </cell>
          <cell r="B532" t="str">
            <v>TUBO PVC  SERIE NORMAL, DN 100 MM, PARA ESGOTO  PREDIAL (NBR 5688)</v>
          </cell>
          <cell r="C532" t="str">
            <v>M</v>
          </cell>
          <cell r="D532">
            <v>5</v>
          </cell>
          <cell r="E532">
            <v>0</v>
          </cell>
          <cell r="F532">
            <v>15.82</v>
          </cell>
          <cell r="G532">
            <v>15.82</v>
          </cell>
          <cell r="H532">
            <v>3.3285279999999999</v>
          </cell>
          <cell r="I532">
            <v>19.148527999999999</v>
          </cell>
          <cell r="J532">
            <v>0</v>
          </cell>
          <cell r="K532">
            <v>79.099999999999994</v>
          </cell>
          <cell r="L532">
            <v>79.099999999999994</v>
          </cell>
          <cell r="M532">
            <v>16.64264</v>
          </cell>
          <cell r="N532">
            <v>95.742639999999994</v>
          </cell>
        </row>
        <row r="533">
          <cell r="A533">
            <v>2179</v>
          </cell>
          <cell r="B533" t="str">
            <v>TUBO PVC SERIE NORMAL, DN 50 MM, PARA ESGOTO PREDIAL (NBR 5688)</v>
          </cell>
          <cell r="C533" t="str">
            <v>M</v>
          </cell>
          <cell r="D533">
            <v>5</v>
          </cell>
          <cell r="E533">
            <v>0</v>
          </cell>
          <cell r="F533">
            <v>11.41</v>
          </cell>
          <cell r="G533">
            <v>11.41</v>
          </cell>
          <cell r="H533">
            <v>2.4006639999999999</v>
          </cell>
          <cell r="I533">
            <v>13.810663999999999</v>
          </cell>
          <cell r="J533">
            <v>0</v>
          </cell>
          <cell r="K533">
            <v>57.05</v>
          </cell>
          <cell r="L533">
            <v>57.05</v>
          </cell>
          <cell r="M533">
            <v>12.003319999999999</v>
          </cell>
          <cell r="N533">
            <v>69.053319999999999</v>
          </cell>
        </row>
        <row r="534">
          <cell r="A534">
            <v>2180</v>
          </cell>
          <cell r="B534" t="str">
            <v>TUBO PVC, SOLDAVEL, DE 25 MM, AGUA FRIA (NBR-5648)</v>
          </cell>
          <cell r="C534" t="str">
            <v>M</v>
          </cell>
          <cell r="D534">
            <v>5</v>
          </cell>
          <cell r="E534">
            <v>0</v>
          </cell>
          <cell r="F534">
            <v>4.37</v>
          </cell>
          <cell r="G534">
            <v>4.37</v>
          </cell>
          <cell r="H534">
            <v>0.91944800000000004</v>
          </cell>
          <cell r="I534">
            <v>5.2894480000000001</v>
          </cell>
          <cell r="J534">
            <v>0</v>
          </cell>
          <cell r="K534">
            <v>21.85</v>
          </cell>
          <cell r="L534">
            <v>21.85</v>
          </cell>
          <cell r="M534">
            <v>4.5972400000000002</v>
          </cell>
          <cell r="N534">
            <v>26.447240000000001</v>
          </cell>
        </row>
        <row r="535">
          <cell r="A535">
            <v>2181</v>
          </cell>
          <cell r="B535" t="str">
            <v>TUBO PVC, SOLDAVEL, DE 32 MM, AGUA FRIA (NBR-5648)</v>
          </cell>
          <cell r="C535" t="str">
            <v>M</v>
          </cell>
          <cell r="D535">
            <v>5</v>
          </cell>
          <cell r="E535">
            <v>0</v>
          </cell>
          <cell r="F535">
            <v>9.43</v>
          </cell>
          <cell r="G535">
            <v>9.43</v>
          </cell>
          <cell r="H535">
            <v>1.9840720000000001</v>
          </cell>
          <cell r="I535">
            <v>11.414071999999999</v>
          </cell>
          <cell r="J535">
            <v>0</v>
          </cell>
          <cell r="K535">
            <v>47.15</v>
          </cell>
          <cell r="L535">
            <v>47.15</v>
          </cell>
          <cell r="M535">
            <v>9.9203600000000005</v>
          </cell>
          <cell r="N535">
            <v>57.070360000000001</v>
          </cell>
        </row>
        <row r="536">
          <cell r="A536">
            <v>2182</v>
          </cell>
          <cell r="B536" t="str">
            <v>TUBO PVC, SOLDAVEL, DE 40 MM, AGUA FRIA (NBR-5648)</v>
          </cell>
          <cell r="C536" t="str">
            <v>M</v>
          </cell>
          <cell r="D536">
            <v>5</v>
          </cell>
          <cell r="E536">
            <v>0</v>
          </cell>
          <cell r="F536">
            <v>14.81</v>
          </cell>
          <cell r="G536">
            <v>14.81</v>
          </cell>
          <cell r="H536">
            <v>3.1160240000000003</v>
          </cell>
          <cell r="I536">
            <v>17.926024000000002</v>
          </cell>
          <cell r="J536">
            <v>0</v>
          </cell>
          <cell r="K536">
            <v>74.05</v>
          </cell>
          <cell r="L536">
            <v>74.05</v>
          </cell>
          <cell r="M536">
            <v>15.580120000000001</v>
          </cell>
          <cell r="N536">
            <v>89.630120000000005</v>
          </cell>
        </row>
        <row r="537">
          <cell r="A537">
            <v>2183</v>
          </cell>
          <cell r="B537" t="str">
            <v>TUBO PVC, SOLDAVEL, DE 50 MM, AGUA FRIA (NBR-5648)</v>
          </cell>
          <cell r="C537" t="str">
            <v>M</v>
          </cell>
          <cell r="D537">
            <v>5</v>
          </cell>
          <cell r="E537">
            <v>0</v>
          </cell>
          <cell r="F537">
            <v>16.239999999999998</v>
          </cell>
          <cell r="G537">
            <v>16.239999999999998</v>
          </cell>
          <cell r="H537">
            <v>3.4168959999999999</v>
          </cell>
          <cell r="I537">
            <v>19.656896</v>
          </cell>
          <cell r="J537">
            <v>0</v>
          </cell>
          <cell r="K537">
            <v>81.199999999999989</v>
          </cell>
          <cell r="L537">
            <v>81.199999999999989</v>
          </cell>
          <cell r="M537">
            <v>17.084479999999999</v>
          </cell>
          <cell r="N537">
            <v>98.284479999999988</v>
          </cell>
        </row>
        <row r="538">
          <cell r="A538">
            <v>2184</v>
          </cell>
          <cell r="B538" t="str">
            <v>TUBO PVC, SOLDAVEL, DE 60 MM, AGUA FRIA (NBR-5648)</v>
          </cell>
          <cell r="C538" t="str">
            <v>M</v>
          </cell>
          <cell r="D538">
            <v>5</v>
          </cell>
          <cell r="E538">
            <v>0</v>
          </cell>
          <cell r="F538">
            <v>26.72</v>
          </cell>
          <cell r="G538">
            <v>26.72</v>
          </cell>
          <cell r="H538">
            <v>5.6218880000000002</v>
          </cell>
          <cell r="I538">
            <v>32.341887999999997</v>
          </cell>
          <cell r="J538">
            <v>0</v>
          </cell>
          <cell r="K538">
            <v>133.6</v>
          </cell>
          <cell r="L538">
            <v>133.6</v>
          </cell>
          <cell r="M538">
            <v>28.109439999999999</v>
          </cell>
          <cell r="N538">
            <v>161.70944</v>
          </cell>
        </row>
        <row r="539">
          <cell r="A539">
            <v>2185</v>
          </cell>
          <cell r="B539" t="str">
            <v>UNIAO DE FERRO GALVANIZADO, COM ROSCA BSP, COM ASSENTO PLANO, DE 1"</v>
          </cell>
          <cell r="C539" t="str">
            <v>UN</v>
          </cell>
          <cell r="D539">
            <v>5</v>
          </cell>
          <cell r="E539">
            <v>0</v>
          </cell>
          <cell r="F539">
            <v>37.130000000000003</v>
          </cell>
          <cell r="G539">
            <v>37.130000000000003</v>
          </cell>
          <cell r="H539">
            <v>7.8121520000000011</v>
          </cell>
          <cell r="I539">
            <v>44.942152000000007</v>
          </cell>
          <cell r="J539">
            <v>0</v>
          </cell>
          <cell r="K539">
            <v>185.65</v>
          </cell>
          <cell r="L539">
            <v>185.65</v>
          </cell>
          <cell r="M539">
            <v>39.060760000000002</v>
          </cell>
          <cell r="N539">
            <v>224.71075999999999</v>
          </cell>
        </row>
        <row r="540">
          <cell r="A540">
            <v>2186</v>
          </cell>
          <cell r="B540" t="str">
            <v>UNIAO DE FERRO GALVANIZADO, COM ROSCA BSP, COM ASSENTO PLANO, DE 2"</v>
          </cell>
          <cell r="C540" t="str">
            <v>UN</v>
          </cell>
          <cell r="D540">
            <v>5</v>
          </cell>
          <cell r="E540">
            <v>0</v>
          </cell>
          <cell r="F540">
            <v>113.7</v>
          </cell>
          <cell r="G540">
            <v>113.7</v>
          </cell>
          <cell r="H540">
            <v>23.92248</v>
          </cell>
          <cell r="I540">
            <v>137.62248</v>
          </cell>
          <cell r="J540">
            <v>0</v>
          </cell>
          <cell r="K540">
            <v>568.5</v>
          </cell>
          <cell r="L540">
            <v>568.5</v>
          </cell>
          <cell r="M540">
            <v>119.61240000000001</v>
          </cell>
          <cell r="N540">
            <v>688.11239999999998</v>
          </cell>
        </row>
        <row r="541">
          <cell r="A541">
            <v>2187</v>
          </cell>
          <cell r="B541" t="str">
            <v>UNIAO PVC, ROSCAVEL, 1",  AGUA FRIA PREDIAL</v>
          </cell>
          <cell r="C541" t="str">
            <v>UN</v>
          </cell>
          <cell r="D541">
            <v>5</v>
          </cell>
          <cell r="E541">
            <v>0</v>
          </cell>
          <cell r="F541">
            <v>19.88</v>
          </cell>
          <cell r="G541">
            <v>19.88</v>
          </cell>
          <cell r="H541">
            <v>4.1827519999999998</v>
          </cell>
          <cell r="I541">
            <v>24.062752</v>
          </cell>
          <cell r="J541">
            <v>0</v>
          </cell>
          <cell r="K541">
            <v>99.399999999999991</v>
          </cell>
          <cell r="L541">
            <v>99.399999999999991</v>
          </cell>
          <cell r="M541">
            <v>20.91376</v>
          </cell>
          <cell r="N541">
            <v>120.31375999999999</v>
          </cell>
        </row>
        <row r="542">
          <cell r="A542">
            <v>2188</v>
          </cell>
          <cell r="B542" t="str">
            <v>UNIAO PVC, ROSCAVEL 1/2",  AGUA FRIA PREDIAL</v>
          </cell>
          <cell r="C542" t="str">
            <v>UN</v>
          </cell>
          <cell r="D542">
            <v>5</v>
          </cell>
          <cell r="E542">
            <v>0</v>
          </cell>
          <cell r="F542">
            <v>7.09</v>
          </cell>
          <cell r="G542">
            <v>7.09</v>
          </cell>
          <cell r="H542">
            <v>1.491736</v>
          </cell>
          <cell r="I542">
            <v>8.5817359999999994</v>
          </cell>
          <cell r="J542">
            <v>0</v>
          </cell>
          <cell r="K542">
            <v>35.450000000000003</v>
          </cell>
          <cell r="L542">
            <v>35.450000000000003</v>
          </cell>
          <cell r="M542">
            <v>7.4586799999999993</v>
          </cell>
          <cell r="N542">
            <v>42.908680000000004</v>
          </cell>
        </row>
        <row r="543">
          <cell r="A543">
            <v>2189</v>
          </cell>
          <cell r="B543" t="str">
            <v>UNIAO PVC, ROSCAVEL 2",  AGUA FRIA PREDIAL</v>
          </cell>
          <cell r="C543" t="str">
            <v>UN</v>
          </cell>
          <cell r="D543">
            <v>5</v>
          </cell>
          <cell r="E543">
            <v>0</v>
          </cell>
          <cell r="F543">
            <v>107.76</v>
          </cell>
          <cell r="G543">
            <v>107.76</v>
          </cell>
          <cell r="H543">
            <v>22.672704000000003</v>
          </cell>
          <cell r="I543">
            <v>130.432704</v>
          </cell>
          <cell r="J543">
            <v>0</v>
          </cell>
          <cell r="K543">
            <v>538.80000000000007</v>
          </cell>
          <cell r="L543">
            <v>538.80000000000007</v>
          </cell>
          <cell r="M543">
            <v>113.36352000000002</v>
          </cell>
          <cell r="N543">
            <v>652.16352000000006</v>
          </cell>
        </row>
        <row r="544">
          <cell r="A544">
            <v>2190</v>
          </cell>
          <cell r="B544" t="str">
            <v>UNIAO PVC, ROSCAVEL, 3/4",  AGUA FRIA PREDIAL</v>
          </cell>
          <cell r="C544" t="str">
            <v>UN</v>
          </cell>
          <cell r="D544">
            <v>5</v>
          </cell>
          <cell r="E544">
            <v>0</v>
          </cell>
          <cell r="F544">
            <v>8.91</v>
          </cell>
          <cell r="G544">
            <v>8.91</v>
          </cell>
          <cell r="H544">
            <v>1.8746640000000001</v>
          </cell>
          <cell r="I544">
            <v>10.784663999999999</v>
          </cell>
          <cell r="J544">
            <v>0</v>
          </cell>
          <cell r="K544">
            <v>44.55</v>
          </cell>
          <cell r="L544">
            <v>44.55</v>
          </cell>
          <cell r="M544">
            <v>9.3733199999999997</v>
          </cell>
          <cell r="N544">
            <v>53.923319999999997</v>
          </cell>
        </row>
        <row r="545">
          <cell r="A545">
            <v>2191</v>
          </cell>
          <cell r="B545" t="str">
            <v>UNIAO PVC, SOLDAVEL, 25 MM,  PARA AGUA FRIA PREDIAL</v>
          </cell>
          <cell r="C545" t="str">
            <v>UN</v>
          </cell>
          <cell r="D545">
            <v>5</v>
          </cell>
          <cell r="E545">
            <v>0</v>
          </cell>
          <cell r="F545">
            <v>8.41</v>
          </cell>
          <cell r="G545">
            <v>8.41</v>
          </cell>
          <cell r="H545">
            <v>1.7694640000000001</v>
          </cell>
          <cell r="I545">
            <v>10.179463999999999</v>
          </cell>
          <cell r="J545">
            <v>0</v>
          </cell>
          <cell r="K545">
            <v>42.05</v>
          </cell>
          <cell r="L545">
            <v>42.05</v>
          </cell>
          <cell r="M545">
            <v>8.8473199999999999</v>
          </cell>
          <cell r="N545">
            <v>50.897319999999993</v>
          </cell>
        </row>
        <row r="546">
          <cell r="A546">
            <v>2192</v>
          </cell>
          <cell r="B546" t="str">
            <v>UNIAO PVC, SOLDAVEL, 32 MM,  PARA AGUA FRIA PREDIAL</v>
          </cell>
          <cell r="C546" t="str">
            <v>UN</v>
          </cell>
          <cell r="D546">
            <v>5</v>
          </cell>
          <cell r="E546">
            <v>0</v>
          </cell>
          <cell r="F546">
            <v>14.16</v>
          </cell>
          <cell r="G546">
            <v>14.16</v>
          </cell>
          <cell r="H546">
            <v>2.9792640000000001</v>
          </cell>
          <cell r="I546">
            <v>17.139264000000001</v>
          </cell>
          <cell r="J546">
            <v>0</v>
          </cell>
          <cell r="K546">
            <v>70.8</v>
          </cell>
          <cell r="L546">
            <v>70.8</v>
          </cell>
          <cell r="M546">
            <v>14.896320000000001</v>
          </cell>
          <cell r="N546">
            <v>85.69632</v>
          </cell>
        </row>
        <row r="547">
          <cell r="A547">
            <v>2193</v>
          </cell>
          <cell r="B547" t="str">
            <v>UNIAO PVC, SOLDAVEL, 40 MM,  PARA AGUA FRIA PREDIAL</v>
          </cell>
          <cell r="C547" t="str">
            <v>UN</v>
          </cell>
          <cell r="D547">
            <v>5</v>
          </cell>
          <cell r="E547">
            <v>0</v>
          </cell>
          <cell r="F547">
            <v>27.23</v>
          </cell>
          <cell r="G547">
            <v>27.23</v>
          </cell>
          <cell r="H547">
            <v>5.7291920000000003</v>
          </cell>
          <cell r="I547">
            <v>32.959192000000002</v>
          </cell>
          <cell r="J547">
            <v>0</v>
          </cell>
          <cell r="K547">
            <v>136.15</v>
          </cell>
          <cell r="L547">
            <v>136.15</v>
          </cell>
          <cell r="M547">
            <v>28.645960000000002</v>
          </cell>
          <cell r="N547">
            <v>164.79596000000001</v>
          </cell>
        </row>
        <row r="548">
          <cell r="A548">
            <v>2194</v>
          </cell>
          <cell r="B548" t="str">
            <v>UNIAO PVC, SOLDAVEL, 50 MM,  PARA AGUA FRIA PREDIAL</v>
          </cell>
          <cell r="C548" t="str">
            <v>UN</v>
          </cell>
          <cell r="D548">
            <v>5</v>
          </cell>
          <cell r="E548">
            <v>0</v>
          </cell>
          <cell r="F548">
            <v>29.08</v>
          </cell>
          <cell r="G548">
            <v>29.08</v>
          </cell>
          <cell r="H548">
            <v>6.1184319999999994</v>
          </cell>
          <cell r="I548">
            <v>35.198431999999997</v>
          </cell>
          <cell r="J548">
            <v>0</v>
          </cell>
          <cell r="K548">
            <v>145.39999999999998</v>
          </cell>
          <cell r="L548">
            <v>145.39999999999998</v>
          </cell>
          <cell r="M548">
            <v>30.592159999999996</v>
          </cell>
          <cell r="N548">
            <v>175.99215999999998</v>
          </cell>
        </row>
        <row r="549">
          <cell r="A549">
            <v>2195</v>
          </cell>
          <cell r="B549" t="str">
            <v>UNIAO PVC, SOLDAVEL, 60 MM,  PARA AGUA FRIA PREDIAL</v>
          </cell>
          <cell r="C549" t="str">
            <v>UN</v>
          </cell>
          <cell r="D549">
            <v>5</v>
          </cell>
          <cell r="E549">
            <v>0</v>
          </cell>
          <cell r="F549">
            <v>75.650000000000006</v>
          </cell>
          <cell r="G549">
            <v>75.650000000000006</v>
          </cell>
          <cell r="H549">
            <v>15.916760000000002</v>
          </cell>
          <cell r="I549">
            <v>91.566760000000002</v>
          </cell>
          <cell r="J549">
            <v>0</v>
          </cell>
          <cell r="K549">
            <v>378.25</v>
          </cell>
          <cell r="L549">
            <v>378.25</v>
          </cell>
          <cell r="M549">
            <v>79.583800000000011</v>
          </cell>
          <cell r="N549">
            <v>457.8338</v>
          </cell>
        </row>
        <row r="550">
          <cell r="A550">
            <v>2196</v>
          </cell>
          <cell r="B550" t="str">
            <v>VÁLVULA DE DESCARGA HYDRA DUO 1/4", CÓD.: 2545C114, REF.: DECA OU EQUIVALENTE</v>
          </cell>
          <cell r="C550" t="str">
            <v>UN</v>
          </cell>
          <cell r="D550">
            <v>5</v>
          </cell>
          <cell r="E550">
            <v>0</v>
          </cell>
          <cell r="F550">
            <v>278.76</v>
          </cell>
          <cell r="G550">
            <v>278.76</v>
          </cell>
          <cell r="H550">
            <v>58.651103999999997</v>
          </cell>
          <cell r="I550">
            <v>337.41110399999997</v>
          </cell>
          <cell r="J550">
            <v>0</v>
          </cell>
          <cell r="K550">
            <v>1393.8</v>
          </cell>
          <cell r="L550">
            <v>1393.8</v>
          </cell>
          <cell r="M550">
            <v>293.25551999999999</v>
          </cell>
          <cell r="N550">
            <v>1687.0555199999999</v>
          </cell>
        </row>
        <row r="551">
          <cell r="A551">
            <v>2197</v>
          </cell>
          <cell r="B551" t="str">
            <v>VÁLVULA DE ESCOAMENTO PARA PIA DE COZINHA CÓD.: 1602C, REF.:DECA OU EQUIVALENTE</v>
          </cell>
          <cell r="C551" t="str">
            <v>UN</v>
          </cell>
          <cell r="D551">
            <v>5</v>
          </cell>
          <cell r="E551">
            <v>0</v>
          </cell>
          <cell r="F551">
            <v>57.42</v>
          </cell>
          <cell r="G551">
            <v>57.42</v>
          </cell>
          <cell r="H551">
            <v>12.081168</v>
          </cell>
          <cell r="I551">
            <v>69.501168000000007</v>
          </cell>
          <cell r="J551">
            <v>0</v>
          </cell>
          <cell r="K551">
            <v>287.10000000000002</v>
          </cell>
          <cell r="L551">
            <v>287.10000000000002</v>
          </cell>
          <cell r="M551">
            <v>60.405839999999998</v>
          </cell>
          <cell r="N551">
            <v>347.50584000000003</v>
          </cell>
        </row>
        <row r="552">
          <cell r="A552">
            <v>2198</v>
          </cell>
          <cell r="B552" t="str">
            <v>VALVULA DE ESFERA BRUTA EM BRONZE, BITOLA 1 1/4 " (REF 1552-B)</v>
          </cell>
          <cell r="C552" t="str">
            <v>UN</v>
          </cell>
          <cell r="D552">
            <v>5</v>
          </cell>
          <cell r="E552">
            <v>0</v>
          </cell>
          <cell r="F552">
            <v>115</v>
          </cell>
          <cell r="G552">
            <v>115</v>
          </cell>
          <cell r="H552">
            <v>24.196000000000002</v>
          </cell>
          <cell r="I552">
            <v>139.196</v>
          </cell>
          <cell r="J552">
            <v>0</v>
          </cell>
          <cell r="K552">
            <v>575</v>
          </cell>
          <cell r="L552">
            <v>575</v>
          </cell>
          <cell r="M552">
            <v>120.98</v>
          </cell>
          <cell r="N552">
            <v>695.98</v>
          </cell>
        </row>
        <row r="553">
          <cell r="A553">
            <v>2199</v>
          </cell>
          <cell r="B553" t="str">
            <v>VALVULA DE ESFERA BRUTA EM BRONZE, BITOLA 1 " (REF 1552-B)</v>
          </cell>
          <cell r="C553" t="str">
            <v>UN</v>
          </cell>
          <cell r="D553">
            <v>5</v>
          </cell>
          <cell r="E553">
            <v>0</v>
          </cell>
          <cell r="F553">
            <v>77.16</v>
          </cell>
          <cell r="G553">
            <v>77.16</v>
          </cell>
          <cell r="H553">
            <v>16.234463999999999</v>
          </cell>
          <cell r="I553">
            <v>93.394463999999999</v>
          </cell>
          <cell r="J553">
            <v>0</v>
          </cell>
          <cell r="K553">
            <v>385.79999999999995</v>
          </cell>
          <cell r="L553">
            <v>385.79999999999995</v>
          </cell>
          <cell r="M553">
            <v>81.172319999999999</v>
          </cell>
          <cell r="N553">
            <v>466.97231999999997</v>
          </cell>
        </row>
        <row r="554">
          <cell r="A554">
            <v>2200</v>
          </cell>
          <cell r="B554" t="str">
            <v>VALVULA DE ESFERA BRUTA EM BRONZE, BITOLA 1 1/2 " (REF 1552-B)</v>
          </cell>
          <cell r="C554" t="str">
            <v>UN</v>
          </cell>
          <cell r="D554">
            <v>5</v>
          </cell>
          <cell r="E554">
            <v>0</v>
          </cell>
          <cell r="F554">
            <v>138.58000000000001</v>
          </cell>
          <cell r="G554">
            <v>138.58000000000001</v>
          </cell>
          <cell r="H554">
            <v>29.157232000000004</v>
          </cell>
          <cell r="I554">
            <v>167.73723200000001</v>
          </cell>
          <cell r="J554">
            <v>0</v>
          </cell>
          <cell r="K554">
            <v>692.90000000000009</v>
          </cell>
          <cell r="L554">
            <v>692.90000000000009</v>
          </cell>
          <cell r="M554">
            <v>145.78616000000002</v>
          </cell>
          <cell r="N554">
            <v>838.68616000000009</v>
          </cell>
        </row>
        <row r="555">
          <cell r="A555">
            <v>2201</v>
          </cell>
          <cell r="B555" t="str">
            <v>VALVULA DE ESFERA BRUTA EM BRONZE, BITOLA 2 " (REF 1552-B)</v>
          </cell>
          <cell r="C555" t="str">
            <v>UN</v>
          </cell>
          <cell r="D555">
            <v>5</v>
          </cell>
          <cell r="E555">
            <v>0</v>
          </cell>
          <cell r="F555">
            <v>213.69</v>
          </cell>
          <cell r="G555">
            <v>213.69</v>
          </cell>
          <cell r="H555">
            <v>44.960376000000004</v>
          </cell>
          <cell r="I555">
            <v>258.65037599999999</v>
          </cell>
          <cell r="J555">
            <v>0</v>
          </cell>
          <cell r="K555">
            <v>1068.45</v>
          </cell>
          <cell r="L555">
            <v>1068.45</v>
          </cell>
          <cell r="M555">
            <v>224.80188000000001</v>
          </cell>
          <cell r="N555">
            <v>1293.25188</v>
          </cell>
        </row>
        <row r="556">
          <cell r="A556">
            <v>2202</v>
          </cell>
          <cell r="B556" t="str">
            <v>VALVULA DE ESFERA BRUTA EM BRONZE, BITOLA 3/4 " (REF 1552-B)</v>
          </cell>
          <cell r="C556" t="str">
            <v>UN</v>
          </cell>
          <cell r="D556">
            <v>5</v>
          </cell>
          <cell r="E556">
            <v>0</v>
          </cell>
          <cell r="F556">
            <v>57.15</v>
          </cell>
          <cell r="G556">
            <v>57.15</v>
          </cell>
          <cell r="H556">
            <v>12.02436</v>
          </cell>
          <cell r="I556">
            <v>69.174359999999993</v>
          </cell>
          <cell r="J556">
            <v>0</v>
          </cell>
          <cell r="K556">
            <v>285.75</v>
          </cell>
          <cell r="L556">
            <v>285.75</v>
          </cell>
          <cell r="M556">
            <v>60.1218</v>
          </cell>
          <cell r="N556">
            <v>345.87180000000001</v>
          </cell>
        </row>
        <row r="557">
          <cell r="A557">
            <v>2203</v>
          </cell>
          <cell r="B557" t="str">
            <v>VALVULA DE RETENÇÃO 2" SOLDÁVEL EM PVC</v>
          </cell>
          <cell r="C557" t="str">
            <v>M</v>
          </cell>
          <cell r="D557">
            <v>5</v>
          </cell>
          <cell r="E557">
            <v>0</v>
          </cell>
          <cell r="F557">
            <v>84.5</v>
          </cell>
          <cell r="G557">
            <v>84.5</v>
          </cell>
          <cell r="H557">
            <v>17.7788</v>
          </cell>
          <cell r="I557">
            <v>102.2788</v>
          </cell>
          <cell r="J557">
            <v>0</v>
          </cell>
          <cell r="K557">
            <v>422.5</v>
          </cell>
          <cell r="L557">
            <v>422.5</v>
          </cell>
          <cell r="M557">
            <v>88.894000000000005</v>
          </cell>
          <cell r="N557">
            <v>511.39400000000001</v>
          </cell>
        </row>
        <row r="558">
          <cell r="A558">
            <v>2204</v>
          </cell>
          <cell r="B558" t="str">
            <v>VÁLVULA DE RETENÇÃO PARA ESGOTO SERIE NORMAL 100MM</v>
          </cell>
          <cell r="C558" t="str">
            <v>UN</v>
          </cell>
          <cell r="D558">
            <v>5</v>
          </cell>
          <cell r="E558">
            <v>0</v>
          </cell>
          <cell r="F558">
            <v>74.930000000000007</v>
          </cell>
          <cell r="G558">
            <v>74.930000000000007</v>
          </cell>
          <cell r="H558">
            <v>15.765272000000001</v>
          </cell>
          <cell r="I558">
            <v>90.695272000000003</v>
          </cell>
          <cell r="J558">
            <v>0</v>
          </cell>
          <cell r="K558">
            <v>374.65000000000003</v>
          </cell>
          <cell r="L558">
            <v>374.65000000000003</v>
          </cell>
          <cell r="M558">
            <v>78.826360000000008</v>
          </cell>
          <cell r="N558">
            <v>453.47636000000006</v>
          </cell>
        </row>
        <row r="559">
          <cell r="A559">
            <v>2205</v>
          </cell>
          <cell r="B559" t="str">
            <v>VALVULA DESCARGA 1"1/2 C/ REGISTRO - ACABAMENTO EM METAL CROMADO</v>
          </cell>
          <cell r="C559" t="str">
            <v>UN</v>
          </cell>
          <cell r="D559">
            <v>5</v>
          </cell>
          <cell r="E559">
            <v>0</v>
          </cell>
          <cell r="F559">
            <v>340.18</v>
          </cell>
          <cell r="G559">
            <v>340.18</v>
          </cell>
          <cell r="H559">
            <v>71.573872000000009</v>
          </cell>
          <cell r="I559">
            <v>411.753872</v>
          </cell>
          <cell r="J559">
            <v>0</v>
          </cell>
          <cell r="K559">
            <v>1700.9</v>
          </cell>
          <cell r="L559">
            <v>1700.9</v>
          </cell>
          <cell r="M559">
            <v>357.86936000000003</v>
          </cell>
          <cell r="N559">
            <v>2058.7693600000002</v>
          </cell>
        </row>
        <row r="560">
          <cell r="A560">
            <v>2206</v>
          </cell>
          <cell r="B560" t="str">
            <v>VALVULA DE DESCARGA EM METAL CROMADO PARA MICTORIO COM ACIONAMENTO POR PRESSAO E FECHAMENTO AUTOMATICO</v>
          </cell>
          <cell r="C560" t="str">
            <v>UN</v>
          </cell>
          <cell r="D560">
            <v>5</v>
          </cell>
          <cell r="E560">
            <v>0</v>
          </cell>
          <cell r="F560">
            <v>375.5</v>
          </cell>
          <cell r="G560">
            <v>375.5</v>
          </cell>
          <cell r="H560">
            <v>79.005200000000002</v>
          </cell>
          <cell r="I560">
            <v>454.5052</v>
          </cell>
          <cell r="J560">
            <v>0</v>
          </cell>
          <cell r="K560">
            <v>1877.5</v>
          </cell>
          <cell r="L560">
            <v>1877.5</v>
          </cell>
          <cell r="M560">
            <v>395.02600000000001</v>
          </cell>
          <cell r="N560">
            <v>2272.5259999999998</v>
          </cell>
        </row>
        <row r="561">
          <cell r="A561">
            <v>2207</v>
          </cell>
          <cell r="B561" t="str">
            <v>VALVULA EM METAL CROMADO PARA PIA AMERICANA 3.1/2 X 1.1/2 "</v>
          </cell>
          <cell r="C561" t="str">
            <v>UN</v>
          </cell>
          <cell r="D561">
            <v>5</v>
          </cell>
          <cell r="E561">
            <v>0</v>
          </cell>
          <cell r="F561">
            <v>89.44</v>
          </cell>
          <cell r="G561">
            <v>89.44</v>
          </cell>
          <cell r="H561">
            <v>18.818176000000001</v>
          </cell>
          <cell r="I561">
            <v>108.25817599999999</v>
          </cell>
          <cell r="J561">
            <v>0</v>
          </cell>
          <cell r="K561">
            <v>447.2</v>
          </cell>
          <cell r="L561">
            <v>447.2</v>
          </cell>
          <cell r="M561">
            <v>94.090879999999999</v>
          </cell>
          <cell r="N561">
            <v>541.29088000000002</v>
          </cell>
        </row>
        <row r="562">
          <cell r="A562">
            <v>2208</v>
          </cell>
          <cell r="B562" t="str">
            <v>VALVULA EM PLASTICO BRANCO PARA TANQUE 1.1/4 " X 1.1/2 ", SEM UNHO E SEM LADRAO</v>
          </cell>
          <cell r="C562" t="str">
            <v>UN</v>
          </cell>
          <cell r="D562">
            <v>5</v>
          </cell>
          <cell r="E562">
            <v>0</v>
          </cell>
          <cell r="F562">
            <v>7.18</v>
          </cell>
          <cell r="G562">
            <v>7.18</v>
          </cell>
          <cell r="H562">
            <v>1.510672</v>
          </cell>
          <cell r="I562">
            <v>8.6906719999999993</v>
          </cell>
          <cell r="J562">
            <v>0</v>
          </cell>
          <cell r="K562">
            <v>35.9</v>
          </cell>
          <cell r="L562">
            <v>35.9</v>
          </cell>
          <cell r="M562">
            <v>7.5533599999999996</v>
          </cell>
          <cell r="N562">
            <v>43.453359999999996</v>
          </cell>
        </row>
        <row r="563">
          <cell r="A563">
            <v>2209</v>
          </cell>
          <cell r="B563" t="str">
            <v>VALVULA EM PLASTICO CROMADO PARA LAVATORIO 1 ", SEM UNHO, COM LADRAO</v>
          </cell>
          <cell r="C563" t="str">
            <v>UN</v>
          </cell>
          <cell r="D563">
            <v>5</v>
          </cell>
          <cell r="E563">
            <v>0</v>
          </cell>
          <cell r="F563">
            <v>10.24</v>
          </cell>
          <cell r="G563">
            <v>10.24</v>
          </cell>
          <cell r="H563">
            <v>2.154496</v>
          </cell>
          <cell r="I563">
            <v>12.394496</v>
          </cell>
          <cell r="J563">
            <v>0</v>
          </cell>
          <cell r="K563">
            <v>51.2</v>
          </cell>
          <cell r="L563">
            <v>51.2</v>
          </cell>
          <cell r="M563">
            <v>10.77248</v>
          </cell>
          <cell r="N563">
            <v>61.972480000000004</v>
          </cell>
        </row>
        <row r="564">
          <cell r="A564">
            <v>2210</v>
          </cell>
          <cell r="B564" t="str">
            <v>ANEL DE VEDACAO, PVC FLEXIVEL, 100 MM, PARA SAIDA DE BACIA / VASO SANITARIO</v>
          </cell>
          <cell r="C564" t="str">
            <v>UN</v>
          </cell>
          <cell r="D564">
            <v>5</v>
          </cell>
          <cell r="E564">
            <v>0</v>
          </cell>
          <cell r="F564">
            <v>12.64</v>
          </cell>
          <cell r="G564">
            <v>12.64</v>
          </cell>
          <cell r="H564">
            <v>2.659456</v>
          </cell>
          <cell r="I564">
            <v>15.299456000000001</v>
          </cell>
          <cell r="J564">
            <v>0</v>
          </cell>
          <cell r="K564">
            <v>63.2</v>
          </cell>
          <cell r="L564">
            <v>63.2</v>
          </cell>
          <cell r="M564">
            <v>13.297280000000001</v>
          </cell>
          <cell r="N564">
            <v>76.497280000000003</v>
          </cell>
        </row>
        <row r="565">
          <cell r="A565">
            <v>3001</v>
          </cell>
          <cell r="B565" t="str">
            <v>ACIONADOR MANUAL PADRÃO</v>
          </cell>
          <cell r="C565" t="str">
            <v>UN</v>
          </cell>
          <cell r="D565">
            <v>5</v>
          </cell>
          <cell r="E565">
            <v>0</v>
          </cell>
          <cell r="F565">
            <v>101.77</v>
          </cell>
          <cell r="G565">
            <v>101.77</v>
          </cell>
          <cell r="H565">
            <v>21.412407999999999</v>
          </cell>
          <cell r="I565">
            <v>123.182408</v>
          </cell>
          <cell r="J565">
            <v>0</v>
          </cell>
          <cell r="K565">
            <v>508.84999999999997</v>
          </cell>
          <cell r="L565">
            <v>508.84999999999997</v>
          </cell>
          <cell r="M565">
            <v>107.06204</v>
          </cell>
          <cell r="N565">
            <v>615.91203999999993</v>
          </cell>
        </row>
        <row r="566">
          <cell r="A566">
            <v>3002</v>
          </cell>
          <cell r="B566" t="str">
            <v>AVISADORES AUDIO-VISUAL PADRÃO</v>
          </cell>
          <cell r="C566" t="str">
            <v>UN</v>
          </cell>
          <cell r="D566">
            <v>5</v>
          </cell>
          <cell r="E566">
            <v>0</v>
          </cell>
          <cell r="F566">
            <v>107.44</v>
          </cell>
          <cell r="G566">
            <v>107.44</v>
          </cell>
          <cell r="H566">
            <v>22.605376</v>
          </cell>
          <cell r="I566">
            <v>130.045376</v>
          </cell>
          <cell r="J566">
            <v>0</v>
          </cell>
          <cell r="K566">
            <v>537.20000000000005</v>
          </cell>
          <cell r="L566">
            <v>537.20000000000005</v>
          </cell>
          <cell r="M566">
            <v>113.02688000000001</v>
          </cell>
          <cell r="N566">
            <v>650.22688000000005</v>
          </cell>
        </row>
        <row r="567">
          <cell r="A567">
            <v>3003</v>
          </cell>
          <cell r="B567" t="str">
            <v>BOMBA HIDRÁULICA ATÉ 10 CV</v>
          </cell>
          <cell r="C567" t="str">
            <v>UN</v>
          </cell>
          <cell r="D567">
            <v>1</v>
          </cell>
          <cell r="E567">
            <v>0</v>
          </cell>
          <cell r="F567">
            <v>9839.44</v>
          </cell>
          <cell r="G567">
            <v>9839.44</v>
          </cell>
          <cell r="H567">
            <v>2070.2181760000003</v>
          </cell>
          <cell r="I567">
            <v>11909.658176000001</v>
          </cell>
          <cell r="J567">
            <v>0</v>
          </cell>
          <cell r="K567">
            <v>9839.44</v>
          </cell>
          <cell r="L567">
            <v>9839.44</v>
          </cell>
          <cell r="M567">
            <v>2070.2181760000003</v>
          </cell>
          <cell r="N567">
            <v>11909.658176000001</v>
          </cell>
        </row>
        <row r="568">
          <cell r="A568">
            <v>3004</v>
          </cell>
          <cell r="B568" t="str">
            <v>BOMBA HIDRÁULICA JOCKEY ATÉ 5 CV</v>
          </cell>
          <cell r="C568" t="str">
            <v>UN</v>
          </cell>
          <cell r="D568">
            <v>1</v>
          </cell>
          <cell r="E568">
            <v>0</v>
          </cell>
          <cell r="F568">
            <v>4849.8999999999996</v>
          </cell>
          <cell r="G568">
            <v>4849.8999999999996</v>
          </cell>
          <cell r="H568">
            <v>1020.41896</v>
          </cell>
          <cell r="I568">
            <v>5870.3189599999996</v>
          </cell>
          <cell r="J568">
            <v>0</v>
          </cell>
          <cell r="K568">
            <v>4849.8999999999996</v>
          </cell>
          <cell r="L568">
            <v>4849.8999999999996</v>
          </cell>
          <cell r="M568">
            <v>1020.41896</v>
          </cell>
          <cell r="N568">
            <v>5870.3189599999996</v>
          </cell>
        </row>
        <row r="569">
          <cell r="A569">
            <v>3005</v>
          </cell>
          <cell r="B569" t="str">
            <v>CABO PAR TRANÇADO BLINDADO #1,5MM (PARA LAÇO DE DETECÇÃO)</v>
          </cell>
          <cell r="C569" t="str">
            <v>M</v>
          </cell>
          <cell r="D569">
            <v>128</v>
          </cell>
          <cell r="E569">
            <v>0</v>
          </cell>
          <cell r="F569">
            <v>3.75</v>
          </cell>
          <cell r="G569">
            <v>3.75</v>
          </cell>
          <cell r="H569">
            <v>0.78900000000000003</v>
          </cell>
          <cell r="I569">
            <v>4.5389999999999997</v>
          </cell>
          <cell r="J569">
            <v>0</v>
          </cell>
          <cell r="K569">
            <v>480</v>
          </cell>
          <cell r="L569">
            <v>480</v>
          </cell>
          <cell r="M569">
            <v>100.992</v>
          </cell>
          <cell r="N569">
            <v>580.99199999999996</v>
          </cell>
        </row>
        <row r="570">
          <cell r="A570">
            <v>3006</v>
          </cell>
          <cell r="B570" t="str">
            <v>CABO PAR TRANÇADO BLINDADO #2,5MM (PARA LAÇO DE COMANDO)</v>
          </cell>
          <cell r="C570" t="str">
            <v>M</v>
          </cell>
          <cell r="D570">
            <v>128</v>
          </cell>
          <cell r="E570">
            <v>0</v>
          </cell>
          <cell r="F570">
            <v>4.95</v>
          </cell>
          <cell r="G570">
            <v>4.95</v>
          </cell>
          <cell r="H570">
            <v>1.04148</v>
          </cell>
          <cell r="I570">
            <v>5.9914800000000001</v>
          </cell>
          <cell r="J570">
            <v>0</v>
          </cell>
          <cell r="K570">
            <v>633.6</v>
          </cell>
          <cell r="L570">
            <v>633.6</v>
          </cell>
          <cell r="M570">
            <v>133.30944</v>
          </cell>
          <cell r="N570">
            <v>766.90944000000002</v>
          </cell>
        </row>
        <row r="571">
          <cell r="A571">
            <v>3007</v>
          </cell>
          <cell r="B571" t="str">
            <v>CAIXA DE INCÊNDIO</v>
          </cell>
          <cell r="C571" t="str">
            <v>UN</v>
          </cell>
          <cell r="D571">
            <v>5</v>
          </cell>
          <cell r="E571">
            <v>0</v>
          </cell>
          <cell r="F571">
            <v>302.11</v>
          </cell>
          <cell r="G571">
            <v>302.11</v>
          </cell>
          <cell r="H571">
            <v>63.563944000000006</v>
          </cell>
          <cell r="I571">
            <v>365.67394400000001</v>
          </cell>
          <cell r="J571">
            <v>0</v>
          </cell>
          <cell r="K571">
            <v>1510.5500000000002</v>
          </cell>
          <cell r="L571">
            <v>1510.5500000000002</v>
          </cell>
          <cell r="M571">
            <v>317.81972000000002</v>
          </cell>
          <cell r="N571">
            <v>1828.3697200000001</v>
          </cell>
        </row>
        <row r="572">
          <cell r="A572">
            <v>3008</v>
          </cell>
          <cell r="B572" t="str">
            <v>CENTRAL DE ALARME DE INCÊNDIO</v>
          </cell>
          <cell r="C572" t="str">
            <v>UN</v>
          </cell>
          <cell r="D572">
            <v>2</v>
          </cell>
          <cell r="E572">
            <v>0</v>
          </cell>
          <cell r="F572">
            <v>355.5</v>
          </cell>
          <cell r="G572">
            <v>355.5</v>
          </cell>
          <cell r="H572">
            <v>74.797200000000004</v>
          </cell>
          <cell r="I572">
            <v>430.29719999999998</v>
          </cell>
          <cell r="J572">
            <v>0</v>
          </cell>
          <cell r="K572">
            <v>711</v>
          </cell>
          <cell r="L572">
            <v>711</v>
          </cell>
          <cell r="M572">
            <v>149.59440000000001</v>
          </cell>
          <cell r="N572">
            <v>860.59439999999995</v>
          </cell>
        </row>
        <row r="573">
          <cell r="A573">
            <v>3009</v>
          </cell>
          <cell r="B573" t="str">
            <v>CHAVE DUPLA PARA CONEXOES TIPO STORZ, ENGATE RAPIDO 1 1/2" X 2 1/2", EM LATAO, PARA INSTALACAO PREDIAL COMBATE A INCENDIO</v>
          </cell>
          <cell r="C573" t="str">
            <v>UN</v>
          </cell>
          <cell r="D573">
            <v>14</v>
          </cell>
          <cell r="E573">
            <v>0</v>
          </cell>
          <cell r="F573">
            <v>19.04</v>
          </cell>
          <cell r="G573">
            <v>19.04</v>
          </cell>
          <cell r="H573">
            <v>4.0060159999999998</v>
          </cell>
          <cell r="I573">
            <v>23.046015999999998</v>
          </cell>
          <cell r="J573">
            <v>0</v>
          </cell>
          <cell r="K573">
            <v>266.56</v>
          </cell>
          <cell r="L573">
            <v>266.56</v>
          </cell>
          <cell r="M573">
            <v>56.084223999999999</v>
          </cell>
          <cell r="N573">
            <v>322.64422400000001</v>
          </cell>
        </row>
        <row r="574">
          <cell r="A574">
            <v>3010</v>
          </cell>
          <cell r="B574" t="str">
            <v>DEMARCAÇÃO DE PISO PARA EXTINTORES</v>
          </cell>
          <cell r="C574" t="str">
            <v>M2</v>
          </cell>
          <cell r="D574">
            <v>9</v>
          </cell>
          <cell r="E574">
            <v>0</v>
          </cell>
          <cell r="F574">
            <v>15</v>
          </cell>
          <cell r="G574">
            <v>15</v>
          </cell>
          <cell r="H574">
            <v>3.1560000000000001</v>
          </cell>
          <cell r="I574">
            <v>18.155999999999999</v>
          </cell>
          <cell r="J574">
            <v>0</v>
          </cell>
          <cell r="K574">
            <v>135</v>
          </cell>
          <cell r="L574">
            <v>135</v>
          </cell>
          <cell r="M574">
            <v>28.404</v>
          </cell>
          <cell r="N574">
            <v>163.404</v>
          </cell>
        </row>
        <row r="575">
          <cell r="A575">
            <v>3011</v>
          </cell>
          <cell r="B575" t="str">
            <v>DETECTOR DE FUMAÇA</v>
          </cell>
          <cell r="C575" t="str">
            <v>UN</v>
          </cell>
          <cell r="D575">
            <v>22</v>
          </cell>
          <cell r="E575">
            <v>0</v>
          </cell>
          <cell r="F575">
            <v>164.27</v>
          </cell>
          <cell r="G575">
            <v>164.27</v>
          </cell>
          <cell r="H575">
            <v>34.562408000000005</v>
          </cell>
          <cell r="I575">
            <v>198.83240800000002</v>
          </cell>
          <cell r="J575">
            <v>0</v>
          </cell>
          <cell r="K575">
            <v>3613.94</v>
          </cell>
          <cell r="L575">
            <v>3613.94</v>
          </cell>
          <cell r="M575">
            <v>760.37297600000011</v>
          </cell>
          <cell r="N575">
            <v>4374.3129760000002</v>
          </cell>
        </row>
        <row r="576">
          <cell r="A576">
            <v>3012</v>
          </cell>
          <cell r="B576" t="str">
            <v>DETECTOR TERMOVELOCIMÉTRICO</v>
          </cell>
          <cell r="C576" t="str">
            <v>UN</v>
          </cell>
          <cell r="D576">
            <v>22</v>
          </cell>
          <cell r="E576">
            <v>0</v>
          </cell>
          <cell r="F576">
            <v>148.5</v>
          </cell>
          <cell r="G576">
            <v>148.5</v>
          </cell>
          <cell r="H576">
            <v>31.244399999999999</v>
          </cell>
          <cell r="I576">
            <v>179.74439999999998</v>
          </cell>
          <cell r="J576">
            <v>0</v>
          </cell>
          <cell r="K576">
            <v>3267</v>
          </cell>
          <cell r="L576">
            <v>3267</v>
          </cell>
          <cell r="M576">
            <v>687.3768</v>
          </cell>
          <cell r="N576">
            <v>3954.3768</v>
          </cell>
        </row>
        <row r="577">
          <cell r="A577">
            <v>3013</v>
          </cell>
          <cell r="B577" t="str">
            <v>ESGUICHO TIPO JATO SOLIDO, EM LATAO, ENGATE RAPIDO 2 1/2" X 16 MM, PARA MANGUEIRA EM INSTALACAO PREDIAL COMBATE A INCENDIO</v>
          </cell>
          <cell r="C577" t="str">
            <v>UN</v>
          </cell>
          <cell r="D577">
            <v>22</v>
          </cell>
          <cell r="E577">
            <v>0</v>
          </cell>
          <cell r="F577">
            <v>118.09</v>
          </cell>
          <cell r="G577">
            <v>118.09</v>
          </cell>
          <cell r="H577">
            <v>24.846136000000001</v>
          </cell>
          <cell r="I577">
            <v>142.936136</v>
          </cell>
          <cell r="J577">
            <v>0</v>
          </cell>
          <cell r="K577">
            <v>2597.98</v>
          </cell>
          <cell r="L577">
            <v>2597.98</v>
          </cell>
          <cell r="M577">
            <v>546.61499200000003</v>
          </cell>
          <cell r="N577">
            <v>3144.5949920000003</v>
          </cell>
        </row>
        <row r="578">
          <cell r="A578">
            <v>3014</v>
          </cell>
          <cell r="B578" t="str">
            <v>EXTINTOR DE INCENDIO PORTATIL COM CARGA DE AGUA PRESSURIZADA DE 10 L, CLASSE A</v>
          </cell>
          <cell r="C578" t="str">
            <v>UN</v>
          </cell>
          <cell r="D578">
            <v>22</v>
          </cell>
          <cell r="E578">
            <v>0</v>
          </cell>
          <cell r="F578">
            <v>245</v>
          </cell>
          <cell r="G578">
            <v>245</v>
          </cell>
          <cell r="H578">
            <v>51.548000000000002</v>
          </cell>
          <cell r="I578">
            <v>296.548</v>
          </cell>
          <cell r="J578">
            <v>0</v>
          </cell>
          <cell r="K578">
            <v>5390</v>
          </cell>
          <cell r="L578">
            <v>5390</v>
          </cell>
          <cell r="M578">
            <v>1134.056</v>
          </cell>
          <cell r="N578">
            <v>6524.0560000000005</v>
          </cell>
        </row>
        <row r="579">
          <cell r="A579">
            <v>3015</v>
          </cell>
          <cell r="B579" t="str">
            <v>EXTINTOR DE INCENDIO PORTATIL COM CARGA DE PO QUIMICO SECO (PQS) DE 8 KG, CLASSE BC</v>
          </cell>
          <cell r="C579" t="str">
            <v>UN</v>
          </cell>
          <cell r="D579">
            <v>22</v>
          </cell>
          <cell r="E579">
            <v>0</v>
          </cell>
          <cell r="F579">
            <v>333.84</v>
          </cell>
          <cell r="G579">
            <v>333.84</v>
          </cell>
          <cell r="H579">
            <v>70.239936</v>
          </cell>
          <cell r="I579">
            <v>404.07993599999998</v>
          </cell>
          <cell r="J579">
            <v>0</v>
          </cell>
          <cell r="K579">
            <v>7344.48</v>
          </cell>
          <cell r="L579">
            <v>7344.48</v>
          </cell>
          <cell r="M579">
            <v>1545.2785920000001</v>
          </cell>
          <cell r="N579">
            <v>8889.7585920000001</v>
          </cell>
        </row>
        <row r="580">
          <cell r="A580">
            <v>3016</v>
          </cell>
          <cell r="B580" t="str">
            <v>EXTINTOR DE INCENDIO PORTATIL COM CARGA DE GAS CARBONICO CO2 DE 4 KG, CLASSE BC</v>
          </cell>
          <cell r="C580" t="str">
            <v>UN</v>
          </cell>
          <cell r="D580">
            <v>14</v>
          </cell>
          <cell r="E580">
            <v>0</v>
          </cell>
          <cell r="F580">
            <v>775.38</v>
          </cell>
          <cell r="G580">
            <v>775.38</v>
          </cell>
          <cell r="H580">
            <v>163.13995199999999</v>
          </cell>
          <cell r="I580">
            <v>938.51995199999999</v>
          </cell>
          <cell r="J580">
            <v>0</v>
          </cell>
          <cell r="K580">
            <v>10855.32</v>
          </cell>
          <cell r="L580">
            <v>10855.32</v>
          </cell>
          <cell r="M580">
            <v>2283.9593279999999</v>
          </cell>
          <cell r="N580">
            <v>13139.279328000001</v>
          </cell>
        </row>
        <row r="581">
          <cell r="A581">
            <v>3017</v>
          </cell>
          <cell r="B581" t="str">
            <v>EXTINTOR DE INCENDIO PORTATIL COM CARGA DE GAS CARBONICO CO2 DE 6 KG, CLASSE BC</v>
          </cell>
          <cell r="C581" t="str">
            <v>UN</v>
          </cell>
          <cell r="D581">
            <v>14</v>
          </cell>
          <cell r="E581">
            <v>0</v>
          </cell>
          <cell r="F581">
            <v>840</v>
          </cell>
          <cell r="G581">
            <v>840</v>
          </cell>
          <cell r="H581">
            <v>176.73599999999999</v>
          </cell>
          <cell r="I581">
            <v>1016.736</v>
          </cell>
          <cell r="J581">
            <v>0</v>
          </cell>
          <cell r="K581">
            <v>11760</v>
          </cell>
          <cell r="L581">
            <v>11760</v>
          </cell>
          <cell r="M581">
            <v>2474.3040000000001</v>
          </cell>
          <cell r="N581">
            <v>14234.304</v>
          </cell>
        </row>
        <row r="582">
          <cell r="A582">
            <v>3018</v>
          </cell>
          <cell r="B582" t="str">
            <v>EXTINTOR DE INCENDIO PORTATIL COM CARGA DE PO QUIMICO SECO (PQS) DE 6 KG, CLASSE BC</v>
          </cell>
          <cell r="C582" t="str">
            <v>UN</v>
          </cell>
          <cell r="D582">
            <v>22</v>
          </cell>
          <cell r="E582">
            <v>0</v>
          </cell>
          <cell r="F582">
            <v>280</v>
          </cell>
          <cell r="G582">
            <v>280</v>
          </cell>
          <cell r="H582">
            <v>58.911999999999999</v>
          </cell>
          <cell r="I582">
            <v>338.91199999999998</v>
          </cell>
          <cell r="J582">
            <v>0</v>
          </cell>
          <cell r="K582">
            <v>6160</v>
          </cell>
          <cell r="L582">
            <v>6160</v>
          </cell>
          <cell r="M582">
            <v>1296.0640000000001</v>
          </cell>
          <cell r="N582">
            <v>7456.0640000000003</v>
          </cell>
        </row>
        <row r="583">
          <cell r="A583">
            <v>3019</v>
          </cell>
          <cell r="B583" t="str">
            <v>HIDRANTE DE RECALQUE COMPLETO</v>
          </cell>
          <cell r="C583" t="str">
            <v>UN</v>
          </cell>
          <cell r="D583">
            <v>1</v>
          </cell>
          <cell r="E583">
            <v>0</v>
          </cell>
          <cell r="F583">
            <v>2336.36</v>
          </cell>
          <cell r="G583">
            <v>2336.36</v>
          </cell>
          <cell r="H583">
            <v>491.57014400000003</v>
          </cell>
          <cell r="I583">
            <v>2827.9301439999999</v>
          </cell>
          <cell r="J583">
            <v>0</v>
          </cell>
          <cell r="K583">
            <v>2336.36</v>
          </cell>
          <cell r="L583">
            <v>2336.36</v>
          </cell>
          <cell r="M583">
            <v>491.57014400000003</v>
          </cell>
          <cell r="N583">
            <v>2827.9301439999999</v>
          </cell>
        </row>
        <row r="584">
          <cell r="A584">
            <v>3020</v>
          </cell>
          <cell r="B584" t="str">
            <v>MANGUEIRA DE INCENDIO, TIPO 1, DE 1 1/2", COMPRIMENTO = 15 M, TECIDO EM FIO DE POLIESTER E TUBO INTERNO EM BORRACHA SINTETICA, COM UNIOES ENGATE RAPIDO</v>
          </cell>
          <cell r="C584" t="str">
            <v>UN</v>
          </cell>
          <cell r="D584">
            <v>9</v>
          </cell>
          <cell r="E584">
            <v>0</v>
          </cell>
          <cell r="F584">
            <v>415</v>
          </cell>
          <cell r="G584">
            <v>415</v>
          </cell>
          <cell r="H584">
            <v>87.316000000000003</v>
          </cell>
          <cell r="I584">
            <v>502.31600000000003</v>
          </cell>
          <cell r="J584">
            <v>0</v>
          </cell>
          <cell r="K584">
            <v>3735</v>
          </cell>
          <cell r="L584">
            <v>3735</v>
          </cell>
          <cell r="M584">
            <v>785.84400000000005</v>
          </cell>
          <cell r="N584">
            <v>4520.8440000000001</v>
          </cell>
        </row>
        <row r="585">
          <cell r="A585">
            <v>3021</v>
          </cell>
          <cell r="B585" t="str">
            <v>MANGUEIRA DE INCENDIO, TIPO 1, DE 1 1/2", COMPRIMENTO = 30 M, TECIDO EM FIO DE POLIESTER E TUBO INTERNO EM BORRACHA SINTETICA, COM UNIOES ENGATE RAPIDO</v>
          </cell>
          <cell r="C585" t="str">
            <v>UN</v>
          </cell>
          <cell r="D585">
            <v>9</v>
          </cell>
          <cell r="E585">
            <v>0</v>
          </cell>
          <cell r="F585">
            <v>680.02</v>
          </cell>
          <cell r="G585">
            <v>680.02</v>
          </cell>
          <cell r="H585">
            <v>143.07620800000001</v>
          </cell>
          <cell r="I585">
            <v>823.09620799999993</v>
          </cell>
          <cell r="J585">
            <v>0</v>
          </cell>
          <cell r="K585">
            <v>6120.18</v>
          </cell>
          <cell r="L585">
            <v>6120.18</v>
          </cell>
          <cell r="M585">
            <v>1287.685872</v>
          </cell>
          <cell r="N585">
            <v>7407.8658720000003</v>
          </cell>
        </row>
        <row r="586">
          <cell r="A586">
            <v>3022</v>
          </cell>
          <cell r="B586" t="str">
            <v>MANÔMETRO</v>
          </cell>
          <cell r="C586" t="str">
            <v>UN</v>
          </cell>
          <cell r="D586">
            <v>1</v>
          </cell>
          <cell r="E586">
            <v>0</v>
          </cell>
          <cell r="F586">
            <v>114.55</v>
          </cell>
          <cell r="G586">
            <v>114.55</v>
          </cell>
          <cell r="H586">
            <v>24.101320000000001</v>
          </cell>
          <cell r="I586">
            <v>138.65132</v>
          </cell>
          <cell r="J586">
            <v>0</v>
          </cell>
          <cell r="K586">
            <v>114.55</v>
          </cell>
          <cell r="L586">
            <v>114.55</v>
          </cell>
          <cell r="M586">
            <v>24.101320000000001</v>
          </cell>
          <cell r="N586">
            <v>138.65132</v>
          </cell>
        </row>
        <row r="587">
          <cell r="A587">
            <v>3023</v>
          </cell>
          <cell r="B587" t="str">
            <v>PORTA CORTA-FOGO PARA SAIDA DE EMERGENCIA, COM FECHADURA, VAO LUZ DE 90 X 210 CM, CLASSE P-90 (NBR 11742)</v>
          </cell>
          <cell r="C587" t="str">
            <v>UN</v>
          </cell>
          <cell r="D587">
            <v>2</v>
          </cell>
          <cell r="E587">
            <v>0</v>
          </cell>
          <cell r="F587">
            <v>1369.37</v>
          </cell>
          <cell r="G587">
            <v>1369.37</v>
          </cell>
          <cell r="H587">
            <v>288.11544799999996</v>
          </cell>
          <cell r="I587">
            <v>1657.4854479999999</v>
          </cell>
          <cell r="J587">
            <v>0</v>
          </cell>
          <cell r="K587">
            <v>2738.74</v>
          </cell>
          <cell r="L587">
            <v>2738.74</v>
          </cell>
          <cell r="M587">
            <v>576.23089599999992</v>
          </cell>
          <cell r="N587">
            <v>3314.9708959999998</v>
          </cell>
        </row>
        <row r="588">
          <cell r="A588">
            <v>3024</v>
          </cell>
          <cell r="B588" t="str">
            <v>PRESSOSTATO</v>
          </cell>
          <cell r="C588" t="str">
            <v>UN</v>
          </cell>
          <cell r="D588">
            <v>1</v>
          </cell>
          <cell r="E588">
            <v>0</v>
          </cell>
          <cell r="F588">
            <v>165.04</v>
          </cell>
          <cell r="G588">
            <v>165.04</v>
          </cell>
          <cell r="H588">
            <v>34.724415999999998</v>
          </cell>
          <cell r="I588">
            <v>199.76441599999998</v>
          </cell>
          <cell r="J588">
            <v>0</v>
          </cell>
          <cell r="K588">
            <v>165.04</v>
          </cell>
          <cell r="L588">
            <v>165.04</v>
          </cell>
          <cell r="M588">
            <v>34.724415999999998</v>
          </cell>
          <cell r="N588">
            <v>199.76441599999998</v>
          </cell>
        </row>
        <row r="589">
          <cell r="A589">
            <v>3025</v>
          </cell>
          <cell r="B589" t="str">
            <v>REGISTRO DE ESFERA BRONZE D=25MM</v>
          </cell>
          <cell r="C589" t="str">
            <v>UN</v>
          </cell>
          <cell r="D589">
            <v>1</v>
          </cell>
          <cell r="E589">
            <v>0</v>
          </cell>
          <cell r="F589">
            <v>83.88</v>
          </cell>
          <cell r="G589">
            <v>83.88</v>
          </cell>
          <cell r="H589">
            <v>17.648351999999999</v>
          </cell>
          <cell r="I589">
            <v>101.528352</v>
          </cell>
          <cell r="J589">
            <v>0</v>
          </cell>
          <cell r="K589">
            <v>83.88</v>
          </cell>
          <cell r="L589">
            <v>83.88</v>
          </cell>
          <cell r="M589">
            <v>17.648351999999999</v>
          </cell>
          <cell r="N589">
            <v>101.528352</v>
          </cell>
        </row>
        <row r="590">
          <cell r="A590">
            <v>3026</v>
          </cell>
          <cell r="B590" t="str">
            <v>REGISTRO GAVETA BRONZE D=25MM</v>
          </cell>
          <cell r="C590" t="str">
            <v>UN</v>
          </cell>
          <cell r="D590">
            <v>1</v>
          </cell>
          <cell r="E590">
            <v>0</v>
          </cell>
          <cell r="F590">
            <v>83.05</v>
          </cell>
          <cell r="G590">
            <v>83.05</v>
          </cell>
          <cell r="H590">
            <v>17.47372</v>
          </cell>
          <cell r="I590">
            <v>100.52372</v>
          </cell>
          <cell r="J590">
            <v>0</v>
          </cell>
          <cell r="K590">
            <v>83.05</v>
          </cell>
          <cell r="L590">
            <v>83.05</v>
          </cell>
          <cell r="M590">
            <v>17.47372</v>
          </cell>
          <cell r="N590">
            <v>100.52372</v>
          </cell>
        </row>
        <row r="591">
          <cell r="A591">
            <v>3027</v>
          </cell>
          <cell r="B591" t="str">
            <v>REGISTRO GAVETA BRONZE D=80MM</v>
          </cell>
          <cell r="C591" t="str">
            <v>UN</v>
          </cell>
          <cell r="D591">
            <v>1</v>
          </cell>
          <cell r="E591">
            <v>0</v>
          </cell>
          <cell r="F591">
            <v>316.83</v>
          </cell>
          <cell r="G591">
            <v>316.83</v>
          </cell>
          <cell r="H591">
            <v>66.661031999999992</v>
          </cell>
          <cell r="I591">
            <v>383.49103199999996</v>
          </cell>
          <cell r="J591">
            <v>0</v>
          </cell>
          <cell r="K591">
            <v>316.83</v>
          </cell>
          <cell r="L591">
            <v>316.83</v>
          </cell>
          <cell r="M591">
            <v>66.661031999999992</v>
          </cell>
          <cell r="N591">
            <v>383.49103199999996</v>
          </cell>
        </row>
        <row r="592">
          <cell r="A592">
            <v>3028</v>
          </cell>
          <cell r="B592" t="str">
            <v>SPRINKLER TIPO PENDENTE, BULBO VERMELHO DE RESPOSTA RAPIDA, 68 GRAUS CELSIUS, ACABAMENTO CROMADO, D = 20 MM (3/4")</v>
          </cell>
          <cell r="C592" t="str">
            <v>UN</v>
          </cell>
          <cell r="D592">
            <v>5</v>
          </cell>
          <cell r="E592">
            <v>0</v>
          </cell>
          <cell r="F592">
            <v>55.99</v>
          </cell>
          <cell r="G592">
            <v>55.99</v>
          </cell>
          <cell r="H592">
            <v>11.780296</v>
          </cell>
          <cell r="I592">
            <v>67.770296000000002</v>
          </cell>
          <cell r="J592">
            <v>0</v>
          </cell>
          <cell r="K592">
            <v>279.95</v>
          </cell>
          <cell r="L592">
            <v>279.95</v>
          </cell>
          <cell r="M592">
            <v>58.901479999999999</v>
          </cell>
          <cell r="N592">
            <v>338.85147999999998</v>
          </cell>
        </row>
        <row r="593">
          <cell r="A593">
            <v>3029</v>
          </cell>
          <cell r="B593" t="str">
            <v>TANQUE DE PRESSÃO PARA REDE DE HIDRANTES</v>
          </cell>
          <cell r="C593" t="str">
            <v>UN</v>
          </cell>
          <cell r="D593">
            <v>2</v>
          </cell>
          <cell r="E593">
            <v>0</v>
          </cell>
          <cell r="F593">
            <v>868</v>
          </cell>
          <cell r="G593">
            <v>868</v>
          </cell>
          <cell r="H593">
            <v>182.62720000000002</v>
          </cell>
          <cell r="I593">
            <v>1050.6271999999999</v>
          </cell>
          <cell r="J593">
            <v>0</v>
          </cell>
          <cell r="K593">
            <v>1736</v>
          </cell>
          <cell r="L593">
            <v>1736</v>
          </cell>
          <cell r="M593">
            <v>365.25440000000003</v>
          </cell>
          <cell r="N593">
            <v>2101.2543999999998</v>
          </cell>
        </row>
        <row r="594">
          <cell r="A594">
            <v>3030</v>
          </cell>
          <cell r="B594" t="str">
            <v>VÁLVULA DE RETENÇÃO PARA HIDRANTE DE RECALQUE</v>
          </cell>
          <cell r="C594" t="str">
            <v>UN</v>
          </cell>
          <cell r="D594">
            <v>2</v>
          </cell>
          <cell r="E594">
            <v>0</v>
          </cell>
          <cell r="F594">
            <v>470.06</v>
          </cell>
          <cell r="G594">
            <v>470.06</v>
          </cell>
          <cell r="H594">
            <v>98.900624000000008</v>
          </cell>
          <cell r="I594">
            <v>568.96062400000005</v>
          </cell>
          <cell r="J594">
            <v>0</v>
          </cell>
          <cell r="K594">
            <v>940.12</v>
          </cell>
          <cell r="L594">
            <v>940.12</v>
          </cell>
          <cell r="M594">
            <v>197.80124800000002</v>
          </cell>
          <cell r="N594">
            <v>1137.9212480000001</v>
          </cell>
        </row>
        <row r="595">
          <cell r="A595">
            <v>3031</v>
          </cell>
          <cell r="B595" t="str">
            <v>VÁLVULA DE RETENÇÃO VERTICAL EM BRONZE</v>
          </cell>
          <cell r="C595" t="str">
            <v>UN</v>
          </cell>
          <cell r="D595">
            <v>2</v>
          </cell>
          <cell r="E595">
            <v>0</v>
          </cell>
          <cell r="F595">
            <v>799.83</v>
          </cell>
          <cell r="G595">
            <v>799.83</v>
          </cell>
          <cell r="H595">
            <v>168.284232</v>
          </cell>
          <cell r="I595">
            <v>968.11423200000002</v>
          </cell>
          <cell r="J595">
            <v>0</v>
          </cell>
          <cell r="K595">
            <v>1599.66</v>
          </cell>
          <cell r="L595">
            <v>1599.66</v>
          </cell>
          <cell r="M595">
            <v>336.56846400000001</v>
          </cell>
          <cell r="N595">
            <v>1936.228464</v>
          </cell>
        </row>
        <row r="596">
          <cell r="A596">
            <v>4001</v>
          </cell>
          <cell r="B596" t="str">
            <v>ABRAÇADEIRA BC-1</v>
          </cell>
          <cell r="C596" t="str">
            <v>UN</v>
          </cell>
          <cell r="D596">
            <v>171</v>
          </cell>
          <cell r="E596">
            <v>0</v>
          </cell>
          <cell r="F596">
            <v>0.26</v>
          </cell>
          <cell r="G596">
            <v>0.26</v>
          </cell>
          <cell r="H596">
            <v>5.4704000000000003E-2</v>
          </cell>
          <cell r="I596">
            <v>0.31470399999999998</v>
          </cell>
          <cell r="J596">
            <v>0</v>
          </cell>
          <cell r="K596">
            <v>44.46</v>
          </cell>
          <cell r="L596">
            <v>44.46</v>
          </cell>
          <cell r="M596">
            <v>9.3543839999999996</v>
          </cell>
          <cell r="N596">
            <v>53.814384000000004</v>
          </cell>
        </row>
        <row r="597">
          <cell r="A597">
            <v>4002</v>
          </cell>
          <cell r="B597" t="str">
            <v xml:space="preserve">ACESSÓRIOS PARA FIXAÇÃO DE ELETRODUTOS, COMPOSTO DE ABRAÇADEIRAS TIPO CHAVETA COM CUNHA DE APERTO, VERGALHÃO COM ROSCA, CHUMBADORES, PORCAS, ARRUELAS </v>
          </cell>
          <cell r="C597" t="str">
            <v>VB</v>
          </cell>
          <cell r="D597">
            <v>426</v>
          </cell>
          <cell r="E597">
            <v>0</v>
          </cell>
          <cell r="F597">
            <v>0.61</v>
          </cell>
          <cell r="G597">
            <v>0.61</v>
          </cell>
          <cell r="H597">
            <v>0.12834399999999999</v>
          </cell>
          <cell r="I597">
            <v>0.738344</v>
          </cell>
          <cell r="J597">
            <v>0</v>
          </cell>
          <cell r="K597">
            <v>259.86</v>
          </cell>
          <cell r="L597">
            <v>259.86</v>
          </cell>
          <cell r="M597">
            <v>54.674543999999997</v>
          </cell>
          <cell r="N597">
            <v>314.53454399999998</v>
          </cell>
        </row>
        <row r="598">
          <cell r="A598">
            <v>4003</v>
          </cell>
          <cell r="B598" t="str">
    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    </cell>
          <cell r="C598" t="str">
            <v>VB</v>
          </cell>
          <cell r="D598">
            <v>5</v>
          </cell>
          <cell r="E598">
            <v>0</v>
          </cell>
          <cell r="F598">
            <v>944.15</v>
          </cell>
          <cell r="G598">
            <v>944.15</v>
          </cell>
          <cell r="H598">
            <v>198.64915999999999</v>
          </cell>
          <cell r="I598">
            <v>1142.79916</v>
          </cell>
          <cell r="J598">
            <v>0</v>
          </cell>
          <cell r="K598">
            <v>4720.75</v>
          </cell>
          <cell r="L598">
            <v>4720.75</v>
          </cell>
          <cell r="M598">
            <v>993.24579999999992</v>
          </cell>
          <cell r="N598">
            <v>5713.9957999999997</v>
          </cell>
        </row>
        <row r="599">
          <cell r="A599">
            <v>4004</v>
          </cell>
          <cell r="B599" t="str">
            <v>ACESSÓRIOS, MIUDEZAS E SERVIÇOS DIVERSOS (PROJETO, PLAQUETAS, IDENTIFICAÇÃO E ETC)</v>
          </cell>
          <cell r="C599" t="str">
            <v>VB</v>
          </cell>
          <cell r="D599">
            <v>214</v>
          </cell>
          <cell r="E599">
            <v>0</v>
          </cell>
          <cell r="F599">
            <v>0.94</v>
          </cell>
          <cell r="G599">
            <v>0.94</v>
          </cell>
          <cell r="H599">
            <v>0.19777599999999998</v>
          </cell>
          <cell r="I599">
            <v>1.1377759999999999</v>
          </cell>
          <cell r="J599">
            <v>0</v>
          </cell>
          <cell r="K599">
            <v>201.16</v>
          </cell>
          <cell r="L599">
            <v>201.16</v>
          </cell>
          <cell r="M599">
            <v>42.324063999999993</v>
          </cell>
          <cell r="N599">
            <v>243.48406399999999</v>
          </cell>
        </row>
        <row r="600">
          <cell r="A600">
            <v>4005</v>
          </cell>
          <cell r="B600" t="str">
            <v>ELETROCALHA LISA COM TAMPA 100X50MM</v>
          </cell>
          <cell r="C600" t="str">
            <v>UN</v>
          </cell>
          <cell r="D600">
            <v>5</v>
          </cell>
          <cell r="E600">
            <v>0</v>
          </cell>
          <cell r="F600">
            <v>36.68</v>
          </cell>
          <cell r="G600">
            <v>36.68</v>
          </cell>
          <cell r="H600">
            <v>7.7174719999999999</v>
          </cell>
          <cell r="I600">
            <v>44.397472</v>
          </cell>
          <cell r="J600">
            <v>0</v>
          </cell>
          <cell r="K600">
            <v>183.4</v>
          </cell>
          <cell r="L600">
            <v>183.4</v>
          </cell>
          <cell r="M600">
            <v>38.587359999999997</v>
          </cell>
          <cell r="N600">
            <v>221.98736</v>
          </cell>
        </row>
        <row r="601">
          <cell r="A601">
            <v>4006</v>
          </cell>
          <cell r="B601" t="str">
            <v>ADAPTADOR PARA TOMADA ELÉTRICA PADRÃO NBR 14136</v>
          </cell>
          <cell r="C601" t="str">
            <v>UN</v>
          </cell>
          <cell r="D601">
            <v>65</v>
          </cell>
          <cell r="E601">
            <v>0</v>
          </cell>
          <cell r="F601">
            <v>6.24</v>
          </cell>
          <cell r="G601">
            <v>6.24</v>
          </cell>
          <cell r="H601">
            <v>1.3128960000000001</v>
          </cell>
          <cell r="I601">
            <v>7.5528960000000005</v>
          </cell>
          <cell r="J601">
            <v>0</v>
          </cell>
          <cell r="K601">
            <v>405.6</v>
          </cell>
          <cell r="L601">
            <v>405.6</v>
          </cell>
          <cell r="M601">
            <v>85.338239999999999</v>
          </cell>
          <cell r="N601">
            <v>490.93824000000001</v>
          </cell>
        </row>
        <row r="602">
          <cell r="A602">
            <v>4007</v>
          </cell>
          <cell r="B602" t="str">
            <v>ALARME VISUAL</v>
          </cell>
          <cell r="C602" t="str">
            <v>UN</v>
          </cell>
          <cell r="D602">
            <v>5</v>
          </cell>
          <cell r="E602">
            <v>0</v>
          </cell>
          <cell r="F602">
            <v>629.1</v>
          </cell>
          <cell r="G602">
            <v>629.1</v>
          </cell>
          <cell r="H602">
            <v>132.36264</v>
          </cell>
          <cell r="I602">
            <v>761.46263999999996</v>
          </cell>
          <cell r="J602">
            <v>0</v>
          </cell>
          <cell r="K602">
            <v>3145.5</v>
          </cell>
          <cell r="L602">
            <v>3145.5</v>
          </cell>
          <cell r="M602">
            <v>661.81320000000005</v>
          </cell>
          <cell r="N602">
            <v>3807.3132000000001</v>
          </cell>
        </row>
        <row r="603">
          <cell r="A603">
            <v>4008</v>
          </cell>
          <cell r="B603" t="str">
            <v>ANEL GUIA AGS 1</v>
          </cell>
          <cell r="C603" t="str">
            <v>UN</v>
          </cell>
          <cell r="D603">
            <v>5</v>
          </cell>
          <cell r="E603">
            <v>0</v>
          </cell>
          <cell r="F603">
            <v>2.46</v>
          </cell>
          <cell r="G603">
            <v>2.46</v>
          </cell>
          <cell r="H603">
            <v>0.51758400000000004</v>
          </cell>
          <cell r="I603">
            <v>2.9775840000000002</v>
          </cell>
          <cell r="J603">
            <v>0</v>
          </cell>
          <cell r="K603">
            <v>12.3</v>
          </cell>
          <cell r="L603">
            <v>12.3</v>
          </cell>
          <cell r="M603">
            <v>2.5879200000000004</v>
          </cell>
          <cell r="N603">
            <v>14.887920000000001</v>
          </cell>
        </row>
        <row r="604">
          <cell r="A604">
            <v>4009</v>
          </cell>
          <cell r="B604" t="str">
            <v>ANEL GUIA AGS-1 EM FERRO GALVANIZADO COM ROSCA SOBERBA</v>
          </cell>
          <cell r="C604" t="str">
            <v>UN</v>
          </cell>
          <cell r="D604">
            <v>5</v>
          </cell>
          <cell r="E604">
            <v>0</v>
          </cell>
          <cell r="F604">
            <v>0.98</v>
          </cell>
          <cell r="G604">
            <v>0.98</v>
          </cell>
          <cell r="H604">
            <v>0.20619199999999999</v>
          </cell>
          <cell r="I604">
            <v>1.1861919999999999</v>
          </cell>
          <cell r="J604">
            <v>0</v>
          </cell>
          <cell r="K604">
            <v>4.9000000000000004</v>
          </cell>
          <cell r="L604">
            <v>4.9000000000000004</v>
          </cell>
          <cell r="M604">
            <v>1.0309599999999999</v>
          </cell>
          <cell r="N604">
            <v>5.9309600000000007</v>
          </cell>
        </row>
        <row r="605">
          <cell r="A605">
            <v>4010</v>
          </cell>
          <cell r="B605" t="str">
            <v>ARAME GALVANIZADO 12 BWG, D = 2,76 MM (0,048 KG/M) OU 14 BWG, D = 2,11 MM (0,026 KG/M)</v>
          </cell>
          <cell r="C605" t="str">
            <v>KG</v>
          </cell>
          <cell r="D605">
            <v>298</v>
          </cell>
          <cell r="E605">
            <v>0</v>
          </cell>
          <cell r="F605">
            <v>16.48</v>
          </cell>
          <cell r="G605">
            <v>16.48</v>
          </cell>
          <cell r="H605">
            <v>3.4673920000000003</v>
          </cell>
          <cell r="I605">
            <v>19.947392000000001</v>
          </cell>
          <cell r="J605">
            <v>0</v>
          </cell>
          <cell r="K605">
            <v>4911.04</v>
          </cell>
          <cell r="L605">
            <v>4911.04</v>
          </cell>
          <cell r="M605">
            <v>1033.2828160000001</v>
          </cell>
          <cell r="N605">
            <v>5944.3228159999999</v>
          </cell>
        </row>
        <row r="606">
          <cell r="A606">
            <v>4011</v>
          </cell>
          <cell r="B606" t="str">
            <v>ARAME GUIA</v>
          </cell>
          <cell r="C606" t="str">
            <v>KG</v>
          </cell>
          <cell r="D606">
            <v>5</v>
          </cell>
          <cell r="E606">
            <v>0</v>
          </cell>
          <cell r="F606">
            <v>10.9</v>
          </cell>
          <cell r="G606">
            <v>10.9</v>
          </cell>
          <cell r="H606">
            <v>2.2933600000000003</v>
          </cell>
          <cell r="I606">
            <v>13.19336</v>
          </cell>
          <cell r="J606">
            <v>0</v>
          </cell>
          <cell r="K606">
            <v>54.5</v>
          </cell>
          <cell r="L606">
            <v>54.5</v>
          </cell>
          <cell r="M606">
            <v>11.466800000000001</v>
          </cell>
          <cell r="N606">
            <v>65.966800000000006</v>
          </cell>
        </row>
        <row r="607">
          <cell r="A607">
            <v>4012</v>
          </cell>
          <cell r="B607" t="str">
            <v>ARREMATE DE PISO PARA CAIXA DUPLA STD DE NÍVEL REFERÊNCIA: DT 71726.00 DUTOTEC OU EQUIVALENTE;</v>
          </cell>
          <cell r="C607" t="str">
            <v>UN</v>
          </cell>
          <cell r="D607">
            <v>5</v>
          </cell>
          <cell r="E607">
            <v>0</v>
          </cell>
          <cell r="F607">
            <v>10.4</v>
          </cell>
          <cell r="G607">
            <v>10.4</v>
          </cell>
          <cell r="H607">
            <v>2.1881600000000003</v>
          </cell>
          <cell r="I607">
            <v>12.58816</v>
          </cell>
          <cell r="J607">
            <v>0</v>
          </cell>
          <cell r="K607">
            <v>52</v>
          </cell>
          <cell r="L607">
            <v>52</v>
          </cell>
          <cell r="M607">
            <v>10.940800000000001</v>
          </cell>
          <cell r="N607">
            <v>62.940800000000003</v>
          </cell>
        </row>
        <row r="608">
          <cell r="A608">
            <v>4013</v>
          </cell>
          <cell r="B608" t="str">
            <v>BARRAMENTO DE COBRE PARA ATERRAMENTO.</v>
          </cell>
          <cell r="C608" t="str">
            <v>UN</v>
          </cell>
          <cell r="D608">
            <v>5</v>
          </cell>
          <cell r="E608">
            <v>0</v>
          </cell>
          <cell r="F608">
            <v>439</v>
          </cell>
          <cell r="G608">
            <v>439</v>
          </cell>
          <cell r="H608">
            <v>92.365600000000001</v>
          </cell>
          <cell r="I608">
            <v>531.36559999999997</v>
          </cell>
          <cell r="J608">
            <v>0</v>
          </cell>
          <cell r="K608">
            <v>2195</v>
          </cell>
          <cell r="L608">
            <v>2195</v>
          </cell>
          <cell r="M608">
            <v>461.82799999999997</v>
          </cell>
          <cell r="N608">
            <v>2656.828</v>
          </cell>
        </row>
        <row r="609">
          <cell r="A609">
            <v>4014</v>
          </cell>
          <cell r="B609" t="str">
            <v>BARRAMENTO TIPO PENTE MONOFÁSICO CORRENTE NOMINAL 36A, PARA DOZE CIRCUITOS</v>
          </cell>
          <cell r="C609" t="str">
            <v>UN</v>
          </cell>
          <cell r="D609">
            <v>5</v>
          </cell>
          <cell r="E609">
            <v>0</v>
          </cell>
          <cell r="F609">
            <v>21.79</v>
          </cell>
          <cell r="G609">
            <v>21.79</v>
          </cell>
          <cell r="H609">
            <v>4.5846159999999996</v>
          </cell>
          <cell r="I609">
            <v>26.374616</v>
          </cell>
          <cell r="J609">
            <v>0</v>
          </cell>
          <cell r="K609">
            <v>108.94999999999999</v>
          </cell>
          <cell r="L609">
            <v>108.94999999999999</v>
          </cell>
          <cell r="M609">
            <v>22.923079999999999</v>
          </cell>
          <cell r="N609">
            <v>131.87307999999999</v>
          </cell>
        </row>
        <row r="610">
          <cell r="A610">
            <v>4015</v>
          </cell>
          <cell r="B610" t="str">
            <v>BARRAMENTO TIPO PENTE TRIFÁSICO CORRENTE NOMINAL 80A, PARA DOZE CIRCUITOS</v>
          </cell>
          <cell r="C610" t="str">
            <v>UN</v>
          </cell>
          <cell r="D610">
            <v>5</v>
          </cell>
          <cell r="E610">
            <v>0</v>
          </cell>
          <cell r="F610">
            <v>38.729999999999997</v>
          </cell>
          <cell r="G610">
            <v>38.729999999999997</v>
          </cell>
          <cell r="H610">
            <v>8.1487920000000003</v>
          </cell>
          <cell r="I610">
            <v>46.878791999999997</v>
          </cell>
          <cell r="J610">
            <v>0</v>
          </cell>
          <cell r="K610">
            <v>193.64999999999998</v>
          </cell>
          <cell r="L610">
            <v>193.64999999999998</v>
          </cell>
          <cell r="M610">
            <v>40.743960000000001</v>
          </cell>
          <cell r="N610">
            <v>234.39395999999999</v>
          </cell>
        </row>
        <row r="611">
          <cell r="A611">
            <v>4016</v>
          </cell>
          <cell r="B611" t="str">
            <v>BASE DE ALUMÍNIO PARA MASTRO DE Ø1.1/2", COM 4 FUROS, PARAFUSOS, ARRUELAS E PORCAS, (TEL-065 OU EQUIVALENTE)</v>
          </cell>
          <cell r="C611" t="str">
            <v>CJ</v>
          </cell>
          <cell r="D611">
            <v>5</v>
          </cell>
          <cell r="E611">
            <v>0</v>
          </cell>
          <cell r="F611">
            <v>37.4</v>
          </cell>
          <cell r="G611">
            <v>37.4</v>
          </cell>
          <cell r="H611">
            <v>7.8689599999999995</v>
          </cell>
          <cell r="I611">
            <v>45.26896</v>
          </cell>
          <cell r="J611">
            <v>0</v>
          </cell>
          <cell r="K611">
            <v>187</v>
          </cell>
          <cell r="L611">
            <v>187</v>
          </cell>
          <cell r="M611">
            <v>39.344799999999999</v>
          </cell>
          <cell r="N611">
            <v>226.34479999999999</v>
          </cell>
        </row>
        <row r="612">
          <cell r="A612">
            <v>4017</v>
          </cell>
          <cell r="B612" t="str">
            <v>BATERIA SELADA GEL ESTACIONÁRIA 05 AH 12 V</v>
          </cell>
          <cell r="C612" t="str">
            <v>UN</v>
          </cell>
          <cell r="D612">
            <v>1</v>
          </cell>
          <cell r="E612">
            <v>0</v>
          </cell>
          <cell r="F612">
            <v>72.87</v>
          </cell>
          <cell r="G612">
            <v>72.87</v>
          </cell>
          <cell r="H612">
            <v>15.331848000000001</v>
          </cell>
          <cell r="I612">
            <v>88.201848000000012</v>
          </cell>
          <cell r="J612">
            <v>0</v>
          </cell>
          <cell r="K612">
            <v>72.87</v>
          </cell>
          <cell r="L612">
            <v>72.87</v>
          </cell>
          <cell r="M612">
            <v>15.331848000000001</v>
          </cell>
          <cell r="N612">
            <v>88.201848000000012</v>
          </cell>
        </row>
        <row r="613">
          <cell r="A613">
            <v>4018</v>
          </cell>
          <cell r="B613" t="str">
            <v>BATERIA SELADA GEL ESTACIONÁRIA 07 AH 12 V</v>
          </cell>
          <cell r="C613" t="str">
            <v>UN</v>
          </cell>
          <cell r="D613">
            <v>80.800000000000011</v>
          </cell>
          <cell r="E613">
            <v>0</v>
          </cell>
          <cell r="F613">
            <v>129.99</v>
          </cell>
          <cell r="G613">
            <v>129.99</v>
          </cell>
          <cell r="H613">
            <v>27.349896000000001</v>
          </cell>
          <cell r="I613">
            <v>157.33989600000001</v>
          </cell>
          <cell r="J613">
            <v>0</v>
          </cell>
          <cell r="K613">
            <v>10503.192000000003</v>
          </cell>
          <cell r="L613">
            <v>10503.192000000003</v>
          </cell>
          <cell r="M613">
            <v>2209.8715968000006</v>
          </cell>
          <cell r="N613">
            <v>12713.063596800002</v>
          </cell>
        </row>
        <row r="614">
          <cell r="A614">
            <v>4019</v>
          </cell>
          <cell r="B614" t="str">
            <v>BATERIA SELADA GEL ESTACIONÁRIA 09 AH 12 V</v>
          </cell>
          <cell r="C614" t="str">
            <v>UN</v>
          </cell>
          <cell r="D614">
            <v>183.60000000000002</v>
          </cell>
          <cell r="E614">
            <v>0</v>
          </cell>
          <cell r="F614">
            <v>149</v>
          </cell>
          <cell r="G614">
            <v>149</v>
          </cell>
          <cell r="H614">
            <v>31.349599999999999</v>
          </cell>
          <cell r="I614">
            <v>180.34960000000001</v>
          </cell>
          <cell r="J614">
            <v>0</v>
          </cell>
          <cell r="K614">
            <v>27356.400000000005</v>
          </cell>
          <cell r="L614">
            <v>27356.400000000005</v>
          </cell>
          <cell r="M614">
            <v>5755.7865600000005</v>
          </cell>
          <cell r="N614">
            <v>33112.186560000002</v>
          </cell>
        </row>
        <row r="615">
          <cell r="A615">
            <v>4020</v>
          </cell>
          <cell r="B615" t="str">
            <v>BATERIA SELADA GEL ESTACIONÁRIA 18 AH 12 V</v>
          </cell>
          <cell r="C615" t="str">
            <v>UN</v>
          </cell>
          <cell r="D615">
            <v>55.800000000000004</v>
          </cell>
          <cell r="E615">
            <v>0</v>
          </cell>
          <cell r="F615">
            <v>179.95</v>
          </cell>
          <cell r="G615">
            <v>179.95</v>
          </cell>
          <cell r="H615">
            <v>37.86148</v>
          </cell>
          <cell r="I615">
            <v>217.81147999999999</v>
          </cell>
          <cell r="J615">
            <v>0</v>
          </cell>
          <cell r="K615">
            <v>10041.210000000001</v>
          </cell>
          <cell r="L615">
            <v>10041.210000000001</v>
          </cell>
          <cell r="M615">
            <v>2112.670584</v>
          </cell>
          <cell r="N615">
            <v>12153.880584</v>
          </cell>
        </row>
        <row r="616">
          <cell r="A616">
            <v>4021</v>
          </cell>
          <cell r="B616" t="str">
            <v>BATERIA SELADA GEL ESTACIONÁRIA 20 AH 12 V</v>
          </cell>
          <cell r="C616" t="str">
            <v>UN</v>
          </cell>
          <cell r="D616">
            <v>1</v>
          </cell>
          <cell r="E616">
            <v>0</v>
          </cell>
          <cell r="F616">
            <v>219.9</v>
          </cell>
          <cell r="G616">
            <v>219.9</v>
          </cell>
          <cell r="H616">
            <v>46.266960000000005</v>
          </cell>
          <cell r="I616">
            <v>266.16696000000002</v>
          </cell>
          <cell r="J616">
            <v>0</v>
          </cell>
          <cell r="K616">
            <v>219.9</v>
          </cell>
          <cell r="L616">
            <v>219.9</v>
          </cell>
          <cell r="M616">
            <v>46.266960000000005</v>
          </cell>
          <cell r="N616">
            <v>266.16696000000002</v>
          </cell>
        </row>
        <row r="617">
          <cell r="A617">
            <v>4022</v>
          </cell>
          <cell r="B617" t="str">
            <v>BATERIA SELADA GEL ESTACIONÁRIA 26 AH 12 V</v>
          </cell>
          <cell r="C617" t="str">
            <v>UN</v>
          </cell>
          <cell r="D617">
            <v>43.4</v>
          </cell>
          <cell r="E617">
            <v>0</v>
          </cell>
          <cell r="F617">
            <v>309.99</v>
          </cell>
          <cell r="G617">
            <v>309.99</v>
          </cell>
          <cell r="H617">
            <v>65.221896000000001</v>
          </cell>
          <cell r="I617">
            <v>375.21189600000002</v>
          </cell>
          <cell r="J617">
            <v>0</v>
          </cell>
          <cell r="K617">
            <v>13453.566000000001</v>
          </cell>
          <cell r="L617">
            <v>13453.566000000001</v>
          </cell>
          <cell r="M617">
            <v>2830.6302863999999</v>
          </cell>
          <cell r="N617">
            <v>16284.196286400002</v>
          </cell>
        </row>
        <row r="618">
          <cell r="A618">
            <v>4023</v>
          </cell>
          <cell r="B618" t="str">
            <v>BATERIA SELADA GEL ESTACIONÁRIA 36 AH 12 V</v>
          </cell>
          <cell r="C618" t="str">
            <v>UN</v>
          </cell>
          <cell r="D618">
            <v>8</v>
          </cell>
          <cell r="E618">
            <v>0</v>
          </cell>
          <cell r="F618">
            <v>259.99</v>
          </cell>
          <cell r="G618">
            <v>259.99</v>
          </cell>
          <cell r="H618">
            <v>54.701896000000005</v>
          </cell>
          <cell r="I618">
            <v>314.69189600000004</v>
          </cell>
          <cell r="J618">
            <v>0</v>
          </cell>
          <cell r="K618">
            <v>2079.92</v>
          </cell>
          <cell r="L618">
            <v>2079.92</v>
          </cell>
          <cell r="M618">
            <v>437.61516800000004</v>
          </cell>
          <cell r="N618">
            <v>2517.5351680000003</v>
          </cell>
        </row>
        <row r="619">
          <cell r="A619">
            <v>4024</v>
          </cell>
          <cell r="B619" t="str">
            <v>BATERIA SELADA GEL ESTACIONÁRIA 33 AH 12 V</v>
          </cell>
          <cell r="C619" t="str">
            <v>UN</v>
          </cell>
          <cell r="D619">
            <v>19.600000000000001</v>
          </cell>
          <cell r="E619">
            <v>0</v>
          </cell>
          <cell r="F619">
            <v>238.04</v>
          </cell>
          <cell r="G619">
            <v>238.04</v>
          </cell>
          <cell r="H619">
            <v>50.083615999999999</v>
          </cell>
          <cell r="I619">
            <v>288.12361599999997</v>
          </cell>
          <cell r="J619">
            <v>0</v>
          </cell>
          <cell r="K619">
            <v>4665.5839999999998</v>
          </cell>
          <cell r="L619">
            <v>4665.5839999999998</v>
          </cell>
          <cell r="M619">
            <v>981.63887360000001</v>
          </cell>
          <cell r="N619">
            <v>5647.2228735999997</v>
          </cell>
        </row>
        <row r="620">
          <cell r="A620">
            <v>4025</v>
          </cell>
          <cell r="B620" t="str">
            <v>BATERIA SELADA GEL ESTACIONÁRIA 40 AH 12 V</v>
          </cell>
          <cell r="C620" t="str">
            <v>UN</v>
          </cell>
          <cell r="D620">
            <v>69.3</v>
          </cell>
          <cell r="E620">
            <v>0</v>
          </cell>
          <cell r="F620">
            <v>643</v>
          </cell>
          <cell r="G620">
            <v>643</v>
          </cell>
          <cell r="H620">
            <v>135.28720000000001</v>
          </cell>
          <cell r="I620">
            <v>778.28719999999998</v>
          </cell>
          <cell r="J620">
            <v>0</v>
          </cell>
          <cell r="K620">
            <v>44559.9</v>
          </cell>
          <cell r="L620">
            <v>44559.9</v>
          </cell>
          <cell r="M620">
            <v>9375.4029600000013</v>
          </cell>
          <cell r="N620">
            <v>53935.302960000001</v>
          </cell>
        </row>
        <row r="621">
          <cell r="A621">
            <v>4026</v>
          </cell>
          <cell r="B621" t="str">
            <v>BATERIA SELADA GEL ESTACIONÁRIA 45 AH 12 V</v>
          </cell>
          <cell r="C621" t="str">
            <v>UN</v>
          </cell>
          <cell r="D621">
            <v>41.2</v>
          </cell>
          <cell r="E621">
            <v>0</v>
          </cell>
          <cell r="F621">
            <v>699.5</v>
          </cell>
          <cell r="G621">
            <v>699.5</v>
          </cell>
          <cell r="H621">
            <v>147.1748</v>
          </cell>
          <cell r="I621">
            <v>846.6748</v>
          </cell>
          <cell r="J621">
            <v>0</v>
          </cell>
          <cell r="K621">
            <v>28819.4</v>
          </cell>
          <cell r="L621">
            <v>28819.4</v>
          </cell>
          <cell r="M621">
            <v>6063.6017600000005</v>
          </cell>
          <cell r="N621">
            <v>34883.001759999999</v>
          </cell>
        </row>
        <row r="622">
          <cell r="A622">
            <v>4027</v>
          </cell>
          <cell r="B622" t="str">
            <v>BATERIA SELADA GEL ESTACIONÁRIA 50 AH 12 V</v>
          </cell>
          <cell r="C622" t="str">
            <v>UN</v>
          </cell>
          <cell r="D622">
            <v>5</v>
          </cell>
          <cell r="E622">
            <v>0</v>
          </cell>
          <cell r="F622">
            <v>309.99</v>
          </cell>
          <cell r="G622">
            <v>309.99</v>
          </cell>
          <cell r="H622">
            <v>65.221896000000001</v>
          </cell>
          <cell r="I622">
            <v>375.21189600000002</v>
          </cell>
          <cell r="J622">
            <v>0</v>
          </cell>
          <cell r="K622">
            <v>1549.95</v>
          </cell>
          <cell r="L622">
            <v>1549.95</v>
          </cell>
          <cell r="M622">
            <v>326.10948000000002</v>
          </cell>
          <cell r="N622">
            <v>1876.0594800000001</v>
          </cell>
        </row>
        <row r="623">
          <cell r="A623">
            <v>4028</v>
          </cell>
          <cell r="B623" t="str">
            <v>BATERIA SELADA GEL ESTACIONÁRIA 55 AH 12 V</v>
          </cell>
          <cell r="C623" t="str">
            <v>UN</v>
          </cell>
          <cell r="D623">
            <v>8.4</v>
          </cell>
          <cell r="E623">
            <v>0</v>
          </cell>
          <cell r="F623">
            <v>318.58999999999997</v>
          </cell>
          <cell r="G623">
            <v>318.58999999999997</v>
          </cell>
          <cell r="H623">
            <v>67.031335999999996</v>
          </cell>
          <cell r="I623">
            <v>385.62133599999999</v>
          </cell>
          <cell r="J623">
            <v>0</v>
          </cell>
          <cell r="K623">
            <v>2676.1559999999999</v>
          </cell>
          <cell r="L623">
            <v>2676.1559999999999</v>
          </cell>
          <cell r="M623">
            <v>563.06322239999997</v>
          </cell>
          <cell r="N623">
            <v>3239.2192224</v>
          </cell>
        </row>
        <row r="624">
          <cell r="A624">
            <v>4029</v>
          </cell>
          <cell r="B624" t="str">
            <v>BATERIA SELADA GEL ESTACIONÁRIA 60 AH 12 V</v>
          </cell>
          <cell r="C624" t="str">
            <v>UN</v>
          </cell>
          <cell r="D624">
            <v>5</v>
          </cell>
          <cell r="E624">
            <v>0</v>
          </cell>
          <cell r="F624">
            <v>1231.9000000000001</v>
          </cell>
          <cell r="G624">
            <v>1231.9000000000001</v>
          </cell>
          <cell r="H624">
            <v>259.19176000000004</v>
          </cell>
          <cell r="I624">
            <v>1491.0917600000002</v>
          </cell>
          <cell r="J624">
            <v>0</v>
          </cell>
          <cell r="K624">
            <v>6159.5</v>
          </cell>
          <cell r="L624">
            <v>6159.5</v>
          </cell>
          <cell r="M624">
            <v>1295.9588000000003</v>
          </cell>
          <cell r="N624">
            <v>7455.4588000000003</v>
          </cell>
        </row>
        <row r="625">
          <cell r="A625">
            <v>4030</v>
          </cell>
          <cell r="B625" t="str">
            <v>BATERIA SELADA GEL ESTACIONÁRIA 65 AH 12 V</v>
          </cell>
          <cell r="C625" t="str">
            <v>UN</v>
          </cell>
          <cell r="D625">
            <v>15.600000000000001</v>
          </cell>
          <cell r="E625">
            <v>0</v>
          </cell>
          <cell r="F625">
            <v>349.97</v>
          </cell>
          <cell r="G625">
            <v>349.97</v>
          </cell>
          <cell r="H625">
            <v>73.633688000000006</v>
          </cell>
          <cell r="I625">
            <v>423.60368800000003</v>
          </cell>
          <cell r="J625">
            <v>0</v>
          </cell>
          <cell r="K625">
            <v>5459.5320000000011</v>
          </cell>
          <cell r="L625">
            <v>5459.5320000000011</v>
          </cell>
          <cell r="M625">
            <v>1148.6855328000001</v>
          </cell>
          <cell r="N625">
            <v>6608.2175328000012</v>
          </cell>
        </row>
        <row r="626">
          <cell r="A626">
            <v>4031</v>
          </cell>
          <cell r="B626" t="str">
            <v>BATERIA SELADA GEL ESTACIONÁRIA 100 AH 12 V</v>
          </cell>
          <cell r="C626" t="str">
            <v>UN</v>
          </cell>
          <cell r="D626">
            <v>17.600000000000001</v>
          </cell>
          <cell r="E626">
            <v>0</v>
          </cell>
          <cell r="F626">
            <v>503.22</v>
          </cell>
          <cell r="G626">
            <v>503.22</v>
          </cell>
          <cell r="H626">
            <v>105.87748800000001</v>
          </cell>
          <cell r="I626">
            <v>609.097488</v>
          </cell>
          <cell r="J626">
            <v>0</v>
          </cell>
          <cell r="K626">
            <v>8856.6720000000005</v>
          </cell>
          <cell r="L626">
            <v>8856.6720000000005</v>
          </cell>
          <cell r="M626">
            <v>1863.4437888000004</v>
          </cell>
          <cell r="N626">
            <v>10720.115788800002</v>
          </cell>
        </row>
        <row r="627">
          <cell r="A627">
            <v>4032</v>
          </cell>
          <cell r="B627" t="str">
            <v>BATERIA PARA GRUPO GERADOR 180 AH 12V</v>
          </cell>
          <cell r="C627" t="str">
            <v>UN</v>
          </cell>
          <cell r="D627">
            <v>1</v>
          </cell>
          <cell r="E627">
            <v>0</v>
          </cell>
          <cell r="F627">
            <v>1069.9000000000001</v>
          </cell>
          <cell r="G627">
            <v>1069.9000000000001</v>
          </cell>
          <cell r="H627">
            <v>225.10696000000002</v>
          </cell>
          <cell r="I627">
            <v>1295.0069600000002</v>
          </cell>
          <cell r="J627">
            <v>0</v>
          </cell>
          <cell r="K627">
            <v>1069.9000000000001</v>
          </cell>
          <cell r="L627">
            <v>1069.9000000000001</v>
          </cell>
          <cell r="M627">
            <v>225.10696000000002</v>
          </cell>
          <cell r="N627">
            <v>1295.0069600000002</v>
          </cell>
        </row>
        <row r="628">
          <cell r="A628">
            <v>4033</v>
          </cell>
          <cell r="B628" t="str">
            <v>SOQUETE DE PORCELANA BASE E27, FIXO DE TETO, PARA LAMPADAS</v>
          </cell>
          <cell r="C628" t="str">
            <v>UN</v>
          </cell>
          <cell r="D628">
            <v>65</v>
          </cell>
          <cell r="E628">
            <v>0</v>
          </cell>
          <cell r="F628">
            <v>2.98</v>
          </cell>
          <cell r="G628">
            <v>2.98</v>
          </cell>
          <cell r="H628">
            <v>0.62699199999999999</v>
          </cell>
          <cell r="I628">
            <v>3.606992</v>
          </cell>
          <cell r="J628">
            <v>0</v>
          </cell>
          <cell r="K628">
            <v>193.7</v>
          </cell>
          <cell r="L628">
            <v>193.7</v>
          </cell>
          <cell r="M628">
            <v>40.754480000000001</v>
          </cell>
          <cell r="N628">
            <v>234.45447999999999</v>
          </cell>
        </row>
        <row r="629">
          <cell r="A629">
            <v>4034</v>
          </cell>
          <cell r="B629" t="str">
            <v>BORNES DE DISTRIBUIÇÃO UNIPOLARES PARA ALIMENTAÇÃO DE BARRAMENTOS, IN=250A E TENSÃO NOMINAL DE 600V.</v>
          </cell>
          <cell r="C629" t="str">
            <v>UN</v>
          </cell>
          <cell r="D629">
            <v>5</v>
          </cell>
          <cell r="E629">
            <v>0</v>
          </cell>
          <cell r="F629">
            <v>326.56</v>
          </cell>
          <cell r="G629">
            <v>326.56</v>
          </cell>
          <cell r="H629">
            <v>68.708224000000001</v>
          </cell>
          <cell r="I629">
            <v>395.26822400000003</v>
          </cell>
          <cell r="J629">
            <v>0</v>
          </cell>
          <cell r="K629">
            <v>1632.8</v>
          </cell>
          <cell r="L629">
            <v>1632.8</v>
          </cell>
          <cell r="M629">
            <v>343.54111999999998</v>
          </cell>
          <cell r="N629">
            <v>1976.34112</v>
          </cell>
        </row>
        <row r="630">
          <cell r="A630">
            <v>4035</v>
          </cell>
          <cell r="B630" t="str">
            <v>BORNES DE LIGAÇÃO UNIPOLARES PARA ALIMENTAÇÃO DE BARRAMENTOS, IN=160A E TENSÃO NOMINAL DE 600V.</v>
          </cell>
          <cell r="C630" t="str">
            <v>UN</v>
          </cell>
          <cell r="D630">
            <v>5</v>
          </cell>
          <cell r="E630">
            <v>0</v>
          </cell>
          <cell r="F630">
            <v>64.28</v>
          </cell>
          <cell r="G630">
            <v>64.28</v>
          </cell>
          <cell r="H630">
            <v>13.524512</v>
          </cell>
          <cell r="I630">
            <v>77.804512000000003</v>
          </cell>
          <cell r="J630">
            <v>0</v>
          </cell>
          <cell r="K630">
            <v>321.39999999999998</v>
          </cell>
          <cell r="L630">
            <v>321.39999999999998</v>
          </cell>
          <cell r="M630">
            <v>67.622559999999993</v>
          </cell>
          <cell r="N630">
            <v>389.02256</v>
          </cell>
        </row>
        <row r="631">
          <cell r="A631">
            <v>4036</v>
          </cell>
          <cell r="B631" t="str">
            <v>BORNES DE LIGAÇÃO UNIPOLARES PARA ALIMENTAÇÃO DE BARRAMENTOS, IN=80A E TENSÃO NOMINAL DE 600V.</v>
          </cell>
          <cell r="C631" t="str">
            <v>UN</v>
          </cell>
          <cell r="D631">
            <v>5</v>
          </cell>
          <cell r="E631">
            <v>0</v>
          </cell>
          <cell r="F631">
            <v>64.28</v>
          </cell>
          <cell r="G631">
            <v>64.28</v>
          </cell>
          <cell r="H631">
            <v>13.524512</v>
          </cell>
          <cell r="I631">
            <v>77.804512000000003</v>
          </cell>
          <cell r="J631">
            <v>0</v>
          </cell>
          <cell r="K631">
            <v>321.39999999999998</v>
          </cell>
          <cell r="L631">
            <v>321.39999999999998</v>
          </cell>
          <cell r="M631">
            <v>67.622559999999993</v>
          </cell>
          <cell r="N631">
            <v>389.02256</v>
          </cell>
        </row>
        <row r="632">
          <cell r="A632">
            <v>4037</v>
          </cell>
          <cell r="B632" t="str">
            <v xml:space="preserve">BORNES UNIVERSAIS PASSANTES DE 2,5MM² </v>
          </cell>
          <cell r="C632" t="str">
            <v>UN</v>
          </cell>
          <cell r="D632">
            <v>5</v>
          </cell>
          <cell r="E632">
            <v>0</v>
          </cell>
          <cell r="F632">
            <v>6.4</v>
          </cell>
          <cell r="G632">
            <v>6.4</v>
          </cell>
          <cell r="H632">
            <v>1.3465600000000002</v>
          </cell>
          <cell r="I632">
            <v>7.7465600000000006</v>
          </cell>
          <cell r="J632">
            <v>0</v>
          </cell>
          <cell r="K632">
            <v>32</v>
          </cell>
          <cell r="L632">
            <v>32</v>
          </cell>
          <cell r="M632">
            <v>6.732800000000001</v>
          </cell>
          <cell r="N632">
            <v>38.732799999999997</v>
          </cell>
        </row>
        <row r="633">
          <cell r="A633">
            <v>4038</v>
          </cell>
          <cell r="B633" t="str">
            <v>BOTÃO DUPLO, LINHA MODULAR, 1NA+1NF, NA COR VERDE (LIGA), NA COR VERMELHA (DESLIGA) COM ILUMINAÇÃO EMBUTIDA</v>
          </cell>
          <cell r="C633" t="str">
            <v>UN</v>
          </cell>
          <cell r="D633">
            <v>5</v>
          </cell>
          <cell r="E633">
            <v>0</v>
          </cell>
          <cell r="F633">
            <v>54.4</v>
          </cell>
          <cell r="G633">
            <v>54.4</v>
          </cell>
          <cell r="H633">
            <v>11.44576</v>
          </cell>
          <cell r="I633">
            <v>65.845759999999999</v>
          </cell>
          <cell r="J633">
            <v>0</v>
          </cell>
          <cell r="K633">
            <v>272</v>
          </cell>
          <cell r="L633">
            <v>272</v>
          </cell>
          <cell r="M633">
            <v>57.2288</v>
          </cell>
          <cell r="N633">
            <v>329.22879999999998</v>
          </cell>
        </row>
        <row r="634">
          <cell r="A634">
            <v>4039</v>
          </cell>
          <cell r="B634" t="str">
            <v>BOTÃO DUPLO, LINHA MODULAR, 1NA+1NF, NA COR VERDE (LIGA), NA COR VERMELHA (DESLIGA) COM LED INTEGRADO</v>
          </cell>
          <cell r="C634" t="str">
            <v>UN</v>
          </cell>
          <cell r="D634">
            <v>5</v>
          </cell>
          <cell r="E634">
            <v>0</v>
          </cell>
          <cell r="F634">
            <v>54.4</v>
          </cell>
          <cell r="G634">
            <v>54.4</v>
          </cell>
          <cell r="H634">
            <v>11.44576</v>
          </cell>
          <cell r="I634">
            <v>65.845759999999999</v>
          </cell>
          <cell r="J634">
            <v>0</v>
          </cell>
          <cell r="K634">
            <v>272</v>
          </cell>
          <cell r="L634">
            <v>272</v>
          </cell>
          <cell r="M634">
            <v>57.2288</v>
          </cell>
          <cell r="N634">
            <v>329.22879999999998</v>
          </cell>
        </row>
        <row r="635">
          <cell r="A635">
            <v>4040</v>
          </cell>
          <cell r="B635" t="str">
            <v>BOTOEIRA TIPO ACIONADOR DE BOMBA DE INCÊNDIO</v>
          </cell>
          <cell r="C635" t="str">
            <v>UN</v>
          </cell>
          <cell r="D635">
            <v>5</v>
          </cell>
          <cell r="E635">
            <v>0</v>
          </cell>
          <cell r="F635">
            <v>89</v>
          </cell>
          <cell r="G635">
            <v>89</v>
          </cell>
          <cell r="H635">
            <v>18.7256</v>
          </cell>
          <cell r="I635">
            <v>107.7256</v>
          </cell>
          <cell r="J635">
            <v>0</v>
          </cell>
          <cell r="K635">
            <v>445</v>
          </cell>
          <cell r="L635">
            <v>445</v>
          </cell>
          <cell r="M635">
            <v>93.628</v>
          </cell>
          <cell r="N635">
            <v>538.62800000000004</v>
          </cell>
        </row>
        <row r="636">
          <cell r="A636">
            <v>4041</v>
          </cell>
          <cell r="B636" t="str">
            <v>CABO DE COBRE, FLEXIVEL, CLASSE 4 OU 5, ISOLACAO EM PVC/A, ANTICHAMA BWF-B, 1 CONDUTOR, 450/750 V, SECAO NOMINAL 2,5 MM2</v>
          </cell>
          <cell r="C636" t="str">
            <v>M</v>
          </cell>
          <cell r="D636">
            <v>426</v>
          </cell>
          <cell r="E636">
            <v>0</v>
          </cell>
          <cell r="F636">
            <v>2.0499999999999998</v>
          </cell>
          <cell r="G636">
            <v>2.0499999999999998</v>
          </cell>
          <cell r="H636">
            <v>0.43131999999999998</v>
          </cell>
          <cell r="I636">
            <v>2.4813199999999997</v>
          </cell>
          <cell r="J636">
            <v>0</v>
          </cell>
          <cell r="K636">
            <v>873.3</v>
          </cell>
          <cell r="L636">
            <v>873.3</v>
          </cell>
          <cell r="M636">
            <v>183.74231999999998</v>
          </cell>
          <cell r="N636">
            <v>1057.04232</v>
          </cell>
        </row>
        <row r="637">
          <cell r="A637">
            <v>4042</v>
          </cell>
          <cell r="B637" t="str">
            <v>CABO DE COBRE, FLEXIVEL, CLASSE 4 OU 5, ISOLACAO EM PVC/A, ANTICHAMA BWF-B, 1 CONDUTOR, 450/750 V, SECAO NOMINAL 2,5 MM2</v>
          </cell>
          <cell r="C637" t="str">
            <v>M</v>
          </cell>
          <cell r="D637">
            <v>17</v>
          </cell>
          <cell r="E637">
            <v>0</v>
          </cell>
          <cell r="F637">
            <v>2.0499999999999998</v>
          </cell>
          <cell r="G637">
            <v>2.0499999999999998</v>
          </cell>
          <cell r="H637">
            <v>0.43131999999999998</v>
          </cell>
          <cell r="I637">
            <v>2.4813199999999997</v>
          </cell>
          <cell r="J637">
            <v>0</v>
          </cell>
          <cell r="K637">
            <v>34.849999999999994</v>
          </cell>
          <cell r="L637">
            <v>34.849999999999994</v>
          </cell>
          <cell r="M637">
            <v>7.3324400000000001</v>
          </cell>
          <cell r="N637">
            <v>42.182439999999993</v>
          </cell>
        </row>
        <row r="638">
          <cell r="A638">
            <v>4043</v>
          </cell>
          <cell r="B638" t="str">
            <v>CABO DE COBRE, FLEXIVEL, CLASSE 4 OU 5, ISOLACAO EM PVC/A, ANTICHAMA BWF-B, 1 CONDUTOR, 450/750 V, SECAO NOMINAL 4 MM2</v>
          </cell>
          <cell r="C638" t="str">
            <v>M</v>
          </cell>
          <cell r="D638">
            <v>9</v>
          </cell>
          <cell r="E638">
            <v>0</v>
          </cell>
          <cell r="F638">
            <v>3.4</v>
          </cell>
          <cell r="G638">
            <v>3.4</v>
          </cell>
          <cell r="H638">
            <v>0.71536</v>
          </cell>
          <cell r="I638">
            <v>4.1153599999999999</v>
          </cell>
          <cell r="J638">
            <v>0</v>
          </cell>
          <cell r="K638">
            <v>30.599999999999998</v>
          </cell>
          <cell r="L638">
            <v>30.599999999999998</v>
          </cell>
          <cell r="M638">
            <v>6.4382400000000004</v>
          </cell>
          <cell r="N638">
            <v>37.038240000000002</v>
          </cell>
        </row>
        <row r="639">
          <cell r="A639">
            <v>4044</v>
          </cell>
          <cell r="B639" t="str">
            <v>CABO DE COBRE, FLEXIVEL, CLASSE 4 OU 5, ISOLACAO EM PVC/A, ANTICHAMA BWF-B, 1 CONDUTOR, 450/750 V, SECAO NOMINAL 6 MM2</v>
          </cell>
          <cell r="C639" t="str">
            <v>M</v>
          </cell>
          <cell r="D639">
            <v>43</v>
          </cell>
          <cell r="E639">
            <v>0</v>
          </cell>
          <cell r="F639">
            <v>4.8899999999999997</v>
          </cell>
          <cell r="G639">
            <v>4.8899999999999997</v>
          </cell>
          <cell r="H639">
            <v>1.028856</v>
          </cell>
          <cell r="I639">
            <v>5.9188559999999999</v>
          </cell>
          <cell r="J639">
            <v>0</v>
          </cell>
          <cell r="K639">
            <v>210.26999999999998</v>
          </cell>
          <cell r="L639">
            <v>210.26999999999998</v>
          </cell>
          <cell r="M639">
            <v>44.240808000000001</v>
          </cell>
          <cell r="N639">
            <v>254.510808</v>
          </cell>
        </row>
        <row r="640">
          <cell r="A640">
            <v>4045</v>
          </cell>
          <cell r="B640" t="str">
            <v>CABO DE COBRE, FLEXIVEL, CLASSE 4 OU 5, ISOLACAO EM PVC/A, ANTICHAMA BWF-B, 1 CONDUTOR, 450/750 V, SECAO NOMINAL 10 MM2</v>
          </cell>
          <cell r="C640" t="str">
            <v>M</v>
          </cell>
          <cell r="D640">
            <v>17</v>
          </cell>
          <cell r="E640">
            <v>0</v>
          </cell>
          <cell r="F640">
            <v>9.34</v>
          </cell>
          <cell r="G640">
            <v>9.34</v>
          </cell>
          <cell r="H640">
            <v>1.965136</v>
          </cell>
          <cell r="I640">
            <v>11.305135999999999</v>
          </cell>
          <cell r="J640">
            <v>0</v>
          </cell>
          <cell r="K640">
            <v>158.78</v>
          </cell>
          <cell r="L640">
            <v>158.78</v>
          </cell>
          <cell r="M640">
            <v>33.407311999999997</v>
          </cell>
          <cell r="N640">
            <v>192.18731199999999</v>
          </cell>
        </row>
        <row r="641">
          <cell r="A641">
            <v>4046</v>
          </cell>
          <cell r="B641" t="str">
            <v>CABO DE COBRE, FLEXIVEL, CLASSE 4 OU 5, ISOLACAO EM PVC/A, ANTICHAMA BWF-B, 1 CONDUTOR, 450/750 V, SECAO NOMINAL 16 MM2</v>
          </cell>
          <cell r="C641" t="str">
            <v>M</v>
          </cell>
          <cell r="D641">
            <v>17</v>
          </cell>
          <cell r="E641">
            <v>0</v>
          </cell>
          <cell r="F641">
            <v>13.34</v>
          </cell>
          <cell r="G641">
            <v>13.34</v>
          </cell>
          <cell r="H641">
            <v>2.8067359999999999</v>
          </cell>
          <cell r="I641">
            <v>16.146736000000001</v>
          </cell>
          <cell r="J641">
            <v>0</v>
          </cell>
          <cell r="K641">
            <v>226.78</v>
          </cell>
          <cell r="L641">
            <v>226.78</v>
          </cell>
          <cell r="M641">
            <v>47.714511999999999</v>
          </cell>
          <cell r="N641">
            <v>274.49451199999999</v>
          </cell>
        </row>
        <row r="642">
          <cell r="A642">
            <v>4047</v>
          </cell>
          <cell r="B642" t="str">
            <v>CABO DE COBRE FLEXÍVEL ISOLAMENTO ANTI-CHAMA 450/750V,25MM², COR VERDE</v>
          </cell>
          <cell r="C642" t="str">
            <v>M</v>
          </cell>
          <cell r="D642">
            <v>14</v>
          </cell>
          <cell r="E642">
            <v>0</v>
          </cell>
          <cell r="F642">
            <v>11.3</v>
          </cell>
          <cell r="G642">
            <v>11.3</v>
          </cell>
          <cell r="H642">
            <v>2.3775200000000001</v>
          </cell>
          <cell r="I642">
            <v>13.677520000000001</v>
          </cell>
          <cell r="J642">
            <v>0</v>
          </cell>
          <cell r="K642">
            <v>158.20000000000002</v>
          </cell>
          <cell r="L642">
            <v>158.20000000000002</v>
          </cell>
          <cell r="M642">
            <v>33.28528</v>
          </cell>
          <cell r="N642">
            <v>191.48528000000002</v>
          </cell>
        </row>
        <row r="643">
          <cell r="A643">
            <v>4048</v>
          </cell>
          <cell r="B643" t="str">
            <v>CABO DE COBRE FLEXÍVEL ISOLAMENTO ANTI-CHAMA 450/750V,35MM², COR VERDE</v>
          </cell>
          <cell r="C643" t="str">
            <v>M</v>
          </cell>
          <cell r="D643">
            <v>43</v>
          </cell>
          <cell r="E643">
            <v>0</v>
          </cell>
          <cell r="F643">
            <v>16.97</v>
          </cell>
          <cell r="G643">
            <v>16.97</v>
          </cell>
          <cell r="H643">
            <v>3.5704879999999997</v>
          </cell>
          <cell r="I643">
            <v>20.540488</v>
          </cell>
          <cell r="J643">
            <v>0</v>
          </cell>
          <cell r="K643">
            <v>729.70999999999992</v>
          </cell>
          <cell r="L643">
            <v>729.70999999999992</v>
          </cell>
          <cell r="M643">
            <v>153.53098399999999</v>
          </cell>
          <cell r="N643">
            <v>883.24098399999991</v>
          </cell>
        </row>
        <row r="644">
          <cell r="A644">
            <v>4049</v>
          </cell>
          <cell r="B644" t="str">
            <v>CABO DE COBRE FLEXÍVEL ISOLAMENTO ANTI-CHAMA 450/750V,50MM², COR VERDE</v>
          </cell>
          <cell r="C644" t="str">
            <v>M</v>
          </cell>
          <cell r="D644">
            <v>43</v>
          </cell>
          <cell r="E644">
            <v>0</v>
          </cell>
          <cell r="F644">
            <v>33.9</v>
          </cell>
          <cell r="G644">
            <v>33.9</v>
          </cell>
          <cell r="H644">
            <v>7.1325599999999998</v>
          </cell>
          <cell r="I644">
            <v>41.032559999999997</v>
          </cell>
          <cell r="J644">
            <v>0</v>
          </cell>
          <cell r="K644">
            <v>1457.7</v>
          </cell>
          <cell r="L644">
            <v>1457.7</v>
          </cell>
          <cell r="M644">
            <v>306.70008000000001</v>
          </cell>
          <cell r="N644">
            <v>1764.4000800000001</v>
          </cell>
        </row>
        <row r="645">
          <cell r="A645">
            <v>4050</v>
          </cell>
          <cell r="B645" t="str">
            <v>CABO DE COBRE NU 10 MM2 MEIO-DURO</v>
          </cell>
          <cell r="C645" t="str">
            <v>M</v>
          </cell>
          <cell r="D645">
            <v>14</v>
          </cell>
          <cell r="E645">
            <v>0</v>
          </cell>
          <cell r="F645">
            <v>9.66</v>
          </cell>
          <cell r="G645">
            <v>9.66</v>
          </cell>
          <cell r="H645">
            <v>2.032464</v>
          </cell>
          <cell r="I645">
            <v>11.692464000000001</v>
          </cell>
          <cell r="J645">
            <v>0</v>
          </cell>
          <cell r="K645">
            <v>135.24</v>
          </cell>
          <cell r="L645">
            <v>135.24</v>
          </cell>
          <cell r="M645">
            <v>28.454495999999999</v>
          </cell>
          <cell r="N645">
            <v>163.69449600000002</v>
          </cell>
        </row>
        <row r="646">
          <cell r="A646">
            <v>4051</v>
          </cell>
          <cell r="B646" t="str">
            <v>CABO DE COBRE NU 50 MM2 MEIO-DURO</v>
          </cell>
          <cell r="C646" t="str">
            <v>M</v>
          </cell>
          <cell r="D646">
            <v>7</v>
          </cell>
          <cell r="E646">
            <v>0</v>
          </cell>
          <cell r="F646">
            <v>48.32</v>
          </cell>
          <cell r="G646">
            <v>48.32</v>
          </cell>
          <cell r="H646">
            <v>10.166528</v>
          </cell>
          <cell r="I646">
            <v>58.486528</v>
          </cell>
          <cell r="J646">
            <v>0</v>
          </cell>
          <cell r="K646">
            <v>338.24</v>
          </cell>
          <cell r="L646">
            <v>338.24</v>
          </cell>
          <cell r="M646">
            <v>71.165695999999997</v>
          </cell>
          <cell r="N646">
            <v>409.40569600000003</v>
          </cell>
        </row>
        <row r="647">
          <cell r="A647">
            <v>4052</v>
          </cell>
          <cell r="B647" t="str">
            <v>CABO DE COBRE NU 16 MM2 MEIO-DURO</v>
          </cell>
          <cell r="C647" t="str">
            <v>M</v>
          </cell>
          <cell r="D647">
            <v>14</v>
          </cell>
          <cell r="E647">
            <v>0</v>
          </cell>
          <cell r="F647">
            <v>16.16</v>
          </cell>
          <cell r="G647">
            <v>16.16</v>
          </cell>
          <cell r="H647">
            <v>3.400064</v>
          </cell>
          <cell r="I647">
            <v>19.560064000000001</v>
          </cell>
          <cell r="J647">
            <v>0</v>
          </cell>
          <cell r="K647">
            <v>226.24</v>
          </cell>
          <cell r="L647">
            <v>226.24</v>
          </cell>
          <cell r="M647">
            <v>47.600895999999999</v>
          </cell>
          <cell r="N647">
            <v>273.84089599999999</v>
          </cell>
        </row>
        <row r="648">
          <cell r="A648">
            <v>4053</v>
          </cell>
          <cell r="B648" t="str">
            <v>CABO DE COBRE NU 35 MM2 MEIO-DURO</v>
          </cell>
          <cell r="C648" t="str">
            <v>M</v>
          </cell>
          <cell r="D648">
            <v>43</v>
          </cell>
          <cell r="E648">
            <v>0</v>
          </cell>
          <cell r="F648">
            <v>33.92</v>
          </cell>
          <cell r="G648">
            <v>33.92</v>
          </cell>
          <cell r="H648">
            <v>7.1367680000000009</v>
          </cell>
          <cell r="I648">
            <v>41.056768000000005</v>
          </cell>
          <cell r="J648">
            <v>0</v>
          </cell>
          <cell r="K648">
            <v>1458.5600000000002</v>
          </cell>
          <cell r="L648">
            <v>1458.5600000000002</v>
          </cell>
          <cell r="M648">
            <v>306.88102400000002</v>
          </cell>
          <cell r="N648">
            <v>1765.4410240000002</v>
          </cell>
        </row>
        <row r="649">
          <cell r="A649">
            <v>4054</v>
          </cell>
          <cell r="B649" t="str">
            <v>CABO DE COBRE, RIGIDO, CLASSE 2, ISOLACAO EM PVC/A, ANTICHAMA BWF-B, 1 CONDUTOR, 450/750 V, SECAO NOMINAL 1,5 MM2</v>
          </cell>
          <cell r="C649" t="str">
            <v>M</v>
          </cell>
          <cell r="D649">
            <v>22</v>
          </cell>
          <cell r="E649">
            <v>0</v>
          </cell>
          <cell r="F649">
            <v>1.41</v>
          </cell>
          <cell r="G649">
            <v>1.41</v>
          </cell>
          <cell r="H649">
            <v>0.29666399999999998</v>
          </cell>
          <cell r="I649">
            <v>1.706664</v>
          </cell>
          <cell r="J649">
            <v>0</v>
          </cell>
          <cell r="K649">
            <v>31.02</v>
          </cell>
          <cell r="L649">
            <v>31.02</v>
          </cell>
          <cell r="M649">
            <v>6.5266079999999995</v>
          </cell>
          <cell r="N649">
            <v>37.546607999999999</v>
          </cell>
        </row>
        <row r="650">
          <cell r="A650">
            <v>4055</v>
          </cell>
          <cell r="B650" t="str">
            <v>CABO DE COBRE, FLEXIVEL, CLASSE 4 OU 5, ISOLACAO EM PVC/A, ANTICHAMA BWF-B, COBERTURA PVC-ST1, ANTICHAMA BWF-B, 1 CONDUTOR, 0,6/1 KV, SECAO NOMINAL 2,5 MM2</v>
          </cell>
          <cell r="C650" t="str">
            <v>M</v>
          </cell>
          <cell r="D650">
            <v>22</v>
          </cell>
          <cell r="E650">
            <v>0</v>
          </cell>
          <cell r="F650">
            <v>2.4300000000000002</v>
          </cell>
          <cell r="G650">
            <v>2.4300000000000002</v>
          </cell>
          <cell r="H650">
            <v>0.51127200000000006</v>
          </cell>
          <cell r="I650">
            <v>2.9412720000000001</v>
          </cell>
          <cell r="J650">
            <v>0</v>
          </cell>
          <cell r="K650">
            <v>53.46</v>
          </cell>
          <cell r="L650">
            <v>53.46</v>
          </cell>
          <cell r="M650">
            <v>11.247984000000001</v>
          </cell>
          <cell r="N650">
            <v>64.707983999999996</v>
          </cell>
        </row>
        <row r="651">
          <cell r="A651">
            <v>4056</v>
          </cell>
          <cell r="B651" t="str">
            <v>CABO DE COBRE UNIPOLAR 35 MM2, BLINDADO, ISOLACAO 12/20 KV EPR, COBERTURA EM PVC</v>
          </cell>
          <cell r="C651" t="str">
            <v>M</v>
          </cell>
          <cell r="D651">
            <v>22</v>
          </cell>
          <cell r="E651">
            <v>0</v>
          </cell>
          <cell r="F651">
            <v>98.07</v>
          </cell>
          <cell r="G651">
            <v>98.07</v>
          </cell>
          <cell r="H651">
            <v>20.633927999999997</v>
          </cell>
          <cell r="I651">
            <v>118.70392799999999</v>
          </cell>
          <cell r="J651">
            <v>0</v>
          </cell>
          <cell r="K651">
            <v>2157.54</v>
          </cell>
          <cell r="L651">
            <v>2157.54</v>
          </cell>
          <cell r="M651">
            <v>453.94641599999994</v>
          </cell>
          <cell r="N651">
            <v>2611.4864159999997</v>
          </cell>
        </row>
        <row r="652">
          <cell r="A652">
            <v>4057</v>
          </cell>
          <cell r="B652" t="str">
            <v>CABO FLEXIVEL LIVRE DE HALOGÊNIOS ISOLADO EM DUPLA CAMADA DE TERMOPLÁSTICO POLIOLEFÍNICO, 0,6/1KV, 10,0MM²</v>
          </cell>
          <cell r="C652" t="str">
            <v>M</v>
          </cell>
          <cell r="D652">
            <v>5</v>
          </cell>
          <cell r="E652">
            <v>0</v>
          </cell>
          <cell r="F652">
            <v>4.5599999999999996</v>
          </cell>
          <cell r="G652">
            <v>4.5599999999999996</v>
          </cell>
          <cell r="H652">
            <v>0.95942399999999994</v>
          </cell>
          <cell r="I652">
            <v>5.5194239999999999</v>
          </cell>
          <cell r="J652">
            <v>0</v>
          </cell>
          <cell r="K652">
            <v>22.799999999999997</v>
          </cell>
          <cell r="L652">
            <v>22.799999999999997</v>
          </cell>
          <cell r="M652">
            <v>4.7971199999999996</v>
          </cell>
          <cell r="N652">
            <v>27.597119999999997</v>
          </cell>
        </row>
        <row r="653">
          <cell r="A653">
            <v>4058</v>
          </cell>
          <cell r="B653" t="str">
            <v>CABO FLEXIVEL LIVRE DE HALOGÊNIOS ISOLADO EM DUPLA CAMADA DE TERMOPLÁSTICO POLIOLEFÍNICO, 0,6/1KV, 120MM²</v>
          </cell>
          <cell r="C653" t="str">
            <v>M</v>
          </cell>
          <cell r="D653">
            <v>30</v>
          </cell>
          <cell r="E653">
            <v>0</v>
          </cell>
          <cell r="F653">
            <v>45</v>
          </cell>
          <cell r="G653">
            <v>45</v>
          </cell>
          <cell r="H653">
            <v>9.468</v>
          </cell>
          <cell r="I653">
            <v>54.468000000000004</v>
          </cell>
          <cell r="J653">
            <v>0</v>
          </cell>
          <cell r="K653">
            <v>1350</v>
          </cell>
          <cell r="L653">
            <v>1350</v>
          </cell>
          <cell r="M653">
            <v>284.04000000000002</v>
          </cell>
          <cell r="N653">
            <v>1634.04</v>
          </cell>
        </row>
        <row r="654">
          <cell r="A654">
            <v>4059</v>
          </cell>
          <cell r="B654" t="str">
            <v>CABO FLEXIVEL LIVRE DE HALOGÊNIOS ISOLADO EM DUPLA CAMADA DE TERMOPLÁSTICO POLIOLEFÍNICO, 0,6/1KV, 150MM²</v>
          </cell>
          <cell r="C654" t="str">
            <v>M</v>
          </cell>
          <cell r="D654">
            <v>30</v>
          </cell>
          <cell r="E654">
            <v>0</v>
          </cell>
          <cell r="F654">
            <v>55</v>
          </cell>
          <cell r="G654">
            <v>55</v>
          </cell>
          <cell r="H654">
            <v>11.572000000000001</v>
          </cell>
          <cell r="I654">
            <v>66.572000000000003</v>
          </cell>
          <cell r="J654">
            <v>0</v>
          </cell>
          <cell r="K654">
            <v>1650</v>
          </cell>
          <cell r="L654">
            <v>1650</v>
          </cell>
          <cell r="M654">
            <v>347.16</v>
          </cell>
          <cell r="N654">
            <v>1997.16</v>
          </cell>
        </row>
        <row r="655">
          <cell r="A655">
            <v>4060</v>
          </cell>
          <cell r="B655" t="str">
            <v>CABO FLEXIVEL LIVRE DE HALOGÊNIOS ISOLADO EM DUPLA CAMADA DE TERMOPLÁSTICO POLIOLEFÍNICO, 0,6/1KV, 16,0MM²</v>
          </cell>
          <cell r="C655" t="str">
            <v>M</v>
          </cell>
          <cell r="D655">
            <v>30</v>
          </cell>
          <cell r="E655">
            <v>0</v>
          </cell>
          <cell r="F655">
            <v>7.22</v>
          </cell>
          <cell r="G655">
            <v>7.22</v>
          </cell>
          <cell r="H655">
            <v>1.519088</v>
          </cell>
          <cell r="I655">
            <v>8.7390879999999989</v>
          </cell>
          <cell r="J655">
            <v>0</v>
          </cell>
          <cell r="K655">
            <v>216.6</v>
          </cell>
          <cell r="L655">
            <v>216.6</v>
          </cell>
          <cell r="M655">
            <v>45.57264</v>
          </cell>
          <cell r="N655">
            <v>262.17264</v>
          </cell>
        </row>
        <row r="656">
          <cell r="A656">
            <v>4061</v>
          </cell>
          <cell r="B656" t="str">
            <v>CABO FLEXIVEL LIVRE DE HALOGÊNIOS ISOLADO EM DUPLA CAMADA DE TERMOPLÁSTICO POLIOLEFÍNICO, 0,6/1KV, 2,5MM²</v>
          </cell>
          <cell r="C656" t="str">
            <v>M</v>
          </cell>
          <cell r="D656">
            <v>30</v>
          </cell>
          <cell r="E656">
            <v>0</v>
          </cell>
          <cell r="F656">
            <v>1.42</v>
          </cell>
          <cell r="G656">
            <v>1.42</v>
          </cell>
          <cell r="H656">
            <v>0.29876799999999998</v>
          </cell>
          <cell r="I656">
            <v>1.7187679999999999</v>
          </cell>
          <cell r="J656">
            <v>0</v>
          </cell>
          <cell r="K656">
            <v>42.599999999999994</v>
          </cell>
          <cell r="L656">
            <v>42.599999999999994</v>
          </cell>
          <cell r="M656">
            <v>8.9630399999999995</v>
          </cell>
          <cell r="N656">
            <v>51.563039999999994</v>
          </cell>
        </row>
        <row r="657">
          <cell r="A657">
            <v>4062</v>
          </cell>
          <cell r="B657" t="str">
            <v>CABO FLEXIVEL LIVRE DE HALOGÊNIOS ISOLADO EM DUPLA CAMADA DE TERMOPLÁSTICO POLIOLEFÍNICO, 0,6/1KV, 25,0MM²</v>
          </cell>
          <cell r="C657" t="str">
            <v>M</v>
          </cell>
          <cell r="D657">
            <v>30</v>
          </cell>
          <cell r="E657">
            <v>0</v>
          </cell>
          <cell r="F657">
            <v>11.3</v>
          </cell>
          <cell r="G657">
            <v>11.3</v>
          </cell>
          <cell r="H657">
            <v>2.3775200000000001</v>
          </cell>
          <cell r="I657">
            <v>13.677520000000001</v>
          </cell>
          <cell r="J657">
            <v>0</v>
          </cell>
          <cell r="K657">
            <v>339</v>
          </cell>
          <cell r="L657">
            <v>339</v>
          </cell>
          <cell r="M657">
            <v>71.325600000000009</v>
          </cell>
          <cell r="N657">
            <v>410.32560000000001</v>
          </cell>
        </row>
        <row r="658">
          <cell r="A658">
            <v>4063</v>
          </cell>
          <cell r="B658" t="str">
            <v>CABO FLEXIVEL LIVRE DE HALOGÊNIOS ISOLADO EM DUPLA CAMADA DE TERMOPLÁSTICO POLIOLEFÍNICO, 0,6/1KV, 35,0MM²</v>
          </cell>
          <cell r="C658" t="str">
            <v>M</v>
          </cell>
          <cell r="D658">
            <v>30</v>
          </cell>
          <cell r="E658">
            <v>0</v>
          </cell>
          <cell r="F658">
            <v>16.97</v>
          </cell>
          <cell r="G658">
            <v>16.97</v>
          </cell>
          <cell r="H658">
            <v>3.5704879999999997</v>
          </cell>
          <cell r="I658">
            <v>20.540488</v>
          </cell>
          <cell r="J658">
            <v>0</v>
          </cell>
          <cell r="K658">
            <v>509.09999999999997</v>
          </cell>
          <cell r="L658">
            <v>509.09999999999997</v>
          </cell>
          <cell r="M658">
            <v>107.11463999999999</v>
          </cell>
          <cell r="N658">
            <v>616.21463999999992</v>
          </cell>
        </row>
        <row r="659">
          <cell r="A659">
            <v>4064</v>
          </cell>
          <cell r="B659" t="str">
            <v>CABO FLEXIVEL LIVRE DE HALOGÊNIOS ISOLADO EM DUPLA CAMADA DE TERMOPLÁSTICO POLIOLEFÍNICO, 0,6/1KV, 4,0MM²</v>
          </cell>
          <cell r="C659" t="str">
            <v>M</v>
          </cell>
          <cell r="D659">
            <v>30</v>
          </cell>
          <cell r="E659">
            <v>0</v>
          </cell>
          <cell r="F659">
            <v>1.65</v>
          </cell>
          <cell r="G659">
            <v>1.65</v>
          </cell>
          <cell r="H659">
            <v>0.34715999999999997</v>
          </cell>
          <cell r="I659">
            <v>1.9971599999999998</v>
          </cell>
          <cell r="J659">
            <v>0</v>
          </cell>
          <cell r="K659">
            <v>49.5</v>
          </cell>
          <cell r="L659">
            <v>49.5</v>
          </cell>
          <cell r="M659">
            <v>10.4148</v>
          </cell>
          <cell r="N659">
            <v>59.9148</v>
          </cell>
        </row>
        <row r="660">
          <cell r="A660">
            <v>4065</v>
          </cell>
          <cell r="B660" t="str">
            <v>CABO FLEXIVEL LIVRE DE HALOGÊNIOS ISOLADO EM DUPLA CAMADA DE TERMOPLÁSTICO POLIOLEFÍNICO, 0,6/1KV, 50MM²</v>
          </cell>
          <cell r="C660" t="str">
            <v>M</v>
          </cell>
          <cell r="D660">
            <v>86</v>
          </cell>
          <cell r="E660">
            <v>0</v>
          </cell>
          <cell r="F660">
            <v>33.9</v>
          </cell>
          <cell r="G660">
            <v>33.9</v>
          </cell>
          <cell r="H660">
            <v>7.1325599999999998</v>
          </cell>
          <cell r="I660">
            <v>41.032559999999997</v>
          </cell>
          <cell r="J660">
            <v>0</v>
          </cell>
          <cell r="K660">
            <v>2915.4</v>
          </cell>
          <cell r="L660">
            <v>2915.4</v>
          </cell>
          <cell r="M660">
            <v>613.40016000000003</v>
          </cell>
          <cell r="N660">
            <v>3528.8001600000002</v>
          </cell>
        </row>
        <row r="661">
          <cell r="A661">
            <v>4066</v>
          </cell>
          <cell r="B661" t="str">
            <v>CABO FLEXIVEL LIVRE DE HALOGÊNIOS ISOLADO EM DUPLA CAMADA DE TERMOPLÁSTICO POLIOLEFÍNICO, 0,6/1KV, 6,0MM²</v>
          </cell>
          <cell r="C661" t="str">
            <v>M</v>
          </cell>
          <cell r="D661">
            <v>30</v>
          </cell>
          <cell r="E661">
            <v>0</v>
          </cell>
          <cell r="F661">
            <v>3.32</v>
          </cell>
          <cell r="G661">
            <v>3.32</v>
          </cell>
          <cell r="H661">
            <v>0.69852799999999993</v>
          </cell>
          <cell r="I661">
            <v>4.0185279999999999</v>
          </cell>
          <cell r="J661">
            <v>0</v>
          </cell>
          <cell r="K661">
            <v>99.6</v>
          </cell>
          <cell r="L661">
            <v>99.6</v>
          </cell>
          <cell r="M661">
            <v>20.955839999999998</v>
          </cell>
          <cell r="N661">
            <v>120.55583999999999</v>
          </cell>
        </row>
        <row r="662">
          <cell r="A662">
            <v>4067</v>
          </cell>
          <cell r="B662" t="str">
            <v>CABO FLEXIVEL LIVRE DE HALOGÊNIOS ISOLADO EM DUPLA CAMADA DE TERMOPLÁSTICO POLIOLEFÍNICO, 0,6/1KV, 70MM²</v>
          </cell>
          <cell r="C662" t="str">
            <v>M</v>
          </cell>
          <cell r="D662">
            <v>30</v>
          </cell>
          <cell r="E662">
            <v>0</v>
          </cell>
          <cell r="F662">
            <v>44.58</v>
          </cell>
          <cell r="G662">
            <v>44.58</v>
          </cell>
          <cell r="H662">
            <v>9.3796319999999991</v>
          </cell>
          <cell r="I662">
            <v>53.959631999999999</v>
          </cell>
          <cell r="J662">
            <v>0</v>
          </cell>
          <cell r="K662">
            <v>1337.3999999999999</v>
          </cell>
          <cell r="L662">
            <v>1337.3999999999999</v>
          </cell>
          <cell r="M662">
            <v>281.38896</v>
          </cell>
          <cell r="N662">
            <v>1618.7889599999999</v>
          </cell>
        </row>
        <row r="663">
          <cell r="A663">
            <v>4068</v>
          </cell>
          <cell r="B663" t="str">
            <v>CABO FLEXIVEL LIVRE DE HALOGÊNIOS ISOLADO EM DUPLA CAMADA DE TERMOPLÁSTICO POLIOLEFÍNICO, 0,6/1KV, 95MM²</v>
          </cell>
          <cell r="C663" t="str">
            <v>M</v>
          </cell>
          <cell r="D663">
            <v>30</v>
          </cell>
          <cell r="E663">
            <v>0</v>
          </cell>
          <cell r="F663">
            <v>54.98</v>
          </cell>
          <cell r="G663">
            <v>54.98</v>
          </cell>
          <cell r="H663">
            <v>11.567791999999999</v>
          </cell>
          <cell r="I663">
            <v>66.547792000000001</v>
          </cell>
          <cell r="J663">
            <v>0</v>
          </cell>
          <cell r="K663">
            <v>1649.3999999999999</v>
          </cell>
          <cell r="L663">
            <v>1649.3999999999999</v>
          </cell>
          <cell r="M663">
            <v>347.03375999999997</v>
          </cell>
          <cell r="N663">
            <v>1996.4337599999999</v>
          </cell>
        </row>
        <row r="664">
          <cell r="A664">
            <v>4069</v>
          </cell>
          <cell r="B664" t="str">
            <v>CABO FLEXIVEL LIVRE DE HALOGÊNIOS ISOLADO EM TERMOPLÁSTICO POLIOLEFÍNICO, 450/750V 6MM², ISOLAMENTO NA COR VERDE</v>
          </cell>
          <cell r="C664" t="str">
            <v>M</v>
          </cell>
          <cell r="D664">
            <v>17</v>
          </cell>
          <cell r="E664">
            <v>0</v>
          </cell>
          <cell r="F664">
            <v>3.32</v>
          </cell>
          <cell r="G664">
            <v>3.32</v>
          </cell>
          <cell r="H664">
            <v>0.69852799999999993</v>
          </cell>
          <cell r="I664">
            <v>4.0185279999999999</v>
          </cell>
          <cell r="J664">
            <v>0</v>
          </cell>
          <cell r="K664">
            <v>56.44</v>
          </cell>
          <cell r="L664">
            <v>56.44</v>
          </cell>
          <cell r="M664">
            <v>11.874975999999998</v>
          </cell>
          <cell r="N664">
            <v>68.314976000000001</v>
          </cell>
        </row>
        <row r="665">
          <cell r="A665">
            <v>4070</v>
          </cell>
          <cell r="B665" t="str">
            <v>ELÉTRICA: CABO PP 3 VIAS 2,5 MM²</v>
          </cell>
          <cell r="C665" t="str">
            <v>M</v>
          </cell>
          <cell r="D665">
            <v>22</v>
          </cell>
          <cell r="E665">
            <v>0</v>
          </cell>
          <cell r="F665">
            <v>7.44</v>
          </cell>
          <cell r="G665">
            <v>7.44</v>
          </cell>
          <cell r="H665">
            <v>1.5653760000000001</v>
          </cell>
          <cell r="I665">
            <v>9.005376</v>
          </cell>
          <cell r="J665">
            <v>0</v>
          </cell>
          <cell r="K665">
            <v>163.68</v>
          </cell>
          <cell r="L665">
            <v>163.68</v>
          </cell>
          <cell r="M665">
            <v>34.438272000000005</v>
          </cell>
          <cell r="N665">
            <v>198.11827200000002</v>
          </cell>
        </row>
        <row r="666">
          <cell r="A666">
            <v>4071</v>
          </cell>
          <cell r="B666" t="str">
            <v>ELÉTRICA: CABO PP 4 VIAS 2,5 MM²</v>
          </cell>
          <cell r="C666" t="str">
            <v>M</v>
          </cell>
          <cell r="D666">
            <v>22</v>
          </cell>
          <cell r="E666">
            <v>0</v>
          </cell>
          <cell r="F666">
            <v>9.48</v>
          </cell>
          <cell r="G666">
            <v>9.48</v>
          </cell>
          <cell r="H666">
            <v>1.9945920000000001</v>
          </cell>
          <cell r="I666">
            <v>11.474592000000001</v>
          </cell>
          <cell r="J666">
            <v>0</v>
          </cell>
          <cell r="K666">
            <v>208.56</v>
          </cell>
          <cell r="L666">
            <v>208.56</v>
          </cell>
          <cell r="M666">
            <v>43.881024000000004</v>
          </cell>
          <cell r="N666">
            <v>252.441024</v>
          </cell>
        </row>
        <row r="667">
          <cell r="A667">
            <v>4072</v>
          </cell>
          <cell r="B667" t="str">
            <v>CAIXA CONDULETE ¾''</v>
          </cell>
          <cell r="C667" t="str">
            <v>UN</v>
          </cell>
          <cell r="D667">
            <v>9</v>
          </cell>
          <cell r="E667">
            <v>0</v>
          </cell>
          <cell r="F667">
            <v>36.799999999999997</v>
          </cell>
          <cell r="G667">
            <v>36.799999999999997</v>
          </cell>
          <cell r="H667">
            <v>7.7427199999999994</v>
          </cell>
          <cell r="I667">
            <v>44.542719999999996</v>
          </cell>
          <cell r="J667">
            <v>0</v>
          </cell>
          <cell r="K667">
            <v>331.2</v>
          </cell>
          <cell r="L667">
            <v>331.2</v>
          </cell>
          <cell r="M667">
            <v>69.684479999999994</v>
          </cell>
          <cell r="N667">
            <v>400.88448</v>
          </cell>
        </row>
        <row r="668">
          <cell r="A668">
            <v>4073</v>
          </cell>
          <cell r="B668" t="str">
            <v>CAIXA DE DERIVAÇÃO 4X2''</v>
          </cell>
          <cell r="C668" t="str">
            <v>UN</v>
          </cell>
          <cell r="D668">
            <v>17</v>
          </cell>
          <cell r="E668">
            <v>0</v>
          </cell>
          <cell r="F668">
            <v>9</v>
          </cell>
          <cell r="G668">
            <v>9</v>
          </cell>
          <cell r="H668">
            <v>1.8935999999999999</v>
          </cell>
          <cell r="I668">
            <v>10.893599999999999</v>
          </cell>
          <cell r="J668">
            <v>0</v>
          </cell>
          <cell r="K668">
            <v>153</v>
          </cell>
          <cell r="L668">
            <v>153</v>
          </cell>
          <cell r="M668">
            <v>32.191200000000002</v>
          </cell>
          <cell r="N668">
            <v>185.19120000000001</v>
          </cell>
        </row>
        <row r="669">
          <cell r="A669">
            <v>4074</v>
          </cell>
          <cell r="B669" t="str">
            <v>CAIXA DE DERIVAÇÃO DE PVC, 4X2"</v>
          </cell>
          <cell r="C669" t="str">
            <v>UN</v>
          </cell>
          <cell r="D669">
            <v>5</v>
          </cell>
          <cell r="E669">
            <v>0</v>
          </cell>
          <cell r="F669">
            <v>9</v>
          </cell>
          <cell r="G669">
            <v>9</v>
          </cell>
          <cell r="H669">
            <v>1.8935999999999999</v>
          </cell>
          <cell r="I669">
            <v>10.893599999999999</v>
          </cell>
          <cell r="J669">
            <v>0</v>
          </cell>
          <cell r="K669">
            <v>45</v>
          </cell>
          <cell r="L669">
            <v>45</v>
          </cell>
          <cell r="M669">
            <v>9.468</v>
          </cell>
          <cell r="N669">
            <v>54.468000000000004</v>
          </cell>
        </row>
        <row r="670">
          <cell r="A670">
            <v>4075</v>
          </cell>
          <cell r="B670" t="str">
            <v>CAIXA DE DERIVAÇÃO EM AÇO TAMANHO 15X15CM.</v>
          </cell>
          <cell r="C670" t="str">
            <v>UN</v>
          </cell>
          <cell r="D670">
            <v>9</v>
          </cell>
          <cell r="E670">
            <v>0</v>
          </cell>
          <cell r="F670">
            <v>36.799999999999997</v>
          </cell>
          <cell r="G670">
            <v>36.799999999999997</v>
          </cell>
          <cell r="H670">
            <v>7.7427199999999994</v>
          </cell>
          <cell r="I670">
            <v>44.542719999999996</v>
          </cell>
          <cell r="J670">
            <v>0</v>
          </cell>
          <cell r="K670">
            <v>331.2</v>
          </cell>
          <cell r="L670">
            <v>331.2</v>
          </cell>
          <cell r="M670">
            <v>69.684479999999994</v>
          </cell>
          <cell r="N670">
            <v>400.88448</v>
          </cell>
        </row>
        <row r="671">
          <cell r="A671">
            <v>4076</v>
          </cell>
          <cell r="B671" t="str">
            <v>CAIXA DE EQUALIZAÇÃO DE POTENCIAIS METÁLICA 40X40CM COM  BARRA DE EQUALIZAÇÃO PRINCIPAL – BEP</v>
          </cell>
          <cell r="C671" t="str">
            <v>UN</v>
          </cell>
          <cell r="D671">
            <v>5</v>
          </cell>
          <cell r="E671">
            <v>0</v>
          </cell>
          <cell r="F671">
            <v>63.23</v>
          </cell>
          <cell r="G671">
            <v>63.23</v>
          </cell>
          <cell r="H671">
            <v>13.303592</v>
          </cell>
          <cell r="I671">
            <v>76.533591999999999</v>
          </cell>
          <cell r="J671">
            <v>0</v>
          </cell>
          <cell r="K671">
            <v>316.14999999999998</v>
          </cell>
          <cell r="L671">
            <v>316.14999999999998</v>
          </cell>
          <cell r="M671">
            <v>66.517960000000002</v>
          </cell>
          <cell r="N671">
            <v>382.66795999999999</v>
          </cell>
        </row>
        <row r="672">
          <cell r="A672">
            <v>4077</v>
          </cell>
          <cell r="B672" t="str">
            <v>CAIXA DE FERRO ESTAMPADA EM CHAPA Nº 18 ZINCADAS A FOGO 4"X2"</v>
          </cell>
          <cell r="C672" t="str">
            <v>UN</v>
          </cell>
          <cell r="D672">
            <v>5</v>
          </cell>
          <cell r="E672">
            <v>0</v>
          </cell>
          <cell r="F672">
            <v>1.1100000000000001</v>
          </cell>
          <cell r="G672">
            <v>1.1100000000000001</v>
          </cell>
          <cell r="H672">
            <v>0.23354400000000003</v>
          </cell>
          <cell r="I672">
            <v>1.3435440000000001</v>
          </cell>
          <cell r="J672">
            <v>0</v>
          </cell>
          <cell r="K672">
            <v>5.5500000000000007</v>
          </cell>
          <cell r="L672">
            <v>5.5500000000000007</v>
          </cell>
          <cell r="M672">
            <v>1.1677200000000001</v>
          </cell>
          <cell r="N672">
            <v>6.7177200000000008</v>
          </cell>
        </row>
        <row r="673">
          <cell r="A673">
            <v>4078</v>
          </cell>
          <cell r="B673" t="str">
            <v>CAIXA DE FERRO ESTAMPADA EM CHAPA Nº 18 ZINCADAS A FOGO 4"X4"</v>
          </cell>
          <cell r="C673" t="str">
            <v>UN</v>
          </cell>
          <cell r="D673">
            <v>1</v>
          </cell>
          <cell r="E673">
            <v>0</v>
          </cell>
          <cell r="F673">
            <v>1.85</v>
          </cell>
          <cell r="G673">
            <v>1.85</v>
          </cell>
          <cell r="H673">
            <v>0.38924000000000003</v>
          </cell>
          <cell r="I673">
            <v>2.2392400000000001</v>
          </cell>
          <cell r="J673">
            <v>0</v>
          </cell>
          <cell r="K673">
            <v>1.85</v>
          </cell>
          <cell r="L673">
            <v>1.85</v>
          </cell>
          <cell r="M673">
            <v>0.38924000000000003</v>
          </cell>
          <cell r="N673">
            <v>2.2392400000000001</v>
          </cell>
        </row>
        <row r="674">
          <cell r="A674">
            <v>4079</v>
          </cell>
          <cell r="B674" t="str">
            <v>CAIXA DE INSPEÇÃO DE ATERRAMENTO 300X300X300MM, COM TAMPA DE CONCRETO.</v>
          </cell>
          <cell r="C674" t="str">
            <v>UN</v>
          </cell>
          <cell r="D674">
            <v>5</v>
          </cell>
          <cell r="E674">
            <v>0</v>
          </cell>
          <cell r="F674">
            <v>51.68</v>
          </cell>
          <cell r="G674">
            <v>51.68</v>
          </cell>
          <cell r="H674">
            <v>10.873472</v>
          </cell>
          <cell r="I674">
            <v>62.553471999999999</v>
          </cell>
          <cell r="J674">
            <v>0</v>
          </cell>
          <cell r="K674">
            <v>258.39999999999998</v>
          </cell>
          <cell r="L674">
            <v>258.39999999999998</v>
          </cell>
          <cell r="M674">
            <v>54.367359999999998</v>
          </cell>
          <cell r="N674">
            <v>312.76736</v>
          </cell>
        </row>
        <row r="675">
          <cell r="A675">
            <v>4080</v>
          </cell>
          <cell r="B675" t="str">
            <v>CAIXA DE INSPEÇÃO PARA ATERRAMENTO EM ALUMÍNIO, (TEL-540 OU EQUIVALENTE)</v>
          </cell>
          <cell r="C675" t="str">
            <v>UN</v>
          </cell>
          <cell r="D675">
            <v>5</v>
          </cell>
          <cell r="E675">
            <v>0</v>
          </cell>
          <cell r="F675">
            <v>286.3</v>
          </cell>
          <cell r="G675">
            <v>286.3</v>
          </cell>
          <cell r="H675">
            <v>60.237520000000004</v>
          </cell>
          <cell r="I675">
            <v>346.53752000000003</v>
          </cell>
          <cell r="J675">
            <v>0</v>
          </cell>
          <cell r="K675">
            <v>1431.5</v>
          </cell>
          <cell r="L675">
            <v>1431.5</v>
          </cell>
          <cell r="M675">
            <v>301.18760000000003</v>
          </cell>
          <cell r="N675">
            <v>1732.6876</v>
          </cell>
        </row>
        <row r="676">
          <cell r="A676">
            <v>4081</v>
          </cell>
          <cell r="B676" t="str">
            <v>CAIXA DE PASSAGEM 150X150MM METÁLICA C/ TAMPA</v>
          </cell>
          <cell r="C676" t="str">
            <v>UN</v>
          </cell>
          <cell r="D676">
            <v>2</v>
          </cell>
          <cell r="E676">
            <v>0</v>
          </cell>
          <cell r="F676">
            <v>11.25</v>
          </cell>
          <cell r="G676">
            <v>11.25</v>
          </cell>
          <cell r="H676">
            <v>2.367</v>
          </cell>
          <cell r="I676">
            <v>13.617000000000001</v>
          </cell>
          <cell r="J676">
            <v>0</v>
          </cell>
          <cell r="K676">
            <v>22.5</v>
          </cell>
          <cell r="L676">
            <v>22.5</v>
          </cell>
          <cell r="M676">
            <v>4.734</v>
          </cell>
          <cell r="N676">
            <v>27.234000000000002</v>
          </cell>
        </row>
        <row r="677">
          <cell r="A677">
            <v>4082</v>
          </cell>
          <cell r="B677" t="str">
            <v>CAIXA DE PASSAGEM 15X15 CM</v>
          </cell>
          <cell r="C677" t="str">
            <v>UN</v>
          </cell>
          <cell r="D677">
            <v>9</v>
          </cell>
          <cell r="E677">
            <v>0</v>
          </cell>
          <cell r="F677">
            <v>18</v>
          </cell>
          <cell r="G677">
            <v>18</v>
          </cell>
          <cell r="H677">
            <v>3.7871999999999999</v>
          </cell>
          <cell r="I677">
            <v>21.787199999999999</v>
          </cell>
          <cell r="J677">
            <v>0</v>
          </cell>
          <cell r="K677">
            <v>162</v>
          </cell>
          <cell r="L677">
            <v>162</v>
          </cell>
          <cell r="M677">
            <v>34.084800000000001</v>
          </cell>
          <cell r="N677">
            <v>196.0848</v>
          </cell>
        </row>
        <row r="678">
          <cell r="A678">
            <v>4083</v>
          </cell>
          <cell r="B678" t="str">
            <v>CAIXA DE PASSAGEM 16X25X70 EM ALUMÍNIO PARA DUTO DE PISO.</v>
          </cell>
          <cell r="C678" t="str">
            <v>UN</v>
          </cell>
          <cell r="D678">
            <v>17</v>
          </cell>
          <cell r="E678">
            <v>0</v>
          </cell>
          <cell r="F678">
            <v>160</v>
          </cell>
          <cell r="G678">
            <v>160</v>
          </cell>
          <cell r="H678">
            <v>33.664000000000001</v>
          </cell>
          <cell r="I678">
            <v>193.66399999999999</v>
          </cell>
          <cell r="J678">
            <v>0</v>
          </cell>
          <cell r="K678">
            <v>2720</v>
          </cell>
          <cell r="L678">
            <v>2720</v>
          </cell>
          <cell r="M678">
            <v>572.28800000000001</v>
          </cell>
          <cell r="N678">
            <v>3292.288</v>
          </cell>
        </row>
        <row r="679">
          <cell r="A679">
            <v>4084</v>
          </cell>
          <cell r="B679" t="str">
            <v>CAIXA DE PASSAGEM 4X2</v>
          </cell>
          <cell r="C679" t="str">
            <v>UN</v>
          </cell>
          <cell r="D679">
            <v>5</v>
          </cell>
          <cell r="E679">
            <v>0</v>
          </cell>
          <cell r="F679">
            <v>2.42</v>
          </cell>
          <cell r="G679">
            <v>2.42</v>
          </cell>
          <cell r="H679">
            <v>0.50916799999999995</v>
          </cell>
          <cell r="I679">
            <v>2.9291679999999998</v>
          </cell>
          <cell r="J679">
            <v>0</v>
          </cell>
          <cell r="K679">
            <v>12.1</v>
          </cell>
          <cell r="L679">
            <v>12.1</v>
          </cell>
          <cell r="M679">
            <v>2.5458399999999997</v>
          </cell>
          <cell r="N679">
            <v>14.64584</v>
          </cell>
        </row>
        <row r="680">
          <cell r="A680">
            <v>4085</v>
          </cell>
          <cell r="B680" t="str">
            <v>CAIXA DE PASSAGEM AÇO 10X10</v>
          </cell>
          <cell r="C680" t="str">
            <v>UN</v>
          </cell>
          <cell r="D680">
            <v>5</v>
          </cell>
          <cell r="E680">
            <v>0</v>
          </cell>
          <cell r="F680">
            <v>4</v>
          </cell>
          <cell r="G680">
            <v>4</v>
          </cell>
          <cell r="H680">
            <v>0.84160000000000001</v>
          </cell>
          <cell r="I680">
            <v>4.8415999999999997</v>
          </cell>
          <cell r="J680">
            <v>0</v>
          </cell>
          <cell r="K680">
            <v>20</v>
          </cell>
          <cell r="L680">
            <v>20</v>
          </cell>
          <cell r="M680">
            <v>4.2080000000000002</v>
          </cell>
          <cell r="N680">
            <v>24.207999999999998</v>
          </cell>
        </row>
        <row r="681">
          <cell r="A681">
            <v>4086</v>
          </cell>
          <cell r="B681" t="str">
            <v>CAIXA DE PASSAGEM AÇO 15X15</v>
          </cell>
          <cell r="C681" t="str">
            <v>UN</v>
          </cell>
          <cell r="D681">
            <v>1</v>
          </cell>
          <cell r="E681">
            <v>0</v>
          </cell>
          <cell r="F681">
            <v>18</v>
          </cell>
          <cell r="G681">
            <v>18</v>
          </cell>
          <cell r="H681">
            <v>3.7871999999999999</v>
          </cell>
          <cell r="I681">
            <v>21.787199999999999</v>
          </cell>
          <cell r="J681">
            <v>0</v>
          </cell>
          <cell r="K681">
            <v>18</v>
          </cell>
          <cell r="L681">
            <v>18</v>
          </cell>
          <cell r="M681">
            <v>3.7871999999999999</v>
          </cell>
          <cell r="N681">
            <v>21.787199999999999</v>
          </cell>
        </row>
        <row r="682">
          <cell r="A682">
            <v>4087</v>
          </cell>
          <cell r="B682" t="str">
            <v>CAIXA DE PASSAGEM DE ALUMINÍO TAMANHO 15X15CM.</v>
          </cell>
          <cell r="C682" t="str">
            <v>UN</v>
          </cell>
          <cell r="D682">
            <v>5</v>
          </cell>
          <cell r="E682">
            <v>0</v>
          </cell>
          <cell r="F682">
            <v>55</v>
          </cell>
          <cell r="G682">
            <v>55</v>
          </cell>
          <cell r="H682">
            <v>11.572000000000001</v>
          </cell>
          <cell r="I682">
            <v>66.572000000000003</v>
          </cell>
          <cell r="J682">
            <v>0</v>
          </cell>
          <cell r="K682">
            <v>275</v>
          </cell>
          <cell r="L682">
            <v>275</v>
          </cell>
          <cell r="M682">
            <v>57.860000000000007</v>
          </cell>
          <cell r="N682">
            <v>332.86</v>
          </cell>
        </row>
        <row r="683">
          <cell r="A683">
            <v>4088</v>
          </cell>
          <cell r="B683" t="str">
            <v>CAIXA DE PASSAGEM DE PISO,  FABRICAÇÃO MOPA OU EQUIVALENTE</v>
          </cell>
          <cell r="C683" t="str">
            <v>UN</v>
          </cell>
          <cell r="D683">
            <v>1</v>
          </cell>
          <cell r="E683">
            <v>0</v>
          </cell>
          <cell r="F683">
            <v>251.38</v>
          </cell>
          <cell r="G683">
            <v>251.38</v>
          </cell>
          <cell r="H683">
            <v>52.890352</v>
          </cell>
          <cell r="I683">
            <v>304.270352</v>
          </cell>
          <cell r="J683">
            <v>0</v>
          </cell>
          <cell r="K683">
            <v>251.38</v>
          </cell>
          <cell r="L683">
            <v>251.38</v>
          </cell>
          <cell r="M683">
            <v>52.890352</v>
          </cell>
          <cell r="N683">
            <v>304.270352</v>
          </cell>
        </row>
        <row r="684">
          <cell r="A684">
            <v>4089</v>
          </cell>
          <cell r="B684" t="str">
            <v>CAIXA DE PASSAGEM EM ALUMÍNIO COM ARO E TAMPA DE LATÃO – 10X10 CM</v>
          </cell>
          <cell r="C684" t="str">
            <v>UN</v>
          </cell>
          <cell r="D684">
            <v>1</v>
          </cell>
          <cell r="E684">
            <v>0</v>
          </cell>
          <cell r="F684">
            <v>40</v>
          </cell>
          <cell r="G684">
            <v>40</v>
          </cell>
          <cell r="H684">
            <v>8.4160000000000004</v>
          </cell>
          <cell r="I684">
            <v>48.415999999999997</v>
          </cell>
          <cell r="J684">
            <v>0</v>
          </cell>
          <cell r="K684">
            <v>40</v>
          </cell>
          <cell r="L684">
            <v>40</v>
          </cell>
          <cell r="M684">
            <v>8.4160000000000004</v>
          </cell>
          <cell r="N684">
            <v>48.415999999999997</v>
          </cell>
        </row>
        <row r="685">
          <cell r="A685">
            <v>4090</v>
          </cell>
          <cell r="B685" t="str">
            <v>CAIXA DE PASSAGEM EM ALVENARIA 80X80X120CM COM TAMPA DE FFº, COM DRENAGEM</v>
          </cell>
          <cell r="C685" t="str">
            <v>UN</v>
          </cell>
          <cell r="D685">
            <v>5</v>
          </cell>
          <cell r="E685">
            <v>0</v>
          </cell>
          <cell r="F685">
            <v>722.38</v>
          </cell>
          <cell r="G685">
            <v>722.38</v>
          </cell>
          <cell r="H685">
            <v>151.98875200000001</v>
          </cell>
          <cell r="I685">
            <v>874.36875199999997</v>
          </cell>
          <cell r="J685">
            <v>0</v>
          </cell>
          <cell r="K685">
            <v>3611.9</v>
          </cell>
          <cell r="L685">
            <v>3611.9</v>
          </cell>
          <cell r="M685">
            <v>759.94376</v>
          </cell>
          <cell r="N685">
            <v>4371.8437599999997</v>
          </cell>
        </row>
        <row r="686">
          <cell r="A686">
            <v>4091</v>
          </cell>
          <cell r="B686" t="str">
            <v>CAIXA DE PASSAGEM PLUS COMPLETA CORPO + TAMPA 200X200MM REF.: DT75321.00 DUTOTEC OU EQUIVALENTE.</v>
          </cell>
          <cell r="C686" t="str">
            <v>UN</v>
          </cell>
          <cell r="D686">
            <v>1</v>
          </cell>
          <cell r="E686">
            <v>0</v>
          </cell>
          <cell r="F686">
            <v>121.06</v>
          </cell>
          <cell r="G686">
            <v>121.06</v>
          </cell>
          <cell r="H686">
            <v>25.471024</v>
          </cell>
          <cell r="I686">
            <v>146.531024</v>
          </cell>
          <cell r="J686">
            <v>0</v>
          </cell>
          <cell r="K686">
            <v>121.06</v>
          </cell>
          <cell r="L686">
            <v>121.06</v>
          </cell>
          <cell r="M686">
            <v>25.471024</v>
          </cell>
          <cell r="N686">
            <v>146.531024</v>
          </cell>
        </row>
        <row r="687">
          <cell r="A687">
            <v>4092</v>
          </cell>
          <cell r="B687" t="str">
            <v>CAIXA DE PISO DUPLA STD DE NÍVEL COM COLARINHO+TAMPA REFERÊNCIA: DT 71702.91 DUTOTEC OU EQUIVALENTE.</v>
          </cell>
          <cell r="C687" t="str">
            <v>UN</v>
          </cell>
          <cell r="D687">
            <v>1</v>
          </cell>
          <cell r="E687">
            <v>0</v>
          </cell>
          <cell r="F687">
            <v>92.15</v>
          </cell>
          <cell r="G687">
            <v>92.15</v>
          </cell>
          <cell r="H687">
            <v>19.388360000000002</v>
          </cell>
          <cell r="I687">
            <v>111.53836000000001</v>
          </cell>
          <cell r="J687">
            <v>0</v>
          </cell>
          <cell r="K687">
            <v>92.15</v>
          </cell>
          <cell r="L687">
            <v>92.15</v>
          </cell>
          <cell r="M687">
            <v>19.388360000000002</v>
          </cell>
          <cell r="N687">
            <v>111.53836000000001</v>
          </cell>
        </row>
        <row r="688">
          <cell r="A688">
            <v>4093</v>
          </cell>
          <cell r="B688" t="str">
            <v>CAIXA DE TOMADAS DE PISO, FABRICAÇÃO MOPA OU EQUIVALENTE</v>
          </cell>
          <cell r="C688" t="str">
            <v>UN</v>
          </cell>
          <cell r="D688">
            <v>5</v>
          </cell>
          <cell r="E688">
            <v>0</v>
          </cell>
          <cell r="F688">
            <v>258.24</v>
          </cell>
          <cell r="G688">
            <v>258.24</v>
          </cell>
          <cell r="H688">
            <v>54.333696000000003</v>
          </cell>
          <cell r="I688">
            <v>312.57369600000004</v>
          </cell>
          <cell r="J688">
            <v>0</v>
          </cell>
          <cell r="K688">
            <v>1291.2</v>
          </cell>
          <cell r="L688">
            <v>1291.2</v>
          </cell>
          <cell r="M688">
            <v>271.66848000000005</v>
          </cell>
          <cell r="N688">
            <v>1562.8684800000001</v>
          </cell>
        </row>
        <row r="689">
          <cell r="A689">
            <v>4094</v>
          </cell>
          <cell r="B689" t="str">
            <v>CAIXA EM ALUMÍNIO SILÍCIO INJETADO 1", MODELO CAIXA EM ALUMÍNIO SILÍCIO INJETADO 1", MODELO CONDULETE  DAISA (OU EQUIVALENTE) DM010  DAISA (OU EQUIVALENTE) DM010 - INSTALAÇÃO</v>
          </cell>
          <cell r="C689" t="str">
            <v>UN</v>
          </cell>
          <cell r="D689">
            <v>5</v>
          </cell>
          <cell r="E689">
            <v>0</v>
          </cell>
          <cell r="F689">
            <v>40</v>
          </cell>
          <cell r="G689">
            <v>40</v>
          </cell>
          <cell r="H689">
            <v>8.4160000000000004</v>
          </cell>
          <cell r="I689">
            <v>48.415999999999997</v>
          </cell>
          <cell r="J689">
            <v>0</v>
          </cell>
          <cell r="K689">
            <v>200</v>
          </cell>
          <cell r="L689">
            <v>200</v>
          </cell>
          <cell r="M689">
            <v>42.08</v>
          </cell>
          <cell r="N689">
            <v>242.07999999999998</v>
          </cell>
        </row>
        <row r="690">
          <cell r="A690">
            <v>4095</v>
          </cell>
          <cell r="B690" t="str">
            <v>CAIXA DE PASSAGEM, EM PVC, DE 4" X 2", PARA ELETRODUTO FLEXIVEL CORRUGADO</v>
          </cell>
          <cell r="C690" t="str">
            <v>UN</v>
          </cell>
          <cell r="D690">
            <v>9</v>
          </cell>
          <cell r="E690">
            <v>0</v>
          </cell>
          <cell r="F690">
            <v>2.1800000000000002</v>
          </cell>
          <cell r="G690">
            <v>2.1800000000000002</v>
          </cell>
          <cell r="H690">
            <v>0.45867200000000002</v>
          </cell>
          <cell r="I690">
            <v>2.6386720000000001</v>
          </cell>
          <cell r="J690">
            <v>0</v>
          </cell>
          <cell r="K690">
            <v>19.62</v>
          </cell>
          <cell r="L690">
            <v>19.62</v>
          </cell>
          <cell r="M690">
            <v>4.1280480000000006</v>
          </cell>
          <cell r="N690">
            <v>23.748048000000001</v>
          </cell>
        </row>
        <row r="691">
          <cell r="A691">
            <v>4096</v>
          </cell>
          <cell r="B691" t="str">
            <v>CAIXA EM PVC OU ALUMÍNIO FUNDIDO TIPO EMBUTIR SEM TAMPA 4"X2"X5CM</v>
          </cell>
          <cell r="C691" t="str">
            <v>UN</v>
          </cell>
          <cell r="D691">
            <v>2</v>
          </cell>
          <cell r="E691">
            <v>0</v>
          </cell>
          <cell r="F691">
            <v>2.42</v>
          </cell>
          <cell r="G691">
            <v>2.42</v>
          </cell>
          <cell r="H691">
            <v>0.50916799999999995</v>
          </cell>
          <cell r="I691">
            <v>2.9291679999999998</v>
          </cell>
          <cell r="J691">
            <v>0</v>
          </cell>
          <cell r="K691">
            <v>4.84</v>
          </cell>
          <cell r="L691">
            <v>4.84</v>
          </cell>
          <cell r="M691">
            <v>1.0183359999999999</v>
          </cell>
          <cell r="N691">
            <v>5.8583359999999995</v>
          </cell>
        </row>
        <row r="692">
          <cell r="A692">
            <v>4097</v>
          </cell>
          <cell r="B692" t="str">
            <v xml:space="preserve">CAIXA EM PVC OU ALUMÍNIO FUNDIDO TIPO EMBUTIR SEM TAMPA 4"X4"X5CM </v>
          </cell>
          <cell r="C692" t="str">
            <v>UN</v>
          </cell>
          <cell r="D692">
            <v>5</v>
          </cell>
          <cell r="E692">
            <v>0</v>
          </cell>
          <cell r="F692">
            <v>4</v>
          </cell>
          <cell r="G692">
            <v>4</v>
          </cell>
          <cell r="H692">
            <v>0.84160000000000001</v>
          </cell>
          <cell r="I692">
            <v>4.8415999999999997</v>
          </cell>
          <cell r="J692">
            <v>0</v>
          </cell>
          <cell r="K692">
            <v>20</v>
          </cell>
          <cell r="L692">
            <v>20</v>
          </cell>
          <cell r="M692">
            <v>4.2080000000000002</v>
          </cell>
          <cell r="N692">
            <v>24.207999999999998</v>
          </cell>
        </row>
        <row r="693">
          <cell r="A693">
            <v>4098</v>
          </cell>
          <cell r="B693" t="str">
            <v>CAIXA DE PASSAGEM/ LUZ / TELEFONIA, DE EMBUTIR,  EM CHAPA DE ACO GALVANIZADO, DIMENSOES 20 X 20 X *12* CM (PADRAO CONCESSIONARIA LOCAL)</v>
          </cell>
          <cell r="C693" t="str">
            <v>UN</v>
          </cell>
          <cell r="D693">
            <v>1</v>
          </cell>
          <cell r="E693">
            <v>0</v>
          </cell>
          <cell r="F693">
            <v>49.66</v>
          </cell>
          <cell r="G693">
            <v>49.66</v>
          </cell>
          <cell r="H693">
            <v>10.448464</v>
          </cell>
          <cell r="I693">
            <v>60.108463999999998</v>
          </cell>
          <cell r="J693">
            <v>0</v>
          </cell>
          <cell r="K693">
            <v>49.66</v>
          </cell>
          <cell r="L693">
            <v>49.66</v>
          </cell>
          <cell r="M693">
            <v>10.448464</v>
          </cell>
          <cell r="N693">
            <v>60.108463999999998</v>
          </cell>
        </row>
        <row r="694">
          <cell r="A694">
            <v>4099</v>
          </cell>
          <cell r="B694" t="str">
            <v>CAIXA PLÁSTICA IP 67, IK09 - 300X200X170MM REF.: 913442 CEMAR OU EQUIVALENTE TÉCNICO COM CARACTERISTICAS IGUAIS OU SUPERIORES AS CONTIDAS NO CADERNO DE  ESPECIFICAÇÕES</v>
          </cell>
          <cell r="C694" t="str">
            <v>UN</v>
          </cell>
          <cell r="D694">
            <v>1</v>
          </cell>
          <cell r="E694">
            <v>0</v>
          </cell>
          <cell r="F694">
            <v>303.41000000000003</v>
          </cell>
          <cell r="G694">
            <v>303.41000000000003</v>
          </cell>
          <cell r="H694">
            <v>63.837464000000004</v>
          </cell>
          <cell r="I694">
            <v>367.24746400000004</v>
          </cell>
          <cell r="J694">
            <v>0</v>
          </cell>
          <cell r="K694">
            <v>303.41000000000003</v>
          </cell>
          <cell r="L694">
            <v>303.41000000000003</v>
          </cell>
          <cell r="M694">
            <v>63.837464000000004</v>
          </cell>
          <cell r="N694">
            <v>367.24746400000004</v>
          </cell>
        </row>
        <row r="695">
          <cell r="A695">
            <v>4100</v>
          </cell>
          <cell r="B695" t="str">
            <v>CAIXA PLÁSTICA IP 67, IK09 - 300X200X170MM REF.: 913442 CEMAR OU EQUIVALENTE TÉCNICO COM CARACTERISTICAS IGUAIS OU SUPERIORES AS CONTIDAS NO CADERNO DE ESPECIFICAÇÕES</v>
          </cell>
          <cell r="C695" t="str">
            <v>UN</v>
          </cell>
          <cell r="D695">
            <v>1</v>
          </cell>
          <cell r="E695">
            <v>0</v>
          </cell>
          <cell r="F695">
            <v>303.41000000000003</v>
          </cell>
          <cell r="G695">
            <v>303.41000000000003</v>
          </cell>
          <cell r="H695">
            <v>63.837464000000004</v>
          </cell>
          <cell r="I695">
            <v>367.24746400000004</v>
          </cell>
          <cell r="J695">
            <v>0</v>
          </cell>
          <cell r="K695">
            <v>303.41000000000003</v>
          </cell>
          <cell r="L695">
            <v>303.41000000000003</v>
          </cell>
          <cell r="M695">
            <v>63.837464000000004</v>
          </cell>
          <cell r="N695">
            <v>367.24746400000004</v>
          </cell>
        </row>
        <row r="696">
          <cell r="A696">
            <v>4101</v>
          </cell>
          <cell r="B696" t="str">
            <v>CAIXA PLÁSTICA IP 67, IK09 - 300X200X170MM REF.: 913442 CEMAR OU EQUIVALENTE TÉCNICO COM CARACTERISTICAS IGUAIS OU SUPERIORES AS CONTIDAS NO CADERNO DE ESPECIFICAÇÕES</v>
          </cell>
          <cell r="C696" t="str">
            <v>UN</v>
          </cell>
          <cell r="D696">
            <v>1</v>
          </cell>
          <cell r="E696">
            <v>0</v>
          </cell>
          <cell r="F696">
            <v>303.41000000000003</v>
          </cell>
          <cell r="G696">
            <v>303.41000000000003</v>
          </cell>
          <cell r="H696">
            <v>63.837464000000004</v>
          </cell>
          <cell r="I696">
            <v>367.24746400000004</v>
          </cell>
          <cell r="J696">
            <v>0</v>
          </cell>
          <cell r="K696">
            <v>303.41000000000003</v>
          </cell>
          <cell r="L696">
            <v>303.41000000000003</v>
          </cell>
          <cell r="M696">
            <v>63.837464000000004</v>
          </cell>
          <cell r="N696">
            <v>367.24746400000004</v>
          </cell>
        </row>
        <row r="697">
          <cell r="A697">
            <v>4102</v>
          </cell>
          <cell r="B697" t="str">
            <v>CAIXA QUÁDRUPLA PASSAGEM 4X25X70</v>
          </cell>
          <cell r="C697" t="str">
            <v>UN</v>
          </cell>
          <cell r="D697">
            <v>9</v>
          </cell>
          <cell r="E697">
            <v>0</v>
          </cell>
          <cell r="F697">
            <v>56</v>
          </cell>
          <cell r="G697">
            <v>56</v>
          </cell>
          <cell r="H697">
            <v>11.782400000000001</v>
          </cell>
          <cell r="I697">
            <v>67.782399999999996</v>
          </cell>
          <cell r="J697">
            <v>0</v>
          </cell>
          <cell r="K697">
            <v>504</v>
          </cell>
          <cell r="L697">
            <v>504</v>
          </cell>
          <cell r="M697">
            <v>106.0416</v>
          </cell>
          <cell r="N697">
            <v>610.04160000000002</v>
          </cell>
        </row>
        <row r="698">
          <cell r="A698">
            <v>4103</v>
          </cell>
          <cell r="B698" t="str">
            <v xml:space="preserve">CHAVE COMUTADORA, COM 2 POSIÇÕES, COM 4 PÓLOS, COM CONTATOS AUXILIARES 1NA+1NF </v>
          </cell>
          <cell r="C698" t="str">
            <v>UN</v>
          </cell>
          <cell r="D698">
            <v>1</v>
          </cell>
          <cell r="E698">
            <v>0</v>
          </cell>
          <cell r="F698">
            <v>25</v>
          </cell>
          <cell r="G698">
            <v>25</v>
          </cell>
          <cell r="H698">
            <v>5.26</v>
          </cell>
          <cell r="I698">
            <v>30.259999999999998</v>
          </cell>
          <cell r="J698">
            <v>0</v>
          </cell>
          <cell r="K698">
            <v>25</v>
          </cell>
          <cell r="L698">
            <v>25</v>
          </cell>
          <cell r="M698">
            <v>5.26</v>
          </cell>
          <cell r="N698">
            <v>30.259999999999998</v>
          </cell>
        </row>
        <row r="699">
          <cell r="A699">
            <v>4104</v>
          </cell>
          <cell r="B699" t="str">
            <v xml:space="preserve">CHAVE REVERSORA (COMUTADORA) </v>
          </cell>
          <cell r="C699" t="str">
            <v>UN</v>
          </cell>
          <cell r="D699">
            <v>1</v>
          </cell>
          <cell r="E699">
            <v>0</v>
          </cell>
          <cell r="F699">
            <v>335.31</v>
          </cell>
          <cell r="G699">
            <v>335.31</v>
          </cell>
          <cell r="H699">
            <v>70.549223999999995</v>
          </cell>
          <cell r="I699">
            <v>405.85922399999998</v>
          </cell>
          <cell r="J699">
            <v>0</v>
          </cell>
          <cell r="K699">
            <v>335.31</v>
          </cell>
          <cell r="L699">
            <v>335.31</v>
          </cell>
          <cell r="M699">
            <v>70.549223999999995</v>
          </cell>
          <cell r="N699">
            <v>405.85922399999998</v>
          </cell>
        </row>
        <row r="700">
          <cell r="A700">
            <v>4105</v>
          </cell>
          <cell r="B700" t="str">
            <v>CHAVE REVERSORA DE 4 POLOS E 2 POSIÇÕES, 20A</v>
          </cell>
          <cell r="C700" t="str">
            <v>UN</v>
          </cell>
          <cell r="D700">
            <v>1</v>
          </cell>
          <cell r="E700">
            <v>0</v>
          </cell>
          <cell r="F700">
            <v>82.9</v>
          </cell>
          <cell r="G700">
            <v>82.9</v>
          </cell>
          <cell r="H700">
            <v>17.442160000000001</v>
          </cell>
          <cell r="I700">
            <v>100.34216000000001</v>
          </cell>
          <cell r="J700">
            <v>0</v>
          </cell>
          <cell r="K700">
            <v>82.9</v>
          </cell>
          <cell r="L700">
            <v>82.9</v>
          </cell>
          <cell r="M700">
            <v>17.442160000000001</v>
          </cell>
          <cell r="N700">
            <v>100.34216000000001</v>
          </cell>
        </row>
        <row r="701">
          <cell r="A701">
            <v>4106</v>
          </cell>
          <cell r="B701" t="str">
            <v>CHAVE REVERSORA DE 4 POLOS E 2 POSIÇÕES, 25A</v>
          </cell>
          <cell r="C701" t="str">
            <v>UN</v>
          </cell>
          <cell r="D701">
            <v>1</v>
          </cell>
          <cell r="E701">
            <v>0</v>
          </cell>
          <cell r="F701">
            <v>82.9</v>
          </cell>
          <cell r="G701">
            <v>82.9</v>
          </cell>
          <cell r="H701">
            <v>17.442160000000001</v>
          </cell>
          <cell r="I701">
            <v>100.34216000000001</v>
          </cell>
          <cell r="J701">
            <v>0</v>
          </cell>
          <cell r="K701">
            <v>82.9</v>
          </cell>
          <cell r="L701">
            <v>82.9</v>
          </cell>
          <cell r="M701">
            <v>17.442160000000001</v>
          </cell>
          <cell r="N701">
            <v>100.34216000000001</v>
          </cell>
        </row>
        <row r="702">
          <cell r="A702">
            <v>4107</v>
          </cell>
          <cell r="B702" t="str">
            <v>CHAVE REVERSORA DE 4 POLOS E 2 POSIÇÕES, 32A</v>
          </cell>
          <cell r="C702" t="str">
            <v>UN</v>
          </cell>
          <cell r="D702">
            <v>1</v>
          </cell>
          <cell r="E702">
            <v>0</v>
          </cell>
          <cell r="F702">
            <v>115.9</v>
          </cell>
          <cell r="G702">
            <v>115.9</v>
          </cell>
          <cell r="H702">
            <v>24.385360000000002</v>
          </cell>
          <cell r="I702">
            <v>140.28536</v>
          </cell>
          <cell r="J702">
            <v>0</v>
          </cell>
          <cell r="K702">
            <v>115.9</v>
          </cell>
          <cell r="L702">
            <v>115.9</v>
          </cell>
          <cell r="M702">
            <v>24.385360000000002</v>
          </cell>
          <cell r="N702">
            <v>140.28536</v>
          </cell>
        </row>
        <row r="703">
          <cell r="A703">
            <v>4108</v>
          </cell>
          <cell r="B703" t="str">
            <v>CHAVE REVERSORA DE 4 POLOS E 2 POSIÇÕES, 63A</v>
          </cell>
          <cell r="C703" t="str">
            <v>UN</v>
          </cell>
          <cell r="D703">
            <v>1</v>
          </cell>
          <cell r="E703">
            <v>0</v>
          </cell>
          <cell r="F703">
            <v>398.5</v>
          </cell>
          <cell r="G703">
            <v>398.5</v>
          </cell>
          <cell r="H703">
            <v>83.844400000000007</v>
          </cell>
          <cell r="I703">
            <v>482.34440000000001</v>
          </cell>
          <cell r="J703">
            <v>0</v>
          </cell>
          <cell r="K703">
            <v>398.5</v>
          </cell>
          <cell r="L703">
            <v>398.5</v>
          </cell>
          <cell r="M703">
            <v>83.844400000000007</v>
          </cell>
          <cell r="N703">
            <v>482.34440000000001</v>
          </cell>
        </row>
        <row r="704">
          <cell r="A704">
            <v>4109</v>
          </cell>
          <cell r="B704" t="str">
            <v>CHAVE SECCIONAMENTO MODULAR MONOPOLAR DE 16A AC-23 60HZ COM ENGATE EM TRILHO DIN E TRAVAMENTO COM CADEADO REF.: E201/25R ABB, OU EQUIVALENTE TÉCNICO COM CARACTERISTICAS IGUAIS OU SUPERIORES AS CONTIDAS NO CADERNO DE ESPECIFICAÇÕES.</v>
          </cell>
          <cell r="C704" t="str">
            <v>UN</v>
          </cell>
          <cell r="D704">
            <v>1</v>
          </cell>
          <cell r="E704">
            <v>0</v>
          </cell>
          <cell r="F704">
            <v>66.69</v>
          </cell>
          <cell r="G704">
            <v>66.69</v>
          </cell>
          <cell r="H704">
            <v>14.031575999999999</v>
          </cell>
          <cell r="I704">
            <v>80.721575999999999</v>
          </cell>
          <cell r="J704">
            <v>0</v>
          </cell>
          <cell r="K704">
            <v>66.69</v>
          </cell>
          <cell r="L704">
            <v>66.69</v>
          </cell>
          <cell r="M704">
            <v>14.031575999999999</v>
          </cell>
          <cell r="N704">
            <v>80.721575999999999</v>
          </cell>
        </row>
        <row r="705">
          <cell r="A705">
            <v>4110</v>
          </cell>
          <cell r="B705" t="str">
            <v>CHAVE SECCIONAMENTO MODULAR MONOPOLAR DE 25A AC-23 60HZ COM ENGATE EM TRILHO DIN E TRAVAMENTO COM CADEADO REF.: E201/25R ABB, OU EQUIVALENTE TÉCNICO COM CARACTERISTICAS IGUAIS OU SUPERIORES AS CONTIDAS NO CADERNO DE ESPECIFICAÇÕES.</v>
          </cell>
          <cell r="C705" t="str">
            <v>UN</v>
          </cell>
          <cell r="D705">
            <v>1</v>
          </cell>
          <cell r="E705">
            <v>0</v>
          </cell>
          <cell r="F705">
            <v>87.53</v>
          </cell>
          <cell r="G705">
            <v>87.53</v>
          </cell>
          <cell r="H705">
            <v>18.416312000000001</v>
          </cell>
          <cell r="I705">
            <v>105.94631200000001</v>
          </cell>
          <cell r="J705">
            <v>0</v>
          </cell>
          <cell r="K705">
            <v>87.53</v>
          </cell>
          <cell r="L705">
            <v>87.53</v>
          </cell>
          <cell r="M705">
            <v>18.416312000000001</v>
          </cell>
          <cell r="N705">
            <v>105.94631200000001</v>
          </cell>
        </row>
        <row r="706">
          <cell r="A706">
            <v>4111</v>
          </cell>
          <cell r="B706" t="str">
            <v>CHAVE SECCIONAMENTO MODULAR MONOPOLAR DE 25A AC-23 60HZ COM ENGATE EM
TRILHO DIN E TRAVAMENTO COM CADEADO REF.: E201/25R ABB, OU EQUIVALENTE TÉCNICO COM CARACTERISTICAS IGUAIS OU SUPERIORES AS CONTIDAS NO CADERNO DE ESPECIFICAÇÕES.</v>
          </cell>
          <cell r="C706" t="str">
            <v>UN</v>
          </cell>
          <cell r="D706">
            <v>1</v>
          </cell>
          <cell r="E706">
            <v>0</v>
          </cell>
          <cell r="F706">
            <v>87.53</v>
          </cell>
          <cell r="G706">
            <v>87.53</v>
          </cell>
          <cell r="H706">
            <v>18.416312000000001</v>
          </cell>
          <cell r="I706">
            <v>105.94631200000001</v>
          </cell>
          <cell r="J706">
            <v>0</v>
          </cell>
          <cell r="K706">
            <v>87.53</v>
          </cell>
          <cell r="L706">
            <v>87.53</v>
          </cell>
          <cell r="M706">
            <v>18.416312000000001</v>
          </cell>
          <cell r="N706">
            <v>105.94631200000001</v>
          </cell>
        </row>
        <row r="707">
          <cell r="A707">
            <v>4112</v>
          </cell>
          <cell r="B707" t="str">
            <v>CHAVE SECCIONAMENTO MODULAR TRIPOLAR DE 25A AC-23 60HZ COM ENGATE EM TRILHO DIN E TRAVAMENTO COM CADEADO REF.: E203/25R ABB, OU EQUIVALENTE TÉCNICO COM CARACTERISTICAS IGUAIS OU SUPERIORES AS CONTIDAS NO CADERNO DE ESPECIFICAÇÕES.</v>
          </cell>
          <cell r="C707" t="str">
            <v>UN</v>
          </cell>
          <cell r="D707">
            <v>1</v>
          </cell>
          <cell r="E707">
            <v>0</v>
          </cell>
          <cell r="F707">
            <v>87.53</v>
          </cell>
          <cell r="G707">
            <v>87.53</v>
          </cell>
          <cell r="H707">
            <v>18.416312000000001</v>
          </cell>
          <cell r="I707">
            <v>105.94631200000001</v>
          </cell>
          <cell r="J707">
            <v>0</v>
          </cell>
          <cell r="K707">
            <v>87.53</v>
          </cell>
          <cell r="L707">
            <v>87.53</v>
          </cell>
          <cell r="M707">
            <v>18.416312000000001</v>
          </cell>
          <cell r="N707">
            <v>105.94631200000001</v>
          </cell>
        </row>
        <row r="708">
          <cell r="A708">
            <v>4113</v>
          </cell>
          <cell r="B708" t="str">
            <v>CJ. BARRAMENTOS, ISOLADORES, PORTA PROJETO, ANILHAMENTO, PLAQUETAS IDENTIF., CANALETAS, CONECTORES E ACESSÓRIOS</v>
          </cell>
          <cell r="C708" t="str">
            <v>CJ</v>
          </cell>
          <cell r="D708">
            <v>1</v>
          </cell>
          <cell r="E708">
            <v>0</v>
          </cell>
          <cell r="F708">
            <v>215.5</v>
          </cell>
          <cell r="G708">
            <v>215.5</v>
          </cell>
          <cell r="H708">
            <v>45.341200000000001</v>
          </cell>
          <cell r="I708">
            <v>260.84120000000001</v>
          </cell>
          <cell r="J708">
            <v>0</v>
          </cell>
          <cell r="K708">
            <v>215.5</v>
          </cell>
          <cell r="L708">
            <v>215.5</v>
          </cell>
          <cell r="M708">
            <v>45.341200000000001</v>
          </cell>
          <cell r="N708">
            <v>260.84120000000001</v>
          </cell>
        </row>
        <row r="709">
          <cell r="A709">
            <v>4114</v>
          </cell>
          <cell r="B709" t="str">
            <v>CONDULETE DE ALUMINIO TIPO X, PARA ELETRODUTO ROSCAVEL DE 1", COM TAMPA CEGA</v>
          </cell>
          <cell r="C709" t="str">
            <v>UN</v>
          </cell>
          <cell r="D709">
            <v>14</v>
          </cell>
          <cell r="E709">
            <v>0</v>
          </cell>
          <cell r="F709">
            <v>22.09</v>
          </cell>
          <cell r="G709">
            <v>22.09</v>
          </cell>
          <cell r="H709">
            <v>4.6477360000000001</v>
          </cell>
          <cell r="I709">
            <v>26.737735999999998</v>
          </cell>
          <cell r="J709">
            <v>0</v>
          </cell>
          <cell r="K709">
            <v>309.26</v>
          </cell>
          <cell r="L709">
            <v>309.26</v>
          </cell>
          <cell r="M709">
            <v>65.068303999999998</v>
          </cell>
          <cell r="N709">
            <v>374.328304</v>
          </cell>
        </row>
        <row r="710">
          <cell r="A710">
            <v>4115</v>
          </cell>
          <cell r="B710" t="str">
            <v>CONDULETE DE ALUMINIO TIPO X, PARA ELETRODUTO ROSCAVEL DE 1 1/2", COM TAMPA CEGA</v>
          </cell>
          <cell r="C710" t="str">
            <v>UN</v>
          </cell>
          <cell r="D710">
            <v>5</v>
          </cell>
          <cell r="E710">
            <v>0</v>
          </cell>
          <cell r="F710">
            <v>42.31</v>
          </cell>
          <cell r="G710">
            <v>42.31</v>
          </cell>
          <cell r="H710">
            <v>8.9020240000000008</v>
          </cell>
          <cell r="I710">
            <v>51.212024</v>
          </cell>
          <cell r="J710">
            <v>0</v>
          </cell>
          <cell r="K710">
            <v>211.55</v>
          </cell>
          <cell r="L710">
            <v>211.55</v>
          </cell>
          <cell r="M710">
            <v>44.510120000000001</v>
          </cell>
          <cell r="N710">
            <v>256.06011999999998</v>
          </cell>
        </row>
        <row r="711">
          <cell r="A711">
            <v>4116</v>
          </cell>
          <cell r="B711" t="str">
            <v>CONDULETE DE ALUMINIO TIPO X, PARA ELETRODUTO ROSCAVEL DE 3/4", COM TAMPA CEGA</v>
          </cell>
          <cell r="C711" t="str">
            <v>UN</v>
          </cell>
          <cell r="D711">
            <v>128</v>
          </cell>
          <cell r="E711">
            <v>0</v>
          </cell>
          <cell r="F711">
            <v>18.920000000000002</v>
          </cell>
          <cell r="G711">
            <v>18.920000000000002</v>
          </cell>
          <cell r="H711">
            <v>3.9807680000000003</v>
          </cell>
          <cell r="I711">
            <v>22.900768000000003</v>
          </cell>
          <cell r="J711">
            <v>0</v>
          </cell>
          <cell r="K711">
            <v>2421.7600000000002</v>
          </cell>
          <cell r="L711">
            <v>2421.7600000000002</v>
          </cell>
          <cell r="M711">
            <v>509.53830400000004</v>
          </cell>
          <cell r="N711">
            <v>2931.2983040000004</v>
          </cell>
        </row>
        <row r="712">
          <cell r="A712">
            <v>4117</v>
          </cell>
          <cell r="B712" t="str">
            <v>CONDUTOR FLEXÍVEL COMPOSTO EM FIO DE COBRE NU, TÊMPERA MOLE, ENCORDOAMENTO CLASSE 2, ISOLAÇÃO 0,6/1KV, PVC, 70° SINTENAX #10MM²  (PRETO, AZUL, VERDE, VERMELHO)</v>
          </cell>
          <cell r="C712" t="str">
            <v>M</v>
          </cell>
          <cell r="D712">
            <v>43</v>
          </cell>
          <cell r="E712">
            <v>0</v>
          </cell>
          <cell r="F712">
            <v>4.5599999999999996</v>
          </cell>
          <cell r="G712">
            <v>4.5599999999999996</v>
          </cell>
          <cell r="H712">
            <v>0.95942399999999994</v>
          </cell>
          <cell r="I712">
            <v>5.5194239999999999</v>
          </cell>
          <cell r="J712">
            <v>0</v>
          </cell>
          <cell r="K712">
            <v>196.07999999999998</v>
          </cell>
          <cell r="L712">
            <v>196.07999999999998</v>
          </cell>
          <cell r="M712">
            <v>41.255231999999999</v>
          </cell>
          <cell r="N712">
            <v>237.33523199999999</v>
          </cell>
        </row>
        <row r="713">
          <cell r="A713">
            <v>4118</v>
          </cell>
          <cell r="B713" t="str">
            <v>CONDUTOR FLEXÍVEL COMPOSTO EM FIO DE COBRE NU, TÊMPERA MOLE, ENCORDOAMENTO CLASSE 2, ISOLAÇÃO 0,6/1KV, PVC, 70° SINTENAX #120MM²   (PRETO, AZUL, VERDE, VERMELHO)</v>
          </cell>
          <cell r="C713" t="str">
            <v>M</v>
          </cell>
          <cell r="D713">
            <v>5</v>
          </cell>
          <cell r="E713">
            <v>0</v>
          </cell>
          <cell r="F713">
            <v>45</v>
          </cell>
          <cell r="G713">
            <v>45</v>
          </cell>
          <cell r="H713">
            <v>9.468</v>
          </cell>
          <cell r="I713">
            <v>54.468000000000004</v>
          </cell>
          <cell r="J713">
            <v>0</v>
          </cell>
          <cell r="K713">
            <v>225</v>
          </cell>
          <cell r="L713">
            <v>225</v>
          </cell>
          <cell r="M713">
            <v>47.34</v>
          </cell>
          <cell r="N713">
            <v>272.34000000000003</v>
          </cell>
        </row>
        <row r="714">
          <cell r="A714">
            <v>4119</v>
          </cell>
          <cell r="B714" t="str">
            <v>CONDUTOR FLEXÍVEL COMPOSTO EM FIO DE COBRE NU, TÊMPERA MOLE, ENCORDOAMENTO CLASSE 2, ISOLAÇÃO 0,6/1KV, PVC, 70° SINTENAX #16MM²   (PRETO, AZUL, VERDE, VERMELHO)</v>
          </cell>
          <cell r="C714" t="str">
            <v>M</v>
          </cell>
          <cell r="D714">
            <v>14</v>
          </cell>
          <cell r="E714">
            <v>0</v>
          </cell>
          <cell r="F714">
            <v>7.22</v>
          </cell>
          <cell r="G714">
            <v>7.22</v>
          </cell>
          <cell r="H714">
            <v>1.519088</v>
          </cell>
          <cell r="I714">
            <v>8.7390879999999989</v>
          </cell>
          <cell r="J714">
            <v>0</v>
          </cell>
          <cell r="K714">
            <v>101.08</v>
          </cell>
          <cell r="L714">
            <v>101.08</v>
          </cell>
          <cell r="M714">
            <v>21.267232</v>
          </cell>
          <cell r="N714">
            <v>122.34723199999999</v>
          </cell>
        </row>
        <row r="715">
          <cell r="A715">
            <v>4120</v>
          </cell>
          <cell r="B715" t="str">
            <v>CONDUTOR FLEXÍVEL COMPOSTO EM FIO DE COBRE NU, TÊMPERA MOLE, ENCORDOAMENTO CLASSE 2, ISOLAÇÃO 0,6/1KV, PVC, 70° SINTENAX #2,5 MM² (PRETO, AZUL, VERDE, VERMELHO)</v>
          </cell>
          <cell r="C715" t="str">
            <v>M</v>
          </cell>
          <cell r="D715">
            <v>426</v>
          </cell>
          <cell r="E715">
            <v>0</v>
          </cell>
          <cell r="F715">
            <v>0.78</v>
          </cell>
          <cell r="G715">
            <v>0.78</v>
          </cell>
          <cell r="H715">
            <v>0.16411200000000001</v>
          </cell>
          <cell r="I715">
            <v>0.94411200000000006</v>
          </cell>
          <cell r="J715">
            <v>0</v>
          </cell>
          <cell r="K715">
            <v>332.28000000000003</v>
          </cell>
          <cell r="L715">
            <v>332.28000000000003</v>
          </cell>
          <cell r="M715">
            <v>69.911712000000009</v>
          </cell>
          <cell r="N715">
            <v>402.19171200000005</v>
          </cell>
        </row>
        <row r="716">
          <cell r="A716">
            <v>4121</v>
          </cell>
          <cell r="B716" t="str">
            <v>CONDUTOR FLEXÍVEL COMPOSTO EM FIO DE COBRE NU, TÊMPERA MOLE, ENCORDOAMENTO CLASSE 2, ISOLAÇÃO 0,6/1KV, PVC, 70° SINTENAX #25MM²   (PRETO, AZUL, VERDE, VERMELHO)</v>
          </cell>
          <cell r="C716" t="str">
            <v>M</v>
          </cell>
          <cell r="D716">
            <v>14</v>
          </cell>
          <cell r="E716">
            <v>0</v>
          </cell>
          <cell r="F716">
            <v>11.3</v>
          </cell>
          <cell r="G716">
            <v>11.3</v>
          </cell>
          <cell r="H716">
            <v>2.3775200000000001</v>
          </cell>
          <cell r="I716">
            <v>13.677520000000001</v>
          </cell>
          <cell r="J716">
            <v>0</v>
          </cell>
          <cell r="K716">
            <v>158.20000000000002</v>
          </cell>
          <cell r="L716">
            <v>158.20000000000002</v>
          </cell>
          <cell r="M716">
            <v>33.28528</v>
          </cell>
          <cell r="N716">
            <v>191.48528000000002</v>
          </cell>
        </row>
        <row r="717">
          <cell r="A717">
            <v>4122</v>
          </cell>
          <cell r="B717" t="str">
            <v>CONDUTOR FLEXÍVEL COMPOSTO EM FIO DE COBRE NU, TÊMPERA MOLE, ENCORDOAMENTO CLASSE 2, ISOLAÇÃO 0,6/1KV, PVC, 70° SINTENAX #4 MM² (PRETO, AZUL, VERDE, VERMELHO)</v>
          </cell>
          <cell r="C717" t="str">
            <v>M</v>
          </cell>
          <cell r="D717">
            <v>43</v>
          </cell>
          <cell r="E717">
            <v>0</v>
          </cell>
          <cell r="F717">
            <v>1.65</v>
          </cell>
          <cell r="G717">
            <v>1.65</v>
          </cell>
          <cell r="H717">
            <v>0.34715999999999997</v>
          </cell>
          <cell r="I717">
            <v>1.9971599999999998</v>
          </cell>
          <cell r="J717">
            <v>0</v>
          </cell>
          <cell r="K717">
            <v>70.95</v>
          </cell>
          <cell r="L717">
            <v>70.95</v>
          </cell>
          <cell r="M717">
            <v>14.927879999999998</v>
          </cell>
          <cell r="N717">
            <v>85.877880000000005</v>
          </cell>
        </row>
        <row r="718">
          <cell r="A718">
            <v>4123</v>
          </cell>
          <cell r="B718" t="str">
            <v>CONDUTOR FLEXÍVEL COMPOSTO EM FIO DE COBRE NU, TÊMPERA MOLE, ENCORDOAMENTO CLASSE 2, ISOLAÇÃO 0,6/1KV, PVC, 70° SINTENAX #6 MM² (PRETO, AZUL, VERDE, VERMELHO)</v>
          </cell>
          <cell r="C718" t="str">
            <v>M</v>
          </cell>
          <cell r="D718">
            <v>14</v>
          </cell>
          <cell r="E718">
            <v>0</v>
          </cell>
          <cell r="F718">
            <v>3.32</v>
          </cell>
          <cell r="G718">
            <v>3.32</v>
          </cell>
          <cell r="H718">
            <v>0.69852799999999993</v>
          </cell>
          <cell r="I718">
            <v>4.0185279999999999</v>
          </cell>
          <cell r="J718">
            <v>0</v>
          </cell>
          <cell r="K718">
            <v>46.48</v>
          </cell>
          <cell r="L718">
            <v>46.48</v>
          </cell>
          <cell r="M718">
            <v>9.7793919999999996</v>
          </cell>
          <cell r="N718">
            <v>56.259391999999998</v>
          </cell>
        </row>
        <row r="719">
          <cell r="A719">
            <v>4124</v>
          </cell>
          <cell r="B719" t="str">
            <v>CONDUTOR FLEXÍVEL COMPOSTO EM FIO DE COBRE NU, TÊMPERA MOLE, ENCORDOAMENTO CLASSE 2, ISOLAÇÃO 0,6/1KV, PVC, 70° SINTENAX #95MM²   (PRETO, AZUL, VERDE, VERMELHO)</v>
          </cell>
          <cell r="C719" t="str">
            <v>M</v>
          </cell>
          <cell r="D719">
            <v>5</v>
          </cell>
          <cell r="E719">
            <v>0</v>
          </cell>
          <cell r="F719">
            <v>54.98</v>
          </cell>
          <cell r="G719">
            <v>54.98</v>
          </cell>
          <cell r="H719">
            <v>11.567791999999999</v>
          </cell>
          <cell r="I719">
            <v>66.547792000000001</v>
          </cell>
          <cell r="J719">
            <v>0</v>
          </cell>
          <cell r="K719">
            <v>274.89999999999998</v>
          </cell>
          <cell r="L719">
            <v>274.89999999999998</v>
          </cell>
          <cell r="M719">
            <v>57.838959999999993</v>
          </cell>
          <cell r="N719">
            <v>332.73895999999996</v>
          </cell>
        </row>
        <row r="720">
          <cell r="A720">
            <v>4125</v>
          </cell>
          <cell r="B720" t="str">
            <v>CONDUTOR FLEXÍVEL, ISOLAMENTO EM COMPOSTO TERMOFIXO DE BORRACHA HEPR 90°C, COM ENCHIMENTO POLIOLEFÍNICO NÃO HALOGENADO, CLASSE 0,6/1KV, COM CARACTERÍSTICAS DE NÃO PROPAGAÇÃO E AUTO-EXTINÇÃO DE FOGO #10MM²  (PRETO, AZUL, VERDE, VERMELHO)</v>
          </cell>
          <cell r="C720" t="str">
            <v>M</v>
          </cell>
          <cell r="D720">
            <v>14</v>
          </cell>
          <cell r="E720">
            <v>0</v>
          </cell>
          <cell r="F720">
            <v>4.5599999999999996</v>
          </cell>
          <cell r="G720">
            <v>4.5599999999999996</v>
          </cell>
          <cell r="H720">
            <v>0.95942399999999994</v>
          </cell>
          <cell r="I720">
            <v>5.5194239999999999</v>
          </cell>
          <cell r="J720">
            <v>0</v>
          </cell>
          <cell r="K720">
            <v>63.839999999999996</v>
          </cell>
          <cell r="L720">
            <v>63.839999999999996</v>
          </cell>
          <cell r="M720">
            <v>13.431935999999999</v>
          </cell>
          <cell r="N720">
            <v>77.271935999999997</v>
          </cell>
        </row>
        <row r="721">
          <cell r="A721">
            <v>4126</v>
          </cell>
          <cell r="B721" t="str">
            <v>CONDUTOR FLEXÍVEL, ISOLAMENTO EM COMPOSTO TERMOFIXO DE BORRACHA HEPR 90°C, COM ENCHIMENTO POLIOLEFÍNICO NÃO HALOGENADO, CLASSE 0,6/1KV, COM CARACTERÍSTICAS DE NÃO PROPAGAÇÃO E AUTO-EXTINÇÃO DE FOGO #16MM²   (PRETO, AZUL, VERDE, VERMELHO)</v>
          </cell>
          <cell r="C721" t="str">
            <v>M</v>
          </cell>
          <cell r="D721">
            <v>14</v>
          </cell>
          <cell r="E721">
            <v>0</v>
          </cell>
          <cell r="F721">
            <v>7.22</v>
          </cell>
          <cell r="G721">
            <v>7.22</v>
          </cell>
          <cell r="H721">
            <v>1.519088</v>
          </cell>
          <cell r="I721">
            <v>8.7390879999999989</v>
          </cell>
          <cell r="J721">
            <v>0</v>
          </cell>
          <cell r="K721">
            <v>101.08</v>
          </cell>
          <cell r="L721">
            <v>101.08</v>
          </cell>
          <cell r="M721">
            <v>21.267232</v>
          </cell>
          <cell r="N721">
            <v>122.34723199999999</v>
          </cell>
        </row>
        <row r="722">
          <cell r="A722">
            <v>4127</v>
          </cell>
          <cell r="B722" t="str">
            <v>CONDUTOR FLEXÍVEL, ISOLAMENTO EM COMPOSTO TERMOFIXO DE BORRACHA HEPR 90°C, COM ENCHIMENTO POLIOLEFÍNICO NÃO HALOGENADO, CLASSE 0,6/1KV, COM CARACTERÍSTICAS DE NÃO PROPAGAÇÃO E AUTO-EXTINÇÃO DE FOGO #25MM²   (PRETO, AZUL, VERDE, VERMELHO)</v>
          </cell>
          <cell r="C722" t="str">
            <v>M</v>
          </cell>
          <cell r="D722">
            <v>14</v>
          </cell>
          <cell r="E722">
            <v>0</v>
          </cell>
          <cell r="F722">
            <v>11.3</v>
          </cell>
          <cell r="G722">
            <v>11.3</v>
          </cell>
          <cell r="H722">
            <v>2.3775200000000001</v>
          </cell>
          <cell r="I722">
            <v>13.677520000000001</v>
          </cell>
          <cell r="J722">
            <v>0</v>
          </cell>
          <cell r="K722">
            <v>158.20000000000002</v>
          </cell>
          <cell r="L722">
            <v>158.20000000000002</v>
          </cell>
          <cell r="M722">
            <v>33.28528</v>
          </cell>
          <cell r="N722">
            <v>191.48528000000002</v>
          </cell>
        </row>
        <row r="723">
          <cell r="A723">
            <v>4128</v>
          </cell>
          <cell r="B723" t="str">
            <v>CONDUTOR FLEXÍVEL, ISOLAMENTO EM COMPOSTO TERMOFIXO DE BORRACHA HEPR 90°C, COM ENCHIMENTO POLIOLEFÍNICO NÃO HALOGENADO, CLASSE 0,6/1KV, COM CARACTERÍSTICAS DE NÃO PROPAGAÇÃO E AUTO-EXTINÇÃO DE FOGO #35MM²   (PRETO, AZUL, VERDE, VERMELHO)</v>
          </cell>
          <cell r="C723" t="str">
            <v>M</v>
          </cell>
          <cell r="D723">
            <v>17</v>
          </cell>
          <cell r="E723">
            <v>0</v>
          </cell>
          <cell r="F723">
            <v>16.97</v>
          </cell>
          <cell r="G723">
            <v>16.97</v>
          </cell>
          <cell r="H723">
            <v>3.5704879999999997</v>
          </cell>
          <cell r="I723">
            <v>20.540488</v>
          </cell>
          <cell r="J723">
            <v>0</v>
          </cell>
          <cell r="K723">
            <v>288.49</v>
          </cell>
          <cell r="L723">
            <v>288.49</v>
          </cell>
          <cell r="M723">
            <v>60.698295999999992</v>
          </cell>
          <cell r="N723">
            <v>349.18829599999998</v>
          </cell>
        </row>
        <row r="724">
          <cell r="A724">
            <v>4129</v>
          </cell>
          <cell r="B724" t="str">
            <v>CONDUTOR FLEXÍVEL, ISOLAMENTO EM COMPOSTO TERMOFIXO DE BORRACHA HEPR 90°C, COM ENCHIMENTO POLIOLEFÍNICO NÃO HALOGENADO, CLASSE 0,6/1KV, COM CARACTERÍSTICAS DE NÃO PROPAGAÇÃO E AUTO-EXTINÇÃO DE FOGO #4 MM²   (PRETO, AZUL, VERDE, VERMELHO)</v>
          </cell>
          <cell r="C724" t="str">
            <v>M</v>
          </cell>
          <cell r="D724">
            <v>22</v>
          </cell>
          <cell r="E724">
            <v>0</v>
          </cell>
          <cell r="F724">
            <v>1.65</v>
          </cell>
          <cell r="G724">
            <v>1.65</v>
          </cell>
          <cell r="H724">
            <v>0.34715999999999997</v>
          </cell>
          <cell r="I724">
            <v>1.9971599999999998</v>
          </cell>
          <cell r="J724">
            <v>0</v>
          </cell>
          <cell r="K724">
            <v>36.299999999999997</v>
          </cell>
          <cell r="L724">
            <v>36.299999999999997</v>
          </cell>
          <cell r="M724">
            <v>7.6375199999999994</v>
          </cell>
          <cell r="N724">
            <v>43.937519999999999</v>
          </cell>
        </row>
        <row r="725">
          <cell r="A725">
            <v>4130</v>
          </cell>
          <cell r="B725" t="str">
            <v>CONDUTOR FLEXÍVEL, ISOLAMENTO EM COMPOSTO TERMOFIXO DE BORRACHA HEPR 90°C, COM ENCHIMENTO POLIOLEFÍNICO NÃO HALOGENADO, CLASSE 0,6/1KV, COM CARACTERÍSTICAS DE NÃO PROPAGAÇÃO E AUTO-EXTINÇÃO DE FOGO #6 MM² (PRETO, AZUL, VERDE, VERMELHO)</v>
          </cell>
          <cell r="C725" t="str">
            <v>M</v>
          </cell>
          <cell r="D725">
            <v>22</v>
          </cell>
          <cell r="E725">
            <v>0</v>
          </cell>
          <cell r="F725">
            <v>3.32</v>
          </cell>
          <cell r="G725">
            <v>3.32</v>
          </cell>
          <cell r="H725">
            <v>0.69852799999999993</v>
          </cell>
          <cell r="I725">
            <v>4.0185279999999999</v>
          </cell>
          <cell r="J725">
            <v>0</v>
          </cell>
          <cell r="K725">
            <v>73.039999999999992</v>
          </cell>
          <cell r="L725">
            <v>73.039999999999992</v>
          </cell>
          <cell r="M725">
            <v>15.367615999999998</v>
          </cell>
          <cell r="N725">
            <v>88.40761599999999</v>
          </cell>
        </row>
        <row r="726">
          <cell r="A726">
            <v>4131</v>
          </cell>
          <cell r="B726" t="str">
            <v>CONDUTOR FLEXÍVEL, ISOLAMENTO EM TERMOPLÁSTICO POLIOLEFÍNICO NÃO HALOGENADO 70ºC, CLASSE 750V, COM CARACTERÍSTICAS DE NÃO PROPAGAÇÃO E AUTO-EXTINÇÃO DE FOGO #2X1,5 MM² (PP)</v>
          </cell>
          <cell r="C726" t="str">
            <v>M</v>
          </cell>
          <cell r="D726">
            <v>9</v>
          </cell>
          <cell r="E726">
            <v>0</v>
          </cell>
          <cell r="F726">
            <v>2.15</v>
          </cell>
          <cell r="G726">
            <v>2.15</v>
          </cell>
          <cell r="H726">
            <v>0.45235999999999998</v>
          </cell>
          <cell r="I726">
            <v>2.60236</v>
          </cell>
          <cell r="J726">
            <v>0</v>
          </cell>
          <cell r="K726">
            <v>19.349999999999998</v>
          </cell>
          <cell r="L726">
            <v>19.349999999999998</v>
          </cell>
          <cell r="M726">
            <v>4.0712399999999995</v>
          </cell>
          <cell r="N726">
            <v>23.421239999999997</v>
          </cell>
        </row>
        <row r="727">
          <cell r="A727">
            <v>4132</v>
          </cell>
          <cell r="B727" t="str">
            <v>CONDUTOR FLEXÍVEL, ISOLAMENTO EM TERMOPLÁSTICO POLIOLEFÍNICO NÃO HALOGENADO 70ºC, CLASSE 750V, COM CARACTERÍSTICAS DE NÃO PROPAGAÇÃO E AUTO-EXTINÇÃO DE FOGO #3X1,5 MM² (PP)</v>
          </cell>
          <cell r="C727" t="str">
            <v>M</v>
          </cell>
          <cell r="D727">
            <v>22</v>
          </cell>
          <cell r="E727">
            <v>0</v>
          </cell>
          <cell r="F727">
            <v>3.21</v>
          </cell>
          <cell r="G727">
            <v>3.21</v>
          </cell>
          <cell r="H727">
            <v>0.67538399999999998</v>
          </cell>
          <cell r="I727">
            <v>3.8853840000000002</v>
          </cell>
          <cell r="J727">
            <v>0</v>
          </cell>
          <cell r="K727">
            <v>70.62</v>
          </cell>
          <cell r="L727">
            <v>70.62</v>
          </cell>
          <cell r="M727">
            <v>14.858447999999999</v>
          </cell>
          <cell r="N727">
            <v>85.478448</v>
          </cell>
        </row>
        <row r="728">
          <cell r="A728">
            <v>4133</v>
          </cell>
          <cell r="B728" t="str">
            <v>CONDUTOR FLEXÍVEL, ISOLAMENTO EM TERMOPLÁSTICO POLIOLEFÍNICO NÃO HALOGENADO 70ºC, CLASSE 750V, COM CARACTERÍSTICAS DE NÃO PROPAGAÇÃO E AUTO-EXTINÇÃO DE FOGO #3X2,5 MM² (PP)</v>
          </cell>
          <cell r="C728" t="str">
            <v>M</v>
          </cell>
          <cell r="D728">
            <v>43</v>
          </cell>
          <cell r="E728">
            <v>0</v>
          </cell>
          <cell r="F728">
            <v>4.24</v>
          </cell>
          <cell r="G728">
            <v>4.24</v>
          </cell>
          <cell r="H728">
            <v>0.89209600000000011</v>
          </cell>
          <cell r="I728">
            <v>5.1320960000000007</v>
          </cell>
          <cell r="J728">
            <v>0</v>
          </cell>
          <cell r="K728">
            <v>182.32000000000002</v>
          </cell>
          <cell r="L728">
            <v>182.32000000000002</v>
          </cell>
          <cell r="M728">
            <v>38.360128000000003</v>
          </cell>
          <cell r="N728">
            <v>220.68012800000002</v>
          </cell>
        </row>
        <row r="729">
          <cell r="A729">
            <v>4134</v>
          </cell>
          <cell r="B729" t="str">
            <v>CONDUTOR FLEXÍVEL, ISOLAMENTO EM TERMOPLÁSTICO POLIOLEFÍNICO NÃO HALOGENADO 70ºC, CLASSE 750V, COM CARACTERÍSTICAS DE NÃO PROPAGAÇÃO E AUTO-EXTINÇÃO DE FOGO #4X2,5 MM² (PP)</v>
          </cell>
          <cell r="C729" t="str">
            <v>M</v>
          </cell>
          <cell r="D729">
            <v>51</v>
          </cell>
          <cell r="E729">
            <v>0</v>
          </cell>
          <cell r="F729">
            <v>5.28</v>
          </cell>
          <cell r="G729">
            <v>5.28</v>
          </cell>
          <cell r="H729">
            <v>1.1109120000000001</v>
          </cell>
          <cell r="I729">
            <v>6.3909120000000001</v>
          </cell>
          <cell r="J729">
            <v>0</v>
          </cell>
          <cell r="K729">
            <v>269.28000000000003</v>
          </cell>
          <cell r="L729">
            <v>269.28000000000003</v>
          </cell>
          <cell r="M729">
            <v>56.656512000000006</v>
          </cell>
          <cell r="N729">
            <v>325.93651200000005</v>
          </cell>
        </row>
        <row r="730">
          <cell r="A730">
            <v>4135</v>
          </cell>
          <cell r="B730" t="str">
            <v>CONECTOR 2P+T FÊMEA</v>
          </cell>
          <cell r="C730" t="str">
            <v>UN</v>
          </cell>
          <cell r="D730">
            <v>14</v>
          </cell>
          <cell r="E730">
            <v>0</v>
          </cell>
          <cell r="F730">
            <v>19.53</v>
          </cell>
          <cell r="G730">
            <v>19.53</v>
          </cell>
          <cell r="H730">
            <v>4.1091120000000005</v>
          </cell>
          <cell r="I730">
            <v>23.639112000000001</v>
          </cell>
          <cell r="J730">
            <v>0</v>
          </cell>
          <cell r="K730">
            <v>273.42</v>
          </cell>
          <cell r="L730">
            <v>273.42</v>
          </cell>
          <cell r="M730">
            <v>57.527568000000009</v>
          </cell>
          <cell r="N730">
            <v>330.94756800000005</v>
          </cell>
        </row>
        <row r="731">
          <cell r="A731">
            <v>4136</v>
          </cell>
          <cell r="B731" t="str">
            <v>CONECTOR 2P+T MACHO</v>
          </cell>
          <cell r="C731" t="str">
            <v>UN</v>
          </cell>
          <cell r="D731">
            <v>26</v>
          </cell>
          <cell r="E731">
            <v>0</v>
          </cell>
          <cell r="F731">
            <v>21.53</v>
          </cell>
          <cell r="G731">
            <v>21.53</v>
          </cell>
          <cell r="H731">
            <v>4.5299120000000004</v>
          </cell>
          <cell r="I731">
            <v>26.059912000000001</v>
          </cell>
          <cell r="J731">
            <v>0</v>
          </cell>
          <cell r="K731">
            <v>559.78</v>
          </cell>
          <cell r="L731">
            <v>559.78</v>
          </cell>
          <cell r="M731">
            <v>117.77771200000001</v>
          </cell>
          <cell r="N731">
            <v>677.55771200000004</v>
          </cell>
        </row>
        <row r="732">
          <cell r="A732">
            <v>4137</v>
          </cell>
          <cell r="B732" t="str">
            <v>CONECTOR A COMPRESSÃO C/ PARAFUSO AUTOATARRACHANTE.</v>
          </cell>
          <cell r="C732" t="str">
            <v>UN</v>
          </cell>
          <cell r="D732">
            <v>86</v>
          </cell>
          <cell r="E732">
            <v>0</v>
          </cell>
          <cell r="F732">
            <v>1.34</v>
          </cell>
          <cell r="G732">
            <v>1.34</v>
          </cell>
          <cell r="H732">
            <v>0.28193600000000002</v>
          </cell>
          <cell r="I732">
            <v>1.621936</v>
          </cell>
          <cell r="J732">
            <v>0</v>
          </cell>
          <cell r="K732">
            <v>115.24000000000001</v>
          </cell>
          <cell r="L732">
            <v>115.24000000000001</v>
          </cell>
          <cell r="M732">
            <v>24.246496</v>
          </cell>
          <cell r="N732">
            <v>139.48649600000002</v>
          </cell>
        </row>
        <row r="733">
          <cell r="A733">
            <v>4138</v>
          </cell>
          <cell r="B733" t="str">
            <v>CONECTOR BOX RETO ¾''</v>
          </cell>
          <cell r="C733" t="str">
            <v>UN</v>
          </cell>
          <cell r="D733">
            <v>9</v>
          </cell>
          <cell r="E733">
            <v>0</v>
          </cell>
          <cell r="F733">
            <v>3.53</v>
          </cell>
          <cell r="G733">
            <v>3.53</v>
          </cell>
          <cell r="H733">
            <v>0.74271199999999993</v>
          </cell>
          <cell r="I733">
            <v>4.2727119999999994</v>
          </cell>
          <cell r="J733">
            <v>0</v>
          </cell>
          <cell r="K733">
            <v>31.77</v>
          </cell>
          <cell r="L733">
            <v>31.77</v>
          </cell>
          <cell r="M733">
            <v>6.6844079999999995</v>
          </cell>
          <cell r="N733">
            <v>38.454408000000001</v>
          </cell>
        </row>
        <row r="734">
          <cell r="A734">
            <v>4139</v>
          </cell>
          <cell r="B734" t="str">
            <v xml:space="preserve">CONECTOR BOX RETO ¾''    </v>
          </cell>
          <cell r="C734" t="str">
            <v>UN</v>
          </cell>
          <cell r="D734">
            <v>5</v>
          </cell>
          <cell r="E734">
            <v>0</v>
          </cell>
          <cell r="F734">
            <v>3.53</v>
          </cell>
          <cell r="G734">
            <v>3.53</v>
          </cell>
          <cell r="H734">
            <v>0.74271199999999993</v>
          </cell>
          <cell r="I734">
            <v>4.2727119999999994</v>
          </cell>
          <cell r="J734">
            <v>0</v>
          </cell>
          <cell r="K734">
            <v>17.649999999999999</v>
          </cell>
          <cell r="L734">
            <v>17.649999999999999</v>
          </cell>
          <cell r="M734">
            <v>3.7135599999999998</v>
          </cell>
          <cell r="N734">
            <v>21.36356</v>
          </cell>
        </row>
        <row r="735">
          <cell r="A735">
            <v>4140</v>
          </cell>
          <cell r="B735" t="str">
            <v xml:space="preserve">CONECTOR BOX RETO 2"  </v>
          </cell>
          <cell r="C735" t="str">
            <v>UN</v>
          </cell>
          <cell r="D735">
            <v>5</v>
          </cell>
          <cell r="E735">
            <v>0</v>
          </cell>
          <cell r="F735">
            <v>8.7799999999999994</v>
          </cell>
          <cell r="G735">
            <v>8.7799999999999994</v>
          </cell>
          <cell r="H735">
            <v>1.8473119999999998</v>
          </cell>
          <cell r="I735">
            <v>10.627312</v>
          </cell>
          <cell r="J735">
            <v>0</v>
          </cell>
          <cell r="K735">
            <v>43.9</v>
          </cell>
          <cell r="L735">
            <v>43.9</v>
          </cell>
          <cell r="M735">
            <v>9.236559999999999</v>
          </cell>
          <cell r="N735">
            <v>53.136559999999996</v>
          </cell>
        </row>
        <row r="736">
          <cell r="A736">
            <v>4141</v>
          </cell>
          <cell r="B736" t="str">
            <v>CONECTOR BOX RETO Ø3/4”</v>
          </cell>
          <cell r="C736" t="str">
            <v>UN</v>
          </cell>
          <cell r="D736">
            <v>9</v>
          </cell>
          <cell r="E736">
            <v>0</v>
          </cell>
          <cell r="F736">
            <v>3.53</v>
          </cell>
          <cell r="G736">
            <v>3.53</v>
          </cell>
          <cell r="H736">
            <v>0.74271199999999993</v>
          </cell>
          <cell r="I736">
            <v>4.2727119999999994</v>
          </cell>
          <cell r="J736">
            <v>0</v>
          </cell>
          <cell r="K736">
            <v>31.77</v>
          </cell>
          <cell r="L736">
            <v>31.77</v>
          </cell>
          <cell r="M736">
            <v>6.6844079999999995</v>
          </cell>
          <cell r="N736">
            <v>38.454408000000001</v>
          </cell>
        </row>
        <row r="737">
          <cell r="A737">
            <v>4142</v>
          </cell>
          <cell r="B737" t="str">
            <v>CONECTOR BOX RETO1''</v>
          </cell>
          <cell r="C737" t="str">
            <v>UN</v>
          </cell>
          <cell r="D737">
            <v>5</v>
          </cell>
          <cell r="E737">
            <v>0</v>
          </cell>
          <cell r="F737">
            <v>4.34</v>
          </cell>
          <cell r="G737">
            <v>4.34</v>
          </cell>
          <cell r="H737">
            <v>0.91313599999999995</v>
          </cell>
          <cell r="I737">
            <v>5.2531359999999996</v>
          </cell>
          <cell r="J737">
            <v>0</v>
          </cell>
          <cell r="K737">
            <v>21.7</v>
          </cell>
          <cell r="L737">
            <v>21.7</v>
          </cell>
          <cell r="M737">
            <v>4.5656799999999995</v>
          </cell>
          <cell r="N737">
            <v>26.26568</v>
          </cell>
        </row>
        <row r="738">
          <cell r="A738">
            <v>4143</v>
          </cell>
          <cell r="B738" t="str">
            <v>CONECTOR BOX RETO1.1/2''</v>
          </cell>
          <cell r="C738" t="str">
            <v>UN</v>
          </cell>
          <cell r="D738">
            <v>5</v>
          </cell>
          <cell r="E738">
            <v>0</v>
          </cell>
          <cell r="F738">
            <v>6.72</v>
          </cell>
          <cell r="G738">
            <v>6.72</v>
          </cell>
          <cell r="H738">
            <v>1.413888</v>
          </cell>
          <cell r="I738">
            <v>8.1338879999999989</v>
          </cell>
          <cell r="J738">
            <v>0</v>
          </cell>
          <cell r="K738">
            <v>33.6</v>
          </cell>
          <cell r="L738">
            <v>33.6</v>
          </cell>
          <cell r="M738">
            <v>7.0694400000000002</v>
          </cell>
          <cell r="N738">
            <v>40.669440000000002</v>
          </cell>
        </row>
        <row r="739">
          <cell r="A739">
            <v>4144</v>
          </cell>
          <cell r="B739" t="str">
            <v>CONECTOR BOX RETO1.1/4''</v>
          </cell>
          <cell r="C739" t="str">
            <v>UN</v>
          </cell>
          <cell r="D739">
            <v>5</v>
          </cell>
          <cell r="E739">
            <v>0</v>
          </cell>
          <cell r="F739">
            <v>5.21</v>
          </cell>
          <cell r="G739">
            <v>5.21</v>
          </cell>
          <cell r="H739">
            <v>1.096184</v>
          </cell>
          <cell r="I739">
            <v>6.306184</v>
          </cell>
          <cell r="J739">
            <v>0</v>
          </cell>
          <cell r="K739">
            <v>26.05</v>
          </cell>
          <cell r="L739">
            <v>26.05</v>
          </cell>
          <cell r="M739">
            <v>5.4809200000000002</v>
          </cell>
          <cell r="N739">
            <v>31.530920000000002</v>
          </cell>
        </row>
        <row r="740">
          <cell r="A740">
            <v>4145</v>
          </cell>
          <cell r="B740" t="str">
            <v>CONECTOR COM FURO VERTICAL PARA TERMINAIS AÉREOS E CABO SEÇÃO 35MM², (TEL-5021 OU EQUIVALENTE)</v>
          </cell>
          <cell r="C740" t="str">
            <v>UN</v>
          </cell>
          <cell r="D740">
            <v>17</v>
          </cell>
          <cell r="E740">
            <v>0</v>
          </cell>
          <cell r="F740">
            <v>2.5299999999999998</v>
          </cell>
          <cell r="G740">
            <v>2.5299999999999998</v>
          </cell>
          <cell r="H740">
            <v>0.53231200000000001</v>
          </cell>
          <cell r="I740">
            <v>3.0623119999999999</v>
          </cell>
          <cell r="J740">
            <v>0</v>
          </cell>
          <cell r="K740">
            <v>43.01</v>
          </cell>
          <cell r="L740">
            <v>43.01</v>
          </cell>
          <cell r="M740">
            <v>9.0493039999999993</v>
          </cell>
          <cell r="N740">
            <v>52.059303999999997</v>
          </cell>
        </row>
        <row r="741">
          <cell r="A741">
            <v>4146</v>
          </cell>
          <cell r="B741" t="str">
            <v>CONECTOR DE MEDIÇÃO EM BRONZE PARA CABO DE COBRE SEÇÃO 35MM², (TEL -560 OU EQUIVALENTE).</v>
          </cell>
          <cell r="C741" t="str">
            <v>UN</v>
          </cell>
          <cell r="D741">
            <v>5</v>
          </cell>
          <cell r="E741">
            <v>0</v>
          </cell>
          <cell r="F741">
            <v>1.05</v>
          </cell>
          <cell r="G741">
            <v>1.05</v>
          </cell>
          <cell r="H741">
            <v>0.22092000000000001</v>
          </cell>
          <cell r="I741">
            <v>1.27092</v>
          </cell>
          <cell r="J741">
            <v>0</v>
          </cell>
          <cell r="K741">
            <v>5.25</v>
          </cell>
          <cell r="L741">
            <v>5.25</v>
          </cell>
          <cell r="M741">
            <v>1.1046</v>
          </cell>
          <cell r="N741">
            <v>6.3545999999999996</v>
          </cell>
        </row>
        <row r="742">
          <cell r="A742">
            <v>4147</v>
          </cell>
          <cell r="B742" t="str">
            <v>CONEXÕES PARA ELETRODUTO TIPO SEAL TUBE (BOX GIRATÓRIO) Ø 1 1/4"</v>
          </cell>
          <cell r="C742" t="str">
            <v>UN</v>
          </cell>
          <cell r="D742">
            <v>5</v>
          </cell>
          <cell r="E742">
            <v>0</v>
          </cell>
          <cell r="F742">
            <v>18.579999999999998</v>
          </cell>
          <cell r="G742">
            <v>18.579999999999998</v>
          </cell>
          <cell r="H742">
            <v>3.9092319999999998</v>
          </cell>
          <cell r="I742">
            <v>22.489231999999998</v>
          </cell>
          <cell r="J742">
            <v>0</v>
          </cell>
          <cell r="K742">
            <v>92.899999999999991</v>
          </cell>
          <cell r="L742">
            <v>92.899999999999991</v>
          </cell>
          <cell r="M742">
            <v>19.54616</v>
          </cell>
          <cell r="N742">
            <v>112.44615999999999</v>
          </cell>
        </row>
        <row r="743">
          <cell r="A743">
            <v>4148</v>
          </cell>
          <cell r="B743" t="str">
            <v>CONEXÕES PARA ELETRODUTO TIPO SEAL TUBE (BOX GIRATÓRIO) Ø 1"</v>
          </cell>
          <cell r="C743" t="str">
            <v>UN</v>
          </cell>
          <cell r="D743">
            <v>9</v>
          </cell>
          <cell r="E743">
            <v>0</v>
          </cell>
          <cell r="F743">
            <v>9.3000000000000007</v>
          </cell>
          <cell r="G743">
            <v>9.3000000000000007</v>
          </cell>
          <cell r="H743">
            <v>1.9567200000000002</v>
          </cell>
          <cell r="I743">
            <v>11.256720000000001</v>
          </cell>
          <cell r="J743">
            <v>0</v>
          </cell>
          <cell r="K743">
            <v>83.7</v>
          </cell>
          <cell r="L743">
            <v>83.7</v>
          </cell>
          <cell r="M743">
            <v>17.610480000000003</v>
          </cell>
          <cell r="N743">
            <v>101.31048000000001</v>
          </cell>
        </row>
        <row r="744">
          <cell r="A744">
            <v>4149</v>
          </cell>
          <cell r="B744" t="str">
            <v>CONEXÕES PARA ELETRODUTO TIPO SEAL TUBE (BOX GIRATÓRIO) Ø 2"</v>
          </cell>
          <cell r="C744" t="str">
            <v>UN</v>
          </cell>
          <cell r="D744">
            <v>2</v>
          </cell>
          <cell r="E744">
            <v>0</v>
          </cell>
          <cell r="F744">
            <v>5</v>
          </cell>
          <cell r="G744">
            <v>5</v>
          </cell>
          <cell r="H744">
            <v>1.052</v>
          </cell>
          <cell r="I744">
            <v>6.0519999999999996</v>
          </cell>
          <cell r="J744">
            <v>0</v>
          </cell>
          <cell r="K744">
            <v>10</v>
          </cell>
          <cell r="L744">
            <v>10</v>
          </cell>
          <cell r="M744">
            <v>2.1040000000000001</v>
          </cell>
          <cell r="N744">
            <v>12.103999999999999</v>
          </cell>
        </row>
        <row r="745">
          <cell r="A745">
            <v>4150</v>
          </cell>
          <cell r="B745" t="str">
            <v>CONEXÕES PARA ELETRODUTO TIPO SEAL TUBE (BOX GIRATÓRIO) Ø 3/4"</v>
          </cell>
          <cell r="C745" t="str">
            <v>UN</v>
          </cell>
          <cell r="D745">
            <v>14</v>
          </cell>
          <cell r="E745">
            <v>0</v>
          </cell>
          <cell r="F745">
            <v>6.34</v>
          </cell>
          <cell r="G745">
            <v>6.34</v>
          </cell>
          <cell r="H745">
            <v>1.333936</v>
          </cell>
          <cell r="I745">
            <v>7.6739359999999994</v>
          </cell>
          <cell r="J745">
            <v>0</v>
          </cell>
          <cell r="K745">
            <v>88.759999999999991</v>
          </cell>
          <cell r="L745">
            <v>88.759999999999991</v>
          </cell>
          <cell r="M745">
            <v>18.675104000000001</v>
          </cell>
          <cell r="N745">
            <v>107.435104</v>
          </cell>
        </row>
        <row r="746">
          <cell r="A746">
            <v>4151</v>
          </cell>
          <cell r="B746" t="str">
            <v>CONJUNTO BOTOEIRAS PARA ACIONAMENTO LIGA/DESLIGA</v>
          </cell>
          <cell r="C746" t="str">
            <v>CJ</v>
          </cell>
          <cell r="D746">
            <v>5</v>
          </cell>
          <cell r="E746">
            <v>0</v>
          </cell>
          <cell r="F746">
            <v>107.16</v>
          </cell>
          <cell r="G746">
            <v>107.16</v>
          </cell>
          <cell r="H746">
            <v>22.546464</v>
          </cell>
          <cell r="I746">
            <v>129.70646399999998</v>
          </cell>
          <cell r="J746">
            <v>0</v>
          </cell>
          <cell r="K746">
            <v>535.79999999999995</v>
          </cell>
          <cell r="L746">
            <v>535.79999999999995</v>
          </cell>
          <cell r="M746">
            <v>112.73232</v>
          </cell>
          <cell r="N746">
            <v>648.53231999999991</v>
          </cell>
        </row>
        <row r="747">
          <cell r="A747">
            <v>4152</v>
          </cell>
          <cell r="B747" t="str">
            <v>CONJUNTO DE BUCHA DE NYLON Nº 6, PARAFUSO FENDA 4,2 X 32MM (TEL-5332 OU EQUIVALENTE).</v>
          </cell>
          <cell r="C747" t="str">
            <v>UN</v>
          </cell>
          <cell r="D747">
            <v>17</v>
          </cell>
          <cell r="E747">
            <v>0</v>
          </cell>
          <cell r="F747">
            <v>0.628</v>
          </cell>
          <cell r="G747">
            <v>0.628</v>
          </cell>
          <cell r="H747">
            <v>0.1321312</v>
          </cell>
          <cell r="I747">
            <v>0.76013120000000001</v>
          </cell>
          <cell r="J747">
            <v>0</v>
          </cell>
          <cell r="K747">
            <v>10.676</v>
          </cell>
          <cell r="L747">
            <v>10.676</v>
          </cell>
          <cell r="M747">
            <v>2.2462304</v>
          </cell>
          <cell r="N747">
            <v>12.9222304</v>
          </cell>
        </row>
        <row r="748">
          <cell r="A748">
            <v>4153</v>
          </cell>
          <cell r="B748" t="str">
            <v>CONJUNTO DE BUCHA DE NYLON Nº 8, PARAFUSO FENDA 6,35MM (TEL-5350 OU EQUIVALENTE).</v>
          </cell>
          <cell r="C748" t="str">
            <v>UN</v>
          </cell>
          <cell r="D748">
            <v>17</v>
          </cell>
          <cell r="E748">
            <v>0</v>
          </cell>
          <cell r="F748">
            <v>1.282</v>
          </cell>
          <cell r="G748">
            <v>1.282</v>
          </cell>
          <cell r="H748">
            <v>0.26973279999999999</v>
          </cell>
          <cell r="I748">
            <v>1.5517327999999999</v>
          </cell>
          <cell r="J748">
            <v>0</v>
          </cell>
          <cell r="K748">
            <v>21.794</v>
          </cell>
          <cell r="L748">
            <v>21.794</v>
          </cell>
          <cell r="M748">
            <v>4.5854575999999998</v>
          </cell>
          <cell r="N748">
            <v>26.379457600000002</v>
          </cell>
        </row>
        <row r="749">
          <cell r="A749">
            <v>4154</v>
          </cell>
          <cell r="B749" t="str">
            <v>CONTATOR AUXILIAR 4 NA</v>
          </cell>
          <cell r="C749" t="str">
            <v>UN</v>
          </cell>
          <cell r="D749">
            <v>5</v>
          </cell>
          <cell r="E749">
            <v>0</v>
          </cell>
          <cell r="F749">
            <v>98.2</v>
          </cell>
          <cell r="G749">
            <v>98.2</v>
          </cell>
          <cell r="H749">
            <v>20.661280000000001</v>
          </cell>
          <cell r="I749">
            <v>118.86128000000001</v>
          </cell>
          <cell r="J749">
            <v>0</v>
          </cell>
          <cell r="K749">
            <v>491</v>
          </cell>
          <cell r="L749">
            <v>491</v>
          </cell>
          <cell r="M749">
            <v>103.30640000000001</v>
          </cell>
          <cell r="N749">
            <v>594.30640000000005</v>
          </cell>
        </row>
        <row r="750">
          <cell r="A750">
            <v>4155</v>
          </cell>
          <cell r="B750" t="str">
            <v>CONTATOR TRIPOLAR, CORRENTE DE 12 A, TENSAO NOMINAL DE *500* V, CATEGORIA AC-2 E AC-3</v>
          </cell>
          <cell r="C750" t="str">
            <v>UN</v>
          </cell>
          <cell r="D750">
            <v>5</v>
          </cell>
          <cell r="E750">
            <v>0</v>
          </cell>
          <cell r="F750">
            <v>161.22</v>
          </cell>
          <cell r="G750">
            <v>161.22</v>
          </cell>
          <cell r="H750">
            <v>33.920687999999998</v>
          </cell>
          <cell r="I750">
            <v>195.14068800000001</v>
          </cell>
          <cell r="J750">
            <v>0</v>
          </cell>
          <cell r="K750">
            <v>806.1</v>
          </cell>
          <cell r="L750">
            <v>806.1</v>
          </cell>
          <cell r="M750">
            <v>169.60343999999998</v>
          </cell>
          <cell r="N750">
            <v>975.70344</v>
          </cell>
        </row>
        <row r="751">
          <cell r="A751">
            <v>4156</v>
          </cell>
          <cell r="B751" t="str">
            <v>CONTATOR TRIPOLAR, CORRENTE DE 25 A, TENSAO NOMINAL DE *500* V, CATEGORIA AC-2 E AC-3</v>
          </cell>
          <cell r="C751" t="str">
            <v>UN</v>
          </cell>
          <cell r="D751">
            <v>5</v>
          </cell>
          <cell r="E751">
            <v>0</v>
          </cell>
          <cell r="F751">
            <v>221.78</v>
          </cell>
          <cell r="G751">
            <v>221.78</v>
          </cell>
          <cell r="H751">
            <v>46.662512</v>
          </cell>
          <cell r="I751">
            <v>268.44251200000002</v>
          </cell>
          <cell r="J751">
            <v>0</v>
          </cell>
          <cell r="K751">
            <v>1108.9000000000001</v>
          </cell>
          <cell r="L751">
            <v>1108.9000000000001</v>
          </cell>
          <cell r="M751">
            <v>233.31255999999999</v>
          </cell>
          <cell r="N751">
            <v>1342.2125600000002</v>
          </cell>
        </row>
        <row r="752">
          <cell r="A752">
            <v>4157</v>
          </cell>
          <cell r="B752" t="str">
            <v xml:space="preserve">CONTATORA AUXILIAR EM 380V, 60HZ , TENSÃO DE COMANDO DE 220V. EQUIPADO COM CONTATO AUXILIAR NA + NF. </v>
          </cell>
          <cell r="C752" t="str">
            <v>UN</v>
          </cell>
          <cell r="D752">
            <v>2</v>
          </cell>
          <cell r="E752">
            <v>0</v>
          </cell>
          <cell r="F752">
            <v>144.59</v>
          </cell>
          <cell r="G752">
            <v>144.59</v>
          </cell>
          <cell r="H752">
            <v>30.421736000000003</v>
          </cell>
          <cell r="I752">
            <v>175.01173600000001</v>
          </cell>
          <cell r="J752">
            <v>0</v>
          </cell>
          <cell r="K752">
            <v>289.18</v>
          </cell>
          <cell r="L752">
            <v>289.18</v>
          </cell>
          <cell r="M752">
            <v>60.843472000000006</v>
          </cell>
          <cell r="N752">
            <v>350.02347200000003</v>
          </cell>
        </row>
        <row r="753">
          <cell r="A753">
            <v>4158</v>
          </cell>
          <cell r="B753" t="str">
            <v>CONTATORA TRIPOLAR, CORRENTE NOMINAL MÁXIMA DE 16A EM 220V, CATEGORIA AC-3, 60HZ , TENSÃO DE COMANDO DE 220V. EQUIPADO COM CONTATO AUXILIAR NA + NF.</v>
          </cell>
          <cell r="C753" t="str">
            <v>UN</v>
          </cell>
          <cell r="D753">
            <v>1</v>
          </cell>
          <cell r="E753">
            <v>0</v>
          </cell>
          <cell r="F753">
            <v>144.59</v>
          </cell>
          <cell r="G753">
            <v>144.59</v>
          </cell>
          <cell r="H753">
            <v>30.421736000000003</v>
          </cell>
          <cell r="I753">
            <v>175.01173600000001</v>
          </cell>
          <cell r="J753">
            <v>0</v>
          </cell>
          <cell r="K753">
            <v>144.59</v>
          </cell>
          <cell r="L753">
            <v>144.59</v>
          </cell>
          <cell r="M753">
            <v>30.421736000000003</v>
          </cell>
          <cell r="N753">
            <v>175.01173600000001</v>
          </cell>
        </row>
        <row r="754">
          <cell r="A754">
            <v>4159</v>
          </cell>
          <cell r="B754" t="str">
            <v xml:space="preserve">CONTATORA TRIPOLAR, CORRENTE NOMINAL MÁXIMA DE 20A EM 220V, CATEGORIA AC-3, 60HZ , TENSÃO DE COMANDO DE 220V. EQUIPADO COM CONTATO AUXILIAR NA + NF. </v>
          </cell>
          <cell r="C754" t="str">
            <v>UN</v>
          </cell>
          <cell r="D754">
            <v>2</v>
          </cell>
          <cell r="E754">
            <v>0</v>
          </cell>
          <cell r="F754">
            <v>223.78</v>
          </cell>
          <cell r="G754">
            <v>223.78</v>
          </cell>
          <cell r="H754">
            <v>47.083311999999999</v>
          </cell>
          <cell r="I754">
            <v>270.86331200000001</v>
          </cell>
          <cell r="J754">
            <v>0</v>
          </cell>
          <cell r="K754">
            <v>447.56</v>
          </cell>
          <cell r="L754">
            <v>447.56</v>
          </cell>
          <cell r="M754">
            <v>94.166623999999999</v>
          </cell>
          <cell r="N754">
            <v>541.72662400000002</v>
          </cell>
        </row>
        <row r="755">
          <cell r="A755">
            <v>4160</v>
          </cell>
          <cell r="B755" t="str">
            <v>CORDOALHA COBRE NU. 50MM²</v>
          </cell>
          <cell r="C755" t="str">
            <v>M</v>
          </cell>
          <cell r="D755">
            <v>128</v>
          </cell>
          <cell r="E755">
            <v>0</v>
          </cell>
          <cell r="F755">
            <v>33.9</v>
          </cell>
          <cell r="G755">
            <v>33.9</v>
          </cell>
          <cell r="H755">
            <v>7.1325599999999998</v>
          </cell>
          <cell r="I755">
            <v>41.032559999999997</v>
          </cell>
          <cell r="J755">
            <v>0</v>
          </cell>
          <cell r="K755">
            <v>4339.2</v>
          </cell>
          <cell r="L755">
            <v>4339.2</v>
          </cell>
          <cell r="M755">
            <v>912.96767999999997</v>
          </cell>
          <cell r="N755">
            <v>5252.1676799999996</v>
          </cell>
        </row>
        <row r="756">
          <cell r="A756">
            <v>4161</v>
          </cell>
          <cell r="B756" t="str">
            <v>CURVA  HORIZONTAL  90° ELETROCALHA 100X50MM</v>
          </cell>
          <cell r="C756" t="str">
            <v>UN</v>
          </cell>
          <cell r="D756">
            <v>5</v>
          </cell>
          <cell r="E756">
            <v>0</v>
          </cell>
          <cell r="F756">
            <v>15.24</v>
          </cell>
          <cell r="G756">
            <v>15.24</v>
          </cell>
          <cell r="H756">
            <v>3.206496</v>
          </cell>
          <cell r="I756">
            <v>18.446496</v>
          </cell>
          <cell r="J756">
            <v>0</v>
          </cell>
          <cell r="K756">
            <v>76.2</v>
          </cell>
          <cell r="L756">
            <v>76.2</v>
          </cell>
          <cell r="M756">
            <v>16.03248</v>
          </cell>
          <cell r="N756">
            <v>92.23248000000001</v>
          </cell>
        </row>
        <row r="757">
          <cell r="A757">
            <v>4162</v>
          </cell>
          <cell r="B757" t="str">
            <v>CURVA  HORIZONTAL  90° ELETROCALHA 150X50MM</v>
          </cell>
          <cell r="C757" t="str">
            <v>UN</v>
          </cell>
          <cell r="D757">
            <v>5</v>
          </cell>
          <cell r="E757">
            <v>0</v>
          </cell>
          <cell r="F757">
            <v>30.05</v>
          </cell>
          <cell r="G757">
            <v>30.05</v>
          </cell>
          <cell r="H757">
            <v>6.3225199999999999</v>
          </cell>
          <cell r="I757">
            <v>36.372520000000002</v>
          </cell>
          <cell r="J757">
            <v>0</v>
          </cell>
          <cell r="K757">
            <v>150.25</v>
          </cell>
          <cell r="L757">
            <v>150.25</v>
          </cell>
          <cell r="M757">
            <v>31.6126</v>
          </cell>
          <cell r="N757">
            <v>181.86259999999999</v>
          </cell>
        </row>
        <row r="758">
          <cell r="A758">
            <v>4163</v>
          </cell>
          <cell r="B758" t="str">
            <v>CURVA 90º HORIZONTAL OU VERTICAL PARA ELETROCALHA LISA COM TAMPA 100X50MM</v>
          </cell>
          <cell r="C758" t="str">
            <v>UN</v>
          </cell>
          <cell r="D758">
            <v>5</v>
          </cell>
          <cell r="E758">
            <v>0</v>
          </cell>
          <cell r="F758">
            <v>15.49</v>
          </cell>
          <cell r="G758">
            <v>15.49</v>
          </cell>
          <cell r="H758">
            <v>3.259096</v>
          </cell>
          <cell r="I758">
            <v>18.749096000000002</v>
          </cell>
          <cell r="J758">
            <v>0</v>
          </cell>
          <cell r="K758">
            <v>77.45</v>
          </cell>
          <cell r="L758">
            <v>77.45</v>
          </cell>
          <cell r="M758">
            <v>16.295480000000001</v>
          </cell>
          <cell r="N758">
            <v>93.745480000000001</v>
          </cell>
        </row>
        <row r="759">
          <cell r="A759">
            <v>4164</v>
          </cell>
          <cell r="B759" t="str">
            <v xml:space="preserve">CURVA 90º HORIZONTAL OU VERTICAL PARA ELETROCALHA LISA COM TAMPA 150X50MM </v>
          </cell>
          <cell r="C759" t="str">
            <v>UN</v>
          </cell>
          <cell r="D759">
            <v>5</v>
          </cell>
          <cell r="E759">
            <v>0</v>
          </cell>
          <cell r="F759">
            <v>19.75</v>
          </cell>
          <cell r="G759">
            <v>19.75</v>
          </cell>
          <cell r="H759">
            <v>4.1554000000000002</v>
          </cell>
          <cell r="I759">
            <v>23.9054</v>
          </cell>
          <cell r="J759">
            <v>0</v>
          </cell>
          <cell r="K759">
            <v>98.75</v>
          </cell>
          <cell r="L759">
            <v>98.75</v>
          </cell>
          <cell r="M759">
            <v>20.777000000000001</v>
          </cell>
          <cell r="N759">
            <v>119.527</v>
          </cell>
        </row>
        <row r="760">
          <cell r="A760">
            <v>4165</v>
          </cell>
          <cell r="B760" t="str">
            <v>CURVA DE INVERSÃO  EXTERNA 100X50MM</v>
          </cell>
          <cell r="C760" t="str">
            <v>UN</v>
          </cell>
          <cell r="D760">
            <v>5</v>
          </cell>
          <cell r="E760">
            <v>0</v>
          </cell>
          <cell r="F760">
            <v>34.6</v>
          </cell>
          <cell r="G760">
            <v>34.6</v>
          </cell>
          <cell r="H760">
            <v>7.2798400000000001</v>
          </cell>
          <cell r="I760">
            <v>41.879840000000002</v>
          </cell>
          <cell r="J760">
            <v>0</v>
          </cell>
          <cell r="K760">
            <v>173</v>
          </cell>
          <cell r="L760">
            <v>173</v>
          </cell>
          <cell r="M760">
            <v>36.3992</v>
          </cell>
          <cell r="N760">
            <v>209.39920000000001</v>
          </cell>
        </row>
        <row r="761">
          <cell r="A761">
            <v>4166</v>
          </cell>
          <cell r="B761" t="str">
            <v>CURVA HORIZONTAL 90º  DUPLA 45C REFERÊNCIA:  DT 31400.00 DUTOTEC OU EQUIVALENTE;</v>
          </cell>
          <cell r="C761" t="str">
            <v>UN</v>
          </cell>
          <cell r="D761">
            <v>5</v>
          </cell>
          <cell r="E761">
            <v>0</v>
          </cell>
          <cell r="F761">
            <v>28.61</v>
          </cell>
          <cell r="G761">
            <v>28.61</v>
          </cell>
          <cell r="H761">
            <v>6.0195439999999998</v>
          </cell>
          <cell r="I761">
            <v>34.629543999999996</v>
          </cell>
          <cell r="J761">
            <v>0</v>
          </cell>
          <cell r="K761">
            <v>143.05000000000001</v>
          </cell>
          <cell r="L761">
            <v>143.05000000000001</v>
          </cell>
          <cell r="M761">
            <v>30.097719999999999</v>
          </cell>
          <cell r="N761">
            <v>173.14772000000002</v>
          </cell>
        </row>
        <row r="762">
          <cell r="A762">
            <v>4167</v>
          </cell>
          <cell r="B762" t="str">
            <v>CURVA HORIZONTAL 90º  SIMPLES 45 REFERÊNCIA:  DT 31405.00 DUTOTEC OU EQUIVALENTE;</v>
          </cell>
          <cell r="C762" t="str">
            <v>UN</v>
          </cell>
          <cell r="D762">
            <v>5</v>
          </cell>
          <cell r="E762">
            <v>0</v>
          </cell>
          <cell r="F762">
            <v>28.61</v>
          </cell>
          <cell r="G762">
            <v>28.61</v>
          </cell>
          <cell r="H762">
            <v>6.0195439999999998</v>
          </cell>
          <cell r="I762">
            <v>34.629543999999996</v>
          </cell>
          <cell r="J762">
            <v>0</v>
          </cell>
          <cell r="K762">
            <v>143.05000000000001</v>
          </cell>
          <cell r="L762">
            <v>143.05000000000001</v>
          </cell>
          <cell r="M762">
            <v>30.097719999999999</v>
          </cell>
          <cell r="N762">
            <v>173.14772000000002</v>
          </cell>
        </row>
        <row r="763">
          <cell r="A763">
            <v>4168</v>
          </cell>
          <cell r="B763" t="str">
            <v>CURVA 90 GRAUS, LONGA, DE PVC RIGIDO ROSCAVEL, DE 1", PARA ELETRODUTO</v>
          </cell>
          <cell r="C763" t="str">
            <v>UN</v>
          </cell>
          <cell r="D763">
            <v>5</v>
          </cell>
          <cell r="E763">
            <v>0</v>
          </cell>
          <cell r="F763">
            <v>3.84</v>
          </cell>
          <cell r="G763">
            <v>3.84</v>
          </cell>
          <cell r="H763">
            <v>0.80793599999999999</v>
          </cell>
          <cell r="I763">
            <v>4.6479359999999996</v>
          </cell>
          <cell r="J763">
            <v>0</v>
          </cell>
          <cell r="K763">
            <v>19.2</v>
          </cell>
          <cell r="L763">
            <v>19.2</v>
          </cell>
          <cell r="M763">
            <v>4.0396799999999997</v>
          </cell>
          <cell r="N763">
            <v>23.23968</v>
          </cell>
        </row>
        <row r="764">
          <cell r="A764">
            <v>4169</v>
          </cell>
          <cell r="B764" t="str">
            <v>CURVA 90 GRAUS, LONGA, DE PVC RIGIDO ROSCAVEL, DE 1 1/4", PARA ELETRODUTO</v>
          </cell>
          <cell r="C764" t="str">
            <v>UN</v>
          </cell>
          <cell r="D764">
            <v>5</v>
          </cell>
          <cell r="E764">
            <v>0</v>
          </cell>
          <cell r="F764">
            <v>4.33</v>
          </cell>
          <cell r="G764">
            <v>4.33</v>
          </cell>
          <cell r="H764">
            <v>0.91103200000000006</v>
          </cell>
          <cell r="I764">
            <v>5.2410320000000006</v>
          </cell>
          <cell r="J764">
            <v>0</v>
          </cell>
          <cell r="K764">
            <v>21.65</v>
          </cell>
          <cell r="L764">
            <v>21.65</v>
          </cell>
          <cell r="M764">
            <v>4.5551600000000008</v>
          </cell>
          <cell r="N764">
            <v>26.205159999999999</v>
          </cell>
        </row>
        <row r="765">
          <cell r="A765">
            <v>4170</v>
          </cell>
          <cell r="B765" t="str">
            <v>CURVA 90 GRAUS, LONGA, DE PVC RIGIDO ROSCAVEL, DE 2", PARA ELETRODUTO</v>
          </cell>
          <cell r="C765" t="str">
            <v>UN</v>
          </cell>
          <cell r="D765">
            <v>5</v>
          </cell>
          <cell r="E765">
            <v>0</v>
          </cell>
          <cell r="F765">
            <v>8.52</v>
          </cell>
          <cell r="G765">
            <v>8.52</v>
          </cell>
          <cell r="H765">
            <v>1.792608</v>
          </cell>
          <cell r="I765">
            <v>10.312607999999999</v>
          </cell>
          <cell r="J765">
            <v>0</v>
          </cell>
          <cell r="K765">
            <v>42.599999999999994</v>
          </cell>
          <cell r="L765">
            <v>42.599999999999994</v>
          </cell>
          <cell r="M765">
            <v>8.9630399999999995</v>
          </cell>
          <cell r="N765">
            <v>51.563039999999994</v>
          </cell>
        </row>
        <row r="766">
          <cell r="A766">
            <v>4171</v>
          </cell>
          <cell r="B766" t="str">
            <v>CURVA 90 GRAUS, LONGA, DE PVC RIGIDO ROSCAVEL, DE 3/4", PARA ELETRODUTO</v>
          </cell>
          <cell r="C766" t="str">
            <v>UN</v>
          </cell>
          <cell r="D766">
            <v>5</v>
          </cell>
          <cell r="E766">
            <v>0</v>
          </cell>
          <cell r="F766">
            <v>2.5299999999999998</v>
          </cell>
          <cell r="G766">
            <v>2.5299999999999998</v>
          </cell>
          <cell r="H766">
            <v>0.53231200000000001</v>
          </cell>
          <cell r="I766">
            <v>3.0623119999999999</v>
          </cell>
          <cell r="J766">
            <v>0</v>
          </cell>
          <cell r="K766">
            <v>12.649999999999999</v>
          </cell>
          <cell r="L766">
            <v>12.649999999999999</v>
          </cell>
          <cell r="M766">
            <v>2.6615600000000001</v>
          </cell>
          <cell r="N766">
            <v>15.311559999999998</v>
          </cell>
        </row>
        <row r="767">
          <cell r="A767">
            <v>4172</v>
          </cell>
          <cell r="B767" t="str">
            <v>CURVA VERTICAL EXTERNA  90º P/ ELETROCALHA 100X50MM</v>
          </cell>
          <cell r="C767" t="str">
            <v>UN</v>
          </cell>
          <cell r="D767">
            <v>5</v>
          </cell>
          <cell r="E767">
            <v>0</v>
          </cell>
          <cell r="F767">
            <v>34.6</v>
          </cell>
          <cell r="G767">
            <v>34.6</v>
          </cell>
          <cell r="H767">
            <v>7.2798400000000001</v>
          </cell>
          <cell r="I767">
            <v>41.879840000000002</v>
          </cell>
          <cell r="J767">
            <v>0</v>
          </cell>
          <cell r="K767">
            <v>173</v>
          </cell>
          <cell r="L767">
            <v>173</v>
          </cell>
          <cell r="M767">
            <v>36.3992</v>
          </cell>
          <cell r="N767">
            <v>209.39920000000001</v>
          </cell>
        </row>
        <row r="768">
          <cell r="A768">
            <v>4173</v>
          </cell>
          <cell r="B768" t="str">
            <v>CURVA VERTICAL EXTERNA 90º P/ ELETROCALHA 150X50MM</v>
          </cell>
          <cell r="C768" t="str">
            <v>UN</v>
          </cell>
          <cell r="D768">
            <v>5</v>
          </cell>
          <cell r="E768">
            <v>0</v>
          </cell>
          <cell r="F768">
            <v>30.05</v>
          </cell>
          <cell r="G768">
            <v>30.05</v>
          </cell>
          <cell r="H768">
            <v>6.3225199999999999</v>
          </cell>
          <cell r="I768">
            <v>36.372520000000002</v>
          </cell>
          <cell r="J768">
            <v>0</v>
          </cell>
          <cell r="K768">
            <v>150.25</v>
          </cell>
          <cell r="L768">
            <v>150.25</v>
          </cell>
          <cell r="M768">
            <v>31.6126</v>
          </cell>
          <cell r="N768">
            <v>181.86259999999999</v>
          </cell>
        </row>
        <row r="769">
          <cell r="A769">
            <v>4174</v>
          </cell>
          <cell r="B769" t="str">
            <v>CURVA VERTICAL INTERNA 90º  SIMPLES 45 REFERÊNCIA:  DT 33404.00 DUTOTEC OU EQUIVALENTE;</v>
          </cell>
          <cell r="C769" t="str">
            <v>UN</v>
          </cell>
          <cell r="D769">
            <v>5</v>
          </cell>
          <cell r="E769">
            <v>0</v>
          </cell>
          <cell r="F769">
            <v>28.13</v>
          </cell>
          <cell r="G769">
            <v>28.13</v>
          </cell>
          <cell r="H769">
            <v>5.918552</v>
          </cell>
          <cell r="I769">
            <v>34.048552000000001</v>
          </cell>
          <cell r="J769">
            <v>0</v>
          </cell>
          <cell r="K769">
            <v>140.65</v>
          </cell>
          <cell r="L769">
            <v>140.65</v>
          </cell>
          <cell r="M769">
            <v>29.592759999999998</v>
          </cell>
          <cell r="N769">
            <v>170.24276</v>
          </cell>
        </row>
        <row r="770">
          <cell r="A770">
            <v>4175</v>
          </cell>
          <cell r="B770" t="str">
    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    </cell>
          <cell r="C770" t="str">
            <v>UN</v>
          </cell>
          <cell r="D770">
            <v>1</v>
          </cell>
          <cell r="E770">
            <v>0</v>
          </cell>
          <cell r="F770">
            <v>239.53</v>
          </cell>
          <cell r="G770">
            <v>239.53</v>
          </cell>
          <cell r="H770">
            <v>50.397112</v>
          </cell>
          <cell r="I770">
            <v>289.92711200000002</v>
          </cell>
          <cell r="J770">
            <v>0</v>
          </cell>
          <cell r="K770">
            <v>239.53</v>
          </cell>
          <cell r="L770">
            <v>239.53</v>
          </cell>
          <cell r="M770">
            <v>50.397112</v>
          </cell>
          <cell r="N770">
            <v>289.92711200000002</v>
          </cell>
        </row>
        <row r="771">
          <cell r="A771">
            <v>4176</v>
          </cell>
          <cell r="B771" t="str">
            <v>DISJUNTOR FIXO, NORMA IEC 60947-2, IU=160A (CAPACIDADE DO DISJUNTOR DE CAIXA MOLDADA), EQUIPADO COM RELÉ TERMOMAGNÉTICO IN=125A A 70°C, 380V, 60HZ, ICU=25KA, ICS=36KA, COM PROTEÇÃO BÁSICA (FAIXAS L (LONGO RETARDO) AJUSTÁVEL E I (INSTANTÂNEA) FIXO)</v>
          </cell>
          <cell r="C771" t="str">
            <v>UN</v>
          </cell>
          <cell r="D771">
            <v>1</v>
          </cell>
          <cell r="E771">
            <v>0</v>
          </cell>
          <cell r="F771">
            <v>394.2</v>
          </cell>
          <cell r="G771">
            <v>394.2</v>
          </cell>
          <cell r="H771">
            <v>82.939679999999996</v>
          </cell>
          <cell r="I771">
            <v>477.13968</v>
          </cell>
          <cell r="J771">
            <v>0</v>
          </cell>
          <cell r="K771">
            <v>394.2</v>
          </cell>
          <cell r="L771">
            <v>394.2</v>
          </cell>
          <cell r="M771">
            <v>82.939679999999996</v>
          </cell>
          <cell r="N771">
            <v>477.13968</v>
          </cell>
        </row>
        <row r="772">
          <cell r="A772">
            <v>4177</v>
          </cell>
          <cell r="B772" t="str">
            <v>DISJUNTOR FIXO, NORMA IEC 60947-2, IU=160A (CAPACIDADE DO DISJUNTOR DE CAIXA MOLDADA), EQUIPADO COM RELÉ TERMOMAGNÉTICO IN=63A A 70°C, 380V, 60HZ, ICU=10KA, ICS=10KA, COM PROTEÇÃO BÁSICA (FAIXAS L (LONGO RETARDO) AJUSTÁVEL E I (INSTANTÂNEA) FIXO)</v>
          </cell>
          <cell r="C772" t="str">
            <v>UN</v>
          </cell>
          <cell r="D772">
            <v>1</v>
          </cell>
          <cell r="E772">
            <v>0</v>
          </cell>
          <cell r="F772">
            <v>239.53</v>
          </cell>
          <cell r="G772">
            <v>239.53</v>
          </cell>
          <cell r="H772">
            <v>50.397112</v>
          </cell>
          <cell r="I772">
            <v>289.92711200000002</v>
          </cell>
          <cell r="J772">
            <v>0</v>
          </cell>
          <cell r="K772">
            <v>239.53</v>
          </cell>
          <cell r="L772">
            <v>239.53</v>
          </cell>
          <cell r="M772">
            <v>50.397112</v>
          </cell>
          <cell r="N772">
            <v>289.92711200000002</v>
          </cell>
        </row>
        <row r="773">
          <cell r="A773">
            <v>4178</v>
          </cell>
          <cell r="B773" t="str">
            <v>DISJUNTOR MODULAR IEC, CURVA DE DISPARO "C", CAPACIDADE DE INTERRUPÇÃO MÁXIMA 6KA EM 380V, CONFORME NBR NM 60 898 CORRENTE NOMINAL 10A</v>
          </cell>
          <cell r="C773" t="str">
            <v>UN</v>
          </cell>
          <cell r="D773">
            <v>1</v>
          </cell>
          <cell r="E773">
            <v>0</v>
          </cell>
          <cell r="F773">
            <v>5.31</v>
          </cell>
          <cell r="G773">
            <v>5.31</v>
          </cell>
          <cell r="H773">
            <v>1.117224</v>
          </cell>
          <cell r="I773">
            <v>6.4272239999999998</v>
          </cell>
          <cell r="J773">
            <v>0</v>
          </cell>
          <cell r="K773">
            <v>5.31</v>
          </cell>
          <cell r="L773">
            <v>5.31</v>
          </cell>
          <cell r="M773">
            <v>1.117224</v>
          </cell>
          <cell r="N773">
            <v>6.4272239999999998</v>
          </cell>
        </row>
        <row r="774">
          <cell r="A774">
            <v>4179</v>
          </cell>
          <cell r="B774" t="str">
            <v>DISJUNTOR PADRÃO EUROPEU 1X10A OU 1X16A OU 1X25A OU 1X32A</v>
          </cell>
          <cell r="C774" t="str">
            <v>UN</v>
          </cell>
          <cell r="D774">
            <v>9</v>
          </cell>
          <cell r="E774">
            <v>0</v>
          </cell>
          <cell r="F774">
            <v>16.89</v>
          </cell>
          <cell r="G774">
            <v>16.89</v>
          </cell>
          <cell r="H774">
            <v>3.5536560000000001</v>
          </cell>
          <cell r="I774">
            <v>20.443656000000001</v>
          </cell>
          <cell r="J774">
            <v>0</v>
          </cell>
          <cell r="K774">
            <v>152.01</v>
          </cell>
          <cell r="L774">
            <v>152.01</v>
          </cell>
          <cell r="M774">
            <v>31.982904000000001</v>
          </cell>
          <cell r="N774">
            <v>183.99290399999998</v>
          </cell>
        </row>
        <row r="775">
          <cell r="A775">
            <v>4180</v>
          </cell>
          <cell r="B775" t="str">
            <v>DISJUNTOR PADRÃO EUROPEU 2X10A OU 2X16A OU 2X25A OU 2X32A,</v>
          </cell>
          <cell r="C775" t="str">
            <v>UN</v>
          </cell>
          <cell r="D775">
            <v>1</v>
          </cell>
          <cell r="E775">
            <v>0</v>
          </cell>
          <cell r="F775">
            <v>67.53</v>
          </cell>
          <cell r="G775">
            <v>67.53</v>
          </cell>
          <cell r="H775">
            <v>14.208312000000001</v>
          </cell>
          <cell r="I775">
            <v>81.738312000000008</v>
          </cell>
          <cell r="J775">
            <v>0</v>
          </cell>
          <cell r="K775">
            <v>67.53</v>
          </cell>
          <cell r="L775">
            <v>67.53</v>
          </cell>
          <cell r="M775">
            <v>14.208312000000001</v>
          </cell>
          <cell r="N775">
            <v>81.738312000000008</v>
          </cell>
        </row>
        <row r="776">
          <cell r="A776">
            <v>4181</v>
          </cell>
          <cell r="B776" t="str">
            <v>DISJUNTOR PADRÃO EUROPEU 3X100A,</v>
          </cell>
          <cell r="C776" t="str">
            <v>UN</v>
          </cell>
          <cell r="D776">
            <v>1</v>
          </cell>
          <cell r="E776">
            <v>0</v>
          </cell>
          <cell r="F776">
            <v>173.32</v>
          </cell>
          <cell r="G776">
            <v>173.32</v>
          </cell>
          <cell r="H776">
            <v>36.466527999999997</v>
          </cell>
          <cell r="I776">
            <v>209.78652799999998</v>
          </cell>
          <cell r="J776">
            <v>0</v>
          </cell>
          <cell r="K776">
            <v>173.32</v>
          </cell>
          <cell r="L776">
            <v>173.32</v>
          </cell>
          <cell r="M776">
            <v>36.466527999999997</v>
          </cell>
          <cell r="N776">
            <v>209.78652799999998</v>
          </cell>
        </row>
        <row r="777">
          <cell r="A777">
            <v>4182</v>
          </cell>
          <cell r="B777" t="str">
            <v>DISJUNTOR PADRÃO EUROPEU 3X25A OU 3X32A</v>
          </cell>
          <cell r="C777" t="str">
            <v>UN</v>
          </cell>
          <cell r="D777">
            <v>1</v>
          </cell>
          <cell r="E777">
            <v>0</v>
          </cell>
          <cell r="F777">
            <v>87.96</v>
          </cell>
          <cell r="G777">
            <v>87.96</v>
          </cell>
          <cell r="H777">
            <v>18.506784</v>
          </cell>
          <cell r="I777">
            <v>106.46678399999999</v>
          </cell>
          <cell r="J777">
            <v>0</v>
          </cell>
          <cell r="K777">
            <v>87.96</v>
          </cell>
          <cell r="L777">
            <v>87.96</v>
          </cell>
          <cell r="M777">
            <v>18.506784</v>
          </cell>
          <cell r="N777">
            <v>106.46678399999999</v>
          </cell>
        </row>
        <row r="778">
          <cell r="A778">
            <v>4183</v>
          </cell>
          <cell r="B778" t="str">
            <v>DISJUNTOR PADRÃO EUROPEU 3X50A,</v>
          </cell>
          <cell r="C778" t="str">
            <v>UN</v>
          </cell>
          <cell r="D778">
            <v>1</v>
          </cell>
          <cell r="E778">
            <v>0</v>
          </cell>
          <cell r="F778">
            <v>108.87</v>
          </cell>
          <cell r="G778">
            <v>108.87</v>
          </cell>
          <cell r="H778">
            <v>22.906248000000001</v>
          </cell>
          <cell r="I778">
            <v>131.77624800000001</v>
          </cell>
          <cell r="J778">
            <v>0</v>
          </cell>
          <cell r="K778">
            <v>108.87</v>
          </cell>
          <cell r="L778">
            <v>108.87</v>
          </cell>
          <cell r="M778">
            <v>22.906248000000001</v>
          </cell>
          <cell r="N778">
            <v>131.77624800000001</v>
          </cell>
        </row>
        <row r="779">
          <cell r="A779">
            <v>4184</v>
          </cell>
          <cell r="B779" t="str">
            <v>DISJUNTOR PADRÃO EUROPEU 3X63A,</v>
          </cell>
          <cell r="C779" t="str">
            <v>UN</v>
          </cell>
          <cell r="D779">
            <v>1</v>
          </cell>
          <cell r="E779">
            <v>0</v>
          </cell>
          <cell r="F779">
            <v>99.75</v>
          </cell>
          <cell r="G779">
            <v>99.75</v>
          </cell>
          <cell r="H779">
            <v>20.987400000000001</v>
          </cell>
          <cell r="I779">
            <v>120.73740000000001</v>
          </cell>
          <cell r="J779">
            <v>0</v>
          </cell>
          <cell r="K779">
            <v>99.75</v>
          </cell>
          <cell r="L779">
            <v>99.75</v>
          </cell>
          <cell r="M779">
            <v>20.987400000000001</v>
          </cell>
          <cell r="N779">
            <v>120.73740000000001</v>
          </cell>
        </row>
        <row r="780">
          <cell r="A780">
            <v>4185</v>
          </cell>
          <cell r="B780" t="str">
            <v>DISJUNTOR PADRÃO EUROPEU 3X70A,</v>
          </cell>
          <cell r="C780" t="str">
            <v>UN</v>
          </cell>
          <cell r="D780">
            <v>1</v>
          </cell>
          <cell r="E780">
            <v>0</v>
          </cell>
          <cell r="F780">
            <v>99.75</v>
          </cell>
          <cell r="G780">
            <v>99.75</v>
          </cell>
          <cell r="H780">
            <v>20.987400000000001</v>
          </cell>
          <cell r="I780">
            <v>120.73740000000001</v>
          </cell>
          <cell r="J780">
            <v>0</v>
          </cell>
          <cell r="K780">
            <v>99.75</v>
          </cell>
          <cell r="L780">
            <v>99.75</v>
          </cell>
          <cell r="M780">
            <v>20.987400000000001</v>
          </cell>
          <cell r="N780">
            <v>120.73740000000001</v>
          </cell>
        </row>
        <row r="781">
          <cell r="A781">
            <v>4186</v>
          </cell>
          <cell r="B781" t="str">
            <v>DISJUNTOR TRIPOLAR IKMIN DE 10KA, CONFORME NORMA IEC 60947-2, CURVA TEMPO CORRENTE TIPO "C",  CORRENTE NOMINAL 100A</v>
          </cell>
          <cell r="C781" t="str">
            <v>UN</v>
          </cell>
          <cell r="D781">
            <v>1</v>
          </cell>
          <cell r="E781">
            <v>0</v>
          </cell>
          <cell r="F781">
            <v>159.65</v>
          </cell>
          <cell r="G781">
            <v>159.65</v>
          </cell>
          <cell r="H781">
            <v>33.590360000000004</v>
          </cell>
          <cell r="I781">
            <v>193.24036000000001</v>
          </cell>
          <cell r="J781">
            <v>0</v>
          </cell>
          <cell r="K781">
            <v>159.65</v>
          </cell>
          <cell r="L781">
            <v>159.65</v>
          </cell>
          <cell r="M781">
            <v>33.590360000000004</v>
          </cell>
          <cell r="N781">
            <v>193.24036000000001</v>
          </cell>
        </row>
        <row r="782">
          <cell r="A782">
            <v>4187</v>
          </cell>
          <cell r="B782" t="str">
            <v>DISJUNTOR TRIPOLAR IKMIN DE 10KA, CONFORME NORMA IEC 60947-2, CURVA TEMPO CORRENTE TIPO "C",  CORRENTE NOMINAL 150A</v>
          </cell>
          <cell r="C782" t="str">
            <v>UN</v>
          </cell>
          <cell r="D782">
            <v>1</v>
          </cell>
          <cell r="E782">
            <v>0</v>
          </cell>
          <cell r="F782">
            <v>347.41</v>
          </cell>
          <cell r="G782">
            <v>347.41</v>
          </cell>
          <cell r="H782">
            <v>73.095064000000008</v>
          </cell>
          <cell r="I782">
            <v>420.50506400000006</v>
          </cell>
          <cell r="J782">
            <v>0</v>
          </cell>
          <cell r="K782">
            <v>347.41</v>
          </cell>
          <cell r="L782">
            <v>347.41</v>
          </cell>
          <cell r="M782">
            <v>73.095064000000008</v>
          </cell>
          <cell r="N782">
            <v>420.50506400000006</v>
          </cell>
        </row>
        <row r="783">
          <cell r="A783">
            <v>4188</v>
          </cell>
          <cell r="B783" t="str">
            <v>DISJUNTOR TRIPOLAR IKMIN DE 10KA, CONFORME NORMA IEC 60947-2, CURVA TEMPO CORRENTE TIPO "C",  CORRENTE NOMINAL 300A</v>
          </cell>
          <cell r="C783" t="str">
            <v>UN</v>
          </cell>
          <cell r="D783">
            <v>2</v>
          </cell>
          <cell r="E783">
            <v>0</v>
          </cell>
          <cell r="F783">
            <v>689.73</v>
          </cell>
          <cell r="G783">
            <v>689.73</v>
          </cell>
          <cell r="H783">
            <v>145.119192</v>
          </cell>
          <cell r="I783">
            <v>834.84919200000002</v>
          </cell>
          <cell r="J783">
            <v>0</v>
          </cell>
          <cell r="K783">
            <v>1379.46</v>
          </cell>
          <cell r="L783">
            <v>1379.46</v>
          </cell>
          <cell r="M783">
            <v>290.238384</v>
          </cell>
          <cell r="N783">
            <v>1669.698384</v>
          </cell>
        </row>
        <row r="784">
          <cell r="A784">
            <v>4189</v>
          </cell>
          <cell r="B784" t="str">
            <v>DISJUNTOR TRIPOLAR IKMIN DE 10KA, CONFORME NORMA IEC 60947-2, CURVA TEMPO CORRENTE TIPO "C",  CORRENTE NOMINAL 40A</v>
          </cell>
          <cell r="C784" t="str">
            <v>UN</v>
          </cell>
          <cell r="D784">
            <v>5</v>
          </cell>
          <cell r="E784">
            <v>0</v>
          </cell>
          <cell r="F784">
            <v>41.46</v>
          </cell>
          <cell r="G784">
            <v>41.46</v>
          </cell>
          <cell r="H784">
            <v>8.7231839999999998</v>
          </cell>
          <cell r="I784">
            <v>50.183183999999997</v>
          </cell>
          <cell r="J784">
            <v>0</v>
          </cell>
          <cell r="K784">
            <v>207.3</v>
          </cell>
          <cell r="L784">
            <v>207.3</v>
          </cell>
          <cell r="M784">
            <v>43.615920000000003</v>
          </cell>
          <cell r="N784">
            <v>250.91592000000003</v>
          </cell>
        </row>
        <row r="785">
          <cell r="A785">
            <v>4190</v>
          </cell>
          <cell r="B785" t="str">
            <v>DISJUNTOR TRIPOLAR IKMIN DE 10KA, CONFORME NORMA IEC 60947-2, CURVA TEMPO CORRENTE TIPO "C",  CORRENTE NOMINAL 50A</v>
          </cell>
          <cell r="C785" t="str">
            <v>UN</v>
          </cell>
          <cell r="D785">
            <v>5</v>
          </cell>
          <cell r="E785">
            <v>0</v>
          </cell>
          <cell r="F785">
            <v>41.46</v>
          </cell>
          <cell r="G785">
            <v>41.46</v>
          </cell>
          <cell r="H785">
            <v>8.7231839999999998</v>
          </cell>
          <cell r="I785">
            <v>50.183183999999997</v>
          </cell>
          <cell r="J785">
            <v>0</v>
          </cell>
          <cell r="K785">
            <v>207.3</v>
          </cell>
          <cell r="L785">
            <v>207.3</v>
          </cell>
          <cell r="M785">
            <v>43.615920000000003</v>
          </cell>
          <cell r="N785">
            <v>250.91592000000003</v>
          </cell>
        </row>
        <row r="786">
          <cell r="A786">
            <v>4191</v>
          </cell>
          <cell r="B786" t="str">
            <v>DISJUNTOR TRIPOLAR IKMIN DE 10KA, CONFORME NORMA IEC 60947-2, CURVA TEMPO CORRENTE TIPO "C",  CORRENTE NOMINAL 63A</v>
          </cell>
          <cell r="C786" t="str">
            <v>UN</v>
          </cell>
          <cell r="D786">
            <v>5</v>
          </cell>
          <cell r="E786">
            <v>0</v>
          </cell>
          <cell r="F786">
            <v>99.75</v>
          </cell>
          <cell r="G786">
            <v>99.75</v>
          </cell>
          <cell r="H786">
            <v>20.987400000000001</v>
          </cell>
          <cell r="I786">
            <v>120.73740000000001</v>
          </cell>
          <cell r="J786">
            <v>0</v>
          </cell>
          <cell r="K786">
            <v>498.75</v>
          </cell>
          <cell r="L786">
            <v>498.75</v>
          </cell>
          <cell r="M786">
            <v>104.93700000000001</v>
          </cell>
          <cell r="N786">
            <v>603.68700000000001</v>
          </cell>
        </row>
        <row r="787">
          <cell r="A787">
            <v>4192</v>
          </cell>
          <cell r="B787" t="str">
            <v>DISJUNTOR TRIPOLAR IKMIN DE 10KA, CONFORME NORMA IEC 60947-2, CURVA TEMPO CORRENTE TIPO "C",  CORRENTE NOMINAL 90A</v>
          </cell>
          <cell r="C787" t="str">
            <v>UN</v>
          </cell>
          <cell r="D787">
            <v>5</v>
          </cell>
          <cell r="E787">
            <v>0</v>
          </cell>
          <cell r="F787">
            <v>159.65</v>
          </cell>
          <cell r="G787">
            <v>159.65</v>
          </cell>
          <cell r="H787">
            <v>33.590360000000004</v>
          </cell>
          <cell r="I787">
            <v>193.24036000000001</v>
          </cell>
          <cell r="J787">
            <v>0</v>
          </cell>
          <cell r="K787">
            <v>798.25</v>
          </cell>
          <cell r="L787">
            <v>798.25</v>
          </cell>
          <cell r="M787">
            <v>167.95180000000002</v>
          </cell>
          <cell r="N787">
            <v>966.20180000000005</v>
          </cell>
        </row>
        <row r="788">
          <cell r="A788">
            <v>4193</v>
          </cell>
          <cell r="B788" t="str">
            <v>DISJUNTOR TRIPOLAR IKMIN DE 10KA, CONFORME NORMA IEC 60947-2, CURVA TEMPO CORRENTE TIPO "C", CORRENTE NOMINAL 80A</v>
          </cell>
          <cell r="C788" t="str">
            <v>UN</v>
          </cell>
          <cell r="D788">
            <v>5</v>
          </cell>
          <cell r="E788">
            <v>0</v>
          </cell>
          <cell r="F788">
            <v>159.65</v>
          </cell>
          <cell r="G788">
            <v>159.65</v>
          </cell>
          <cell r="H788">
            <v>33.590360000000004</v>
          </cell>
          <cell r="I788">
            <v>193.24036000000001</v>
          </cell>
          <cell r="J788">
            <v>0</v>
          </cell>
          <cell r="K788">
            <v>798.25</v>
          </cell>
          <cell r="L788">
            <v>798.25</v>
          </cell>
          <cell r="M788">
            <v>167.95180000000002</v>
          </cell>
          <cell r="N788">
            <v>966.20180000000005</v>
          </cell>
        </row>
        <row r="789">
          <cell r="A789">
            <v>4194</v>
          </cell>
          <cell r="B789" t="str">
            <v>DISPOSITIVO DR TETRAPOLAR, IN=30A, ID=30MA</v>
          </cell>
          <cell r="C789" t="str">
            <v>UN</v>
          </cell>
          <cell r="D789">
            <v>2</v>
          </cell>
          <cell r="E789">
            <v>0</v>
          </cell>
          <cell r="F789">
            <v>275.08999999999997</v>
          </cell>
          <cell r="G789">
            <v>275.08999999999997</v>
          </cell>
          <cell r="H789">
            <v>57.878935999999996</v>
          </cell>
          <cell r="I789">
            <v>332.96893599999999</v>
          </cell>
          <cell r="J789">
            <v>0</v>
          </cell>
          <cell r="K789">
            <v>550.17999999999995</v>
          </cell>
          <cell r="L789">
            <v>550.17999999999995</v>
          </cell>
          <cell r="M789">
            <v>115.75787199999999</v>
          </cell>
          <cell r="N789">
            <v>665.93787199999997</v>
          </cell>
        </row>
        <row r="790">
          <cell r="A790">
            <v>4195</v>
          </cell>
          <cell r="B790" t="str">
            <v>DIVISÃO INTERNA P/ ELETROCALHA 150X50MM</v>
          </cell>
          <cell r="C790" t="str">
            <v>M</v>
          </cell>
          <cell r="D790">
            <v>17</v>
          </cell>
          <cell r="E790">
            <v>0</v>
          </cell>
          <cell r="F790">
            <v>55.48</v>
          </cell>
          <cell r="G790">
            <v>55.48</v>
          </cell>
          <cell r="H790">
            <v>11.672991999999999</v>
          </cell>
          <cell r="I790">
            <v>67.152991999999998</v>
          </cell>
          <cell r="J790">
            <v>0</v>
          </cell>
          <cell r="K790">
            <v>943.16</v>
          </cell>
          <cell r="L790">
            <v>943.16</v>
          </cell>
          <cell r="M790">
            <v>198.44086399999998</v>
          </cell>
          <cell r="N790">
            <v>1141.600864</v>
          </cell>
        </row>
        <row r="791">
          <cell r="A791">
            <v>4196</v>
          </cell>
          <cell r="B791" t="str">
    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    </cell>
          <cell r="C791" t="str">
            <v>UN</v>
          </cell>
          <cell r="D791">
            <v>5</v>
          </cell>
          <cell r="E791">
            <v>0</v>
          </cell>
          <cell r="F791">
            <v>196</v>
          </cell>
          <cell r="G791">
            <v>196</v>
          </cell>
          <cell r="H791">
            <v>41.238399999999999</v>
          </cell>
          <cell r="I791">
            <v>237.23840000000001</v>
          </cell>
          <cell r="J791">
            <v>0</v>
          </cell>
          <cell r="K791">
            <v>980</v>
          </cell>
          <cell r="L791">
            <v>980</v>
          </cell>
          <cell r="M791">
            <v>206.19200000000001</v>
          </cell>
          <cell r="N791">
            <v>1186.192</v>
          </cell>
        </row>
        <row r="792">
          <cell r="A792">
            <v>4197</v>
          </cell>
          <cell r="B792" t="str">
            <v>DUTO METALICO DE PISO, FABRICAÇÃO MOPA OU EQUIVALENTE</v>
          </cell>
          <cell r="C792" t="str">
            <v>UN</v>
          </cell>
          <cell r="D792">
            <v>30</v>
          </cell>
          <cell r="E792">
            <v>0</v>
          </cell>
          <cell r="F792">
            <v>130</v>
          </cell>
          <cell r="G792">
            <v>130</v>
          </cell>
          <cell r="H792">
            <v>27.352</v>
          </cell>
          <cell r="I792">
            <v>157.352</v>
          </cell>
          <cell r="J792">
            <v>0</v>
          </cell>
          <cell r="K792">
            <v>3900</v>
          </cell>
          <cell r="L792">
            <v>3900</v>
          </cell>
          <cell r="M792">
            <v>820.56000000000006</v>
          </cell>
          <cell r="N792">
            <v>4720.5600000000004</v>
          </cell>
        </row>
        <row r="793">
          <cell r="A793">
            <v>4198</v>
          </cell>
          <cell r="B793" t="str">
            <v xml:space="preserve">DUTO EM ALUMÍNIO DUPLO 45 TIPO C LINHA STANDARD NATURAL BARRA 3,00M REF.: DT 14400.00 DUTOTEC OU EQUIVALENTE </v>
          </cell>
          <cell r="C793" t="str">
            <v>UN</v>
          </cell>
          <cell r="D793">
            <v>5</v>
          </cell>
          <cell r="E793">
            <v>0</v>
          </cell>
          <cell r="F793">
            <v>130</v>
          </cell>
          <cell r="G793">
            <v>130</v>
          </cell>
          <cell r="H793">
            <v>27.352</v>
          </cell>
          <cell r="I793">
            <v>157.352</v>
          </cell>
          <cell r="J793">
            <v>0</v>
          </cell>
          <cell r="K793">
            <v>650</v>
          </cell>
          <cell r="L793">
            <v>650</v>
          </cell>
          <cell r="M793">
            <v>136.76</v>
          </cell>
          <cell r="N793">
            <v>786.76</v>
          </cell>
        </row>
        <row r="794">
          <cell r="A794">
            <v>4199</v>
          </cell>
          <cell r="B794" t="str">
            <v xml:space="preserve">DUTO EM ALUMÍNIO SIMPLES 45 LINHA STANDARD NATURAL BARRA 3,00M REF.: DT 14100.00 DUTOTEC OU EQUIVALENTE </v>
          </cell>
          <cell r="C794" t="str">
            <v>UN</v>
          </cell>
          <cell r="D794">
            <v>5</v>
          </cell>
          <cell r="E794">
            <v>0</v>
          </cell>
          <cell r="F794">
            <v>33.590000000000003</v>
          </cell>
          <cell r="G794">
            <v>33.590000000000003</v>
          </cell>
          <cell r="H794">
            <v>7.067336000000001</v>
          </cell>
          <cell r="I794">
            <v>40.657336000000001</v>
          </cell>
          <cell r="J794">
            <v>0</v>
          </cell>
          <cell r="K794">
            <v>167.95000000000002</v>
          </cell>
          <cell r="L794">
            <v>167.95000000000002</v>
          </cell>
          <cell r="M794">
            <v>35.336680000000001</v>
          </cell>
          <cell r="N794">
            <v>203.28668000000002</v>
          </cell>
        </row>
        <row r="795">
          <cell r="A795">
            <v>4200</v>
          </cell>
          <cell r="B795" t="str">
            <v>DUTO METALICO DE PISO, FABRICAÇÃO MOPA OU EQUIVALENTE</v>
          </cell>
          <cell r="C795" t="str">
            <v>UN</v>
          </cell>
          <cell r="D795">
            <v>5</v>
          </cell>
          <cell r="E795">
            <v>0</v>
          </cell>
          <cell r="F795">
            <v>130</v>
          </cell>
          <cell r="G795">
            <v>130</v>
          </cell>
          <cell r="H795">
            <v>27.352</v>
          </cell>
          <cell r="I795">
            <v>157.352</v>
          </cell>
          <cell r="J795">
            <v>0</v>
          </cell>
          <cell r="K795">
            <v>650</v>
          </cell>
          <cell r="L795">
            <v>650</v>
          </cell>
          <cell r="M795">
            <v>136.76</v>
          </cell>
          <cell r="N795">
            <v>786.76</v>
          </cell>
        </row>
        <row r="796">
          <cell r="A796">
            <v>4201</v>
          </cell>
          <cell r="B796" t="str">
            <v xml:space="preserve">ELEMENTOS DIVERSOS DE CONEXÃO E FIXAÇÃO DE PARA ELETROCALHAS </v>
          </cell>
          <cell r="C796" t="str">
            <v>UN</v>
          </cell>
          <cell r="D796">
            <v>5</v>
          </cell>
          <cell r="E796">
            <v>0</v>
          </cell>
          <cell r="F796">
            <v>9.68</v>
          </cell>
          <cell r="G796">
            <v>9.68</v>
          </cell>
          <cell r="H796">
            <v>2.0366719999999998</v>
          </cell>
          <cell r="I796">
            <v>11.716671999999999</v>
          </cell>
          <cell r="J796">
            <v>0</v>
          </cell>
          <cell r="K796">
            <v>48.4</v>
          </cell>
          <cell r="L796">
            <v>48.4</v>
          </cell>
          <cell r="M796">
            <v>10.183359999999999</v>
          </cell>
          <cell r="N796">
            <v>58.583359999999999</v>
          </cell>
        </row>
        <row r="797">
          <cell r="A797">
            <v>4202</v>
          </cell>
          <cell r="B797" t="str">
            <v>ELETROCALHA LISA COM TAMPA 100X50MM</v>
          </cell>
          <cell r="C797" t="str">
            <v>UN</v>
          </cell>
          <cell r="D797">
            <v>5</v>
          </cell>
          <cell r="E797">
            <v>0</v>
          </cell>
          <cell r="F797">
            <v>36.68</v>
          </cell>
          <cell r="G797">
            <v>36.68</v>
          </cell>
          <cell r="H797">
            <v>7.7174719999999999</v>
          </cell>
          <cell r="I797">
            <v>44.397472</v>
          </cell>
          <cell r="J797">
            <v>0</v>
          </cell>
          <cell r="K797">
            <v>183.4</v>
          </cell>
          <cell r="L797">
            <v>183.4</v>
          </cell>
          <cell r="M797">
            <v>38.587359999999997</v>
          </cell>
          <cell r="N797">
            <v>221.98736</v>
          </cell>
        </row>
        <row r="798">
          <cell r="A798">
            <v>4203</v>
          </cell>
          <cell r="B798" t="str">
            <v xml:space="preserve">ELETROCALHA LISA COM TAMPA 150X50MM </v>
          </cell>
          <cell r="C798" t="str">
            <v>UN</v>
          </cell>
          <cell r="D798">
            <v>5</v>
          </cell>
          <cell r="E798">
            <v>0</v>
          </cell>
          <cell r="F798">
            <v>48.03</v>
          </cell>
          <cell r="G798">
            <v>48.03</v>
          </cell>
          <cell r="H798">
            <v>10.105512000000001</v>
          </cell>
          <cell r="I798">
            <v>58.135512000000006</v>
          </cell>
          <cell r="J798">
            <v>0</v>
          </cell>
          <cell r="K798">
            <v>240.15</v>
          </cell>
          <cell r="L798">
            <v>240.15</v>
          </cell>
          <cell r="M798">
            <v>50.527560000000008</v>
          </cell>
          <cell r="N798">
            <v>290.67756000000003</v>
          </cell>
        </row>
        <row r="799">
          <cell r="A799">
            <v>4204</v>
          </cell>
          <cell r="B799" t="str">
            <v>ELETROCALHA LISA COM TAMPA 50X50MM</v>
          </cell>
          <cell r="C799" t="str">
            <v>UN</v>
          </cell>
          <cell r="D799">
            <v>5</v>
          </cell>
          <cell r="E799">
            <v>0</v>
          </cell>
          <cell r="F799">
            <v>8.23</v>
          </cell>
          <cell r="G799">
            <v>8.23</v>
          </cell>
          <cell r="H799">
            <v>1.731592</v>
          </cell>
          <cell r="I799">
            <v>9.9615919999999996</v>
          </cell>
          <cell r="J799">
            <v>0</v>
          </cell>
          <cell r="K799">
            <v>41.150000000000006</v>
          </cell>
          <cell r="L799">
            <v>41.150000000000006</v>
          </cell>
          <cell r="M799">
            <v>8.6579599999999992</v>
          </cell>
          <cell r="N799">
            <v>49.807960000000008</v>
          </cell>
        </row>
        <row r="800">
          <cell r="A800">
            <v>4205</v>
          </cell>
          <cell r="B800" t="str">
            <v>ELETROCALHA PERFURADA C/ TAMPA 100X50MM (NO-BREAK)</v>
          </cell>
          <cell r="C800" t="str">
            <v>M</v>
          </cell>
          <cell r="D800">
            <v>26</v>
          </cell>
          <cell r="E800">
            <v>0</v>
          </cell>
          <cell r="F800">
            <v>9.52</v>
          </cell>
          <cell r="G800">
            <v>9.52</v>
          </cell>
          <cell r="H800">
            <v>2.0030079999999999</v>
          </cell>
          <cell r="I800">
            <v>11.523007999999999</v>
          </cell>
          <cell r="J800">
            <v>0</v>
          </cell>
          <cell r="K800">
            <v>247.51999999999998</v>
          </cell>
          <cell r="L800">
            <v>247.51999999999998</v>
          </cell>
          <cell r="M800">
            <v>52.078207999999997</v>
          </cell>
          <cell r="N800">
            <v>299.598208</v>
          </cell>
        </row>
        <row r="801">
          <cell r="A801">
            <v>4206</v>
          </cell>
          <cell r="B801" t="str">
            <v>ELETROCALHA PERFURADA COM TAMPA 150X50MM (CFTV E ALARME)</v>
          </cell>
          <cell r="C801" t="str">
            <v>M</v>
          </cell>
          <cell r="D801">
            <v>26</v>
          </cell>
          <cell r="E801">
            <v>0</v>
          </cell>
          <cell r="F801">
            <v>9.52</v>
          </cell>
          <cell r="G801">
            <v>9.52</v>
          </cell>
          <cell r="H801">
            <v>2.0030079999999999</v>
          </cell>
          <cell r="I801">
            <v>11.523007999999999</v>
          </cell>
          <cell r="J801">
            <v>0</v>
          </cell>
          <cell r="K801">
            <v>247.51999999999998</v>
          </cell>
          <cell r="L801">
            <v>247.51999999999998</v>
          </cell>
          <cell r="M801">
            <v>52.078207999999997</v>
          </cell>
          <cell r="N801">
            <v>299.598208</v>
          </cell>
        </row>
        <row r="802">
          <cell r="A802">
            <v>4207</v>
          </cell>
          <cell r="B802" t="str">
            <v>ELETROCALHA PERFURADA COM TAMPA 150X50MM (PARA REDE COMUM)</v>
          </cell>
          <cell r="C802" t="str">
            <v>M</v>
          </cell>
          <cell r="D802">
            <v>22</v>
          </cell>
          <cell r="E802">
            <v>0</v>
          </cell>
          <cell r="F802">
            <v>9.52</v>
          </cell>
          <cell r="G802">
            <v>9.52</v>
          </cell>
          <cell r="H802">
            <v>2.0030079999999999</v>
          </cell>
          <cell r="I802">
            <v>11.523007999999999</v>
          </cell>
          <cell r="J802">
            <v>0</v>
          </cell>
          <cell r="K802">
            <v>209.44</v>
          </cell>
          <cell r="L802">
            <v>209.44</v>
          </cell>
          <cell r="M802">
            <v>44.066175999999999</v>
          </cell>
          <cell r="N802">
            <v>253.50617599999998</v>
          </cell>
        </row>
        <row r="803">
          <cell r="A803">
            <v>4208</v>
          </cell>
          <cell r="B803" t="str">
            <v>ELETROCALHA PERFURADA EM FG 100X100MM</v>
          </cell>
          <cell r="C803" t="str">
            <v>UN</v>
          </cell>
          <cell r="D803">
            <v>2</v>
          </cell>
          <cell r="E803">
            <v>0</v>
          </cell>
          <cell r="F803">
            <v>69</v>
          </cell>
          <cell r="G803">
            <v>69</v>
          </cell>
          <cell r="H803">
            <v>14.5176</v>
          </cell>
          <cell r="I803">
            <v>83.517600000000002</v>
          </cell>
          <cell r="J803">
            <v>0</v>
          </cell>
          <cell r="K803">
            <v>138</v>
          </cell>
          <cell r="L803">
            <v>138</v>
          </cell>
          <cell r="M803">
            <v>29.0352</v>
          </cell>
          <cell r="N803">
            <v>167.0352</v>
          </cell>
        </row>
        <row r="804">
          <cell r="A804">
            <v>4209</v>
          </cell>
          <cell r="B804" t="str">
            <v>ELETROCALHA PERFURADA EM FG 50X50MM</v>
          </cell>
          <cell r="C804" t="str">
            <v>UN</v>
          </cell>
          <cell r="D804">
            <v>5</v>
          </cell>
          <cell r="E804">
            <v>0</v>
          </cell>
          <cell r="F804">
            <v>35</v>
          </cell>
          <cell r="G804">
            <v>35</v>
          </cell>
          <cell r="H804">
            <v>7.3639999999999999</v>
          </cell>
          <cell r="I804">
            <v>42.363999999999997</v>
          </cell>
          <cell r="J804">
            <v>0</v>
          </cell>
          <cell r="K804">
            <v>175</v>
          </cell>
          <cell r="L804">
            <v>175</v>
          </cell>
          <cell r="M804">
            <v>36.82</v>
          </cell>
          <cell r="N804">
            <v>211.82</v>
          </cell>
        </row>
        <row r="805">
          <cell r="A805">
            <v>4210</v>
          </cell>
          <cell r="B805" t="str">
            <v>ELETRODO – E10718G</v>
          </cell>
          <cell r="C805" t="str">
            <v>KG</v>
          </cell>
          <cell r="D805">
            <v>35</v>
          </cell>
          <cell r="E805">
            <v>0</v>
          </cell>
          <cell r="F805">
            <v>10.54</v>
          </cell>
          <cell r="G805">
            <v>10.54</v>
          </cell>
          <cell r="H805">
            <v>2.217616</v>
          </cell>
          <cell r="I805">
            <v>12.757615999999999</v>
          </cell>
          <cell r="J805">
            <v>0</v>
          </cell>
          <cell r="K805">
            <v>368.9</v>
          </cell>
          <cell r="L805">
            <v>368.9</v>
          </cell>
          <cell r="M805">
            <v>77.616560000000007</v>
          </cell>
          <cell r="N805">
            <v>446.51655999999997</v>
          </cell>
        </row>
        <row r="806">
          <cell r="A806">
            <v>4211</v>
          </cell>
          <cell r="B806" t="str">
            <v>ELETRODUTO AÇO GALVANIZADO  C/ COSTURA  Ø1.1/2" C/ ACESSÓRIOS E CONEXÕES.</v>
          </cell>
          <cell r="C806" t="str">
            <v>M</v>
          </cell>
          <cell r="D806">
            <v>5</v>
          </cell>
          <cell r="E806">
            <v>0</v>
          </cell>
          <cell r="F806">
            <v>14.5</v>
          </cell>
          <cell r="G806">
            <v>14.5</v>
          </cell>
          <cell r="H806">
            <v>3.0508000000000002</v>
          </cell>
          <cell r="I806">
            <v>17.550799999999999</v>
          </cell>
          <cell r="J806">
            <v>0</v>
          </cell>
          <cell r="K806">
            <v>72.5</v>
          </cell>
          <cell r="L806">
            <v>72.5</v>
          </cell>
          <cell r="M806">
            <v>15.254000000000001</v>
          </cell>
          <cell r="N806">
            <v>87.754000000000005</v>
          </cell>
        </row>
        <row r="807">
          <cell r="A807">
            <v>4212</v>
          </cell>
          <cell r="B807" t="str">
            <v>ELETRODUTO AÇO GALVANIZADO  C/ COSTURA Ø1" C/ ACESSÓRIOS E CONEXÕES.</v>
          </cell>
          <cell r="C807" t="str">
            <v>M</v>
          </cell>
          <cell r="D807">
            <v>30</v>
          </cell>
          <cell r="E807">
            <v>0</v>
          </cell>
          <cell r="F807">
            <v>7.05</v>
          </cell>
          <cell r="G807">
            <v>7.05</v>
          </cell>
          <cell r="H807">
            <v>1.48332</v>
          </cell>
          <cell r="I807">
            <v>8.5333199999999998</v>
          </cell>
          <cell r="J807">
            <v>0</v>
          </cell>
          <cell r="K807">
            <v>211.5</v>
          </cell>
          <cell r="L807">
            <v>211.5</v>
          </cell>
          <cell r="M807">
            <v>44.499600000000001</v>
          </cell>
          <cell r="N807">
            <v>255.99959999999999</v>
          </cell>
        </row>
        <row r="808">
          <cell r="A808">
            <v>4213</v>
          </cell>
          <cell r="B808" t="str">
            <v>ELETRODUTO AÇO GALVANIZADO C/ COSTURA 1'' C/ ACESSÓRIOS E CONEXÕES</v>
          </cell>
          <cell r="C808" t="str">
            <v>M</v>
          </cell>
          <cell r="D808">
            <v>22</v>
          </cell>
          <cell r="E808">
            <v>0</v>
          </cell>
          <cell r="F808">
            <v>7.05</v>
          </cell>
          <cell r="G808">
            <v>7.05</v>
          </cell>
          <cell r="H808">
            <v>1.48332</v>
          </cell>
          <cell r="I808">
            <v>8.5333199999999998</v>
          </cell>
          <cell r="J808">
            <v>0</v>
          </cell>
          <cell r="K808">
            <v>155.1</v>
          </cell>
          <cell r="L808">
            <v>155.1</v>
          </cell>
          <cell r="M808">
            <v>32.633040000000001</v>
          </cell>
          <cell r="N808">
            <v>187.73303999999999</v>
          </cell>
        </row>
        <row r="809">
          <cell r="A809">
            <v>4214</v>
          </cell>
          <cell r="B809" t="str">
            <v>ELETRODUTO AÇO GALVANIZADO C/ COSTURA 1.1/2'' C/ ACESSÓRIOS E CONEXÕES</v>
          </cell>
          <cell r="C809" t="str">
            <v>M</v>
          </cell>
          <cell r="D809">
            <v>22</v>
          </cell>
          <cell r="E809">
            <v>0</v>
          </cell>
          <cell r="F809">
            <v>14.5</v>
          </cell>
          <cell r="G809">
            <v>14.5</v>
          </cell>
          <cell r="H809">
            <v>3.0508000000000002</v>
          </cell>
          <cell r="I809">
            <v>17.550799999999999</v>
          </cell>
          <cell r="J809">
            <v>0</v>
          </cell>
          <cell r="K809">
            <v>319</v>
          </cell>
          <cell r="L809">
            <v>319</v>
          </cell>
          <cell r="M809">
            <v>67.11760000000001</v>
          </cell>
          <cell r="N809">
            <v>386.11760000000004</v>
          </cell>
        </row>
        <row r="810">
          <cell r="A810">
            <v>4215</v>
          </cell>
          <cell r="B810" t="str">
            <v>ELETRODUTO AÇO GALVANIZADO C/ COSTURA 2'' C/ ACESSÓRIOS E CONEXÕES</v>
          </cell>
          <cell r="C810" t="str">
            <v>M</v>
          </cell>
          <cell r="D810">
            <v>22</v>
          </cell>
          <cell r="E810">
            <v>0</v>
          </cell>
          <cell r="F810">
            <v>18.71</v>
          </cell>
          <cell r="G810">
            <v>18.71</v>
          </cell>
          <cell r="H810">
            <v>3.9365840000000003</v>
          </cell>
          <cell r="I810">
            <v>22.646584000000001</v>
          </cell>
          <cell r="J810">
            <v>0</v>
          </cell>
          <cell r="K810">
            <v>411.62</v>
          </cell>
          <cell r="L810">
            <v>411.62</v>
          </cell>
          <cell r="M810">
            <v>86.604848000000004</v>
          </cell>
          <cell r="N810">
            <v>498.22484800000001</v>
          </cell>
        </row>
        <row r="811">
          <cell r="A811">
            <v>4216</v>
          </cell>
          <cell r="B811" t="str">
            <v>ELETRODUTO AÇO GALVANIZADO C/ COSTURA 3/4'' C/ ACESSÓRIOS E CONEXÕES</v>
          </cell>
          <cell r="C811" t="str">
            <v>M</v>
          </cell>
          <cell r="D811">
            <v>26</v>
          </cell>
          <cell r="E811">
            <v>0</v>
          </cell>
          <cell r="F811">
            <v>6</v>
          </cell>
          <cell r="G811">
            <v>6</v>
          </cell>
          <cell r="H811">
            <v>1.2624</v>
          </cell>
          <cell r="I811">
            <v>7.2623999999999995</v>
          </cell>
          <cell r="J811">
            <v>0</v>
          </cell>
          <cell r="K811">
            <v>156</v>
          </cell>
          <cell r="L811">
            <v>156</v>
          </cell>
          <cell r="M811">
            <v>32.822400000000002</v>
          </cell>
          <cell r="N811">
            <v>188.82240000000002</v>
          </cell>
        </row>
        <row r="812">
          <cell r="A812">
            <v>4217</v>
          </cell>
          <cell r="B812" t="str">
            <v>ELETRODUTO AÇO GALVANIZADO Ø1" C/ ACESSÓRIOS</v>
          </cell>
          <cell r="C812" t="str">
            <v>M</v>
          </cell>
          <cell r="D812">
            <v>14</v>
          </cell>
          <cell r="E812">
            <v>0</v>
          </cell>
          <cell r="F812">
            <v>29</v>
          </cell>
          <cell r="G812">
            <v>29</v>
          </cell>
          <cell r="H812">
            <v>6.1016000000000004</v>
          </cell>
          <cell r="I812">
            <v>35.101599999999998</v>
          </cell>
          <cell r="J812">
            <v>0</v>
          </cell>
          <cell r="K812">
            <v>406</v>
          </cell>
          <cell r="L812">
            <v>406</v>
          </cell>
          <cell r="M812">
            <v>85.42240000000001</v>
          </cell>
          <cell r="N812">
            <v>491.42240000000004</v>
          </cell>
        </row>
        <row r="813">
          <cell r="A813">
            <v>4218</v>
          </cell>
          <cell r="B813" t="str">
            <v>ELETRODUTO AÇO GALVANIZADO Ø1.1/2" C/ ACESSÓRIOS</v>
          </cell>
          <cell r="C813" t="str">
            <v>M</v>
          </cell>
          <cell r="D813">
            <v>14</v>
          </cell>
          <cell r="E813">
            <v>0</v>
          </cell>
          <cell r="F813">
            <v>47.77</v>
          </cell>
          <cell r="G813">
            <v>47.77</v>
          </cell>
          <cell r="H813">
            <v>10.050808</v>
          </cell>
          <cell r="I813">
            <v>57.820808</v>
          </cell>
          <cell r="J813">
            <v>0</v>
          </cell>
          <cell r="K813">
            <v>668.78000000000009</v>
          </cell>
          <cell r="L813">
            <v>668.78000000000009</v>
          </cell>
          <cell r="M813">
            <v>140.71131199999999</v>
          </cell>
          <cell r="N813">
            <v>809.49131200000011</v>
          </cell>
        </row>
        <row r="814">
          <cell r="A814">
            <v>4219</v>
          </cell>
          <cell r="B814" t="str">
            <v>ELETRODUTO AÇO GALVANIZADO Ø2" C/ ACESSÓRIOS</v>
          </cell>
          <cell r="C814" t="str">
            <v>M</v>
          </cell>
          <cell r="D814">
            <v>14</v>
          </cell>
          <cell r="E814">
            <v>0</v>
          </cell>
          <cell r="F814">
            <v>61.33</v>
          </cell>
          <cell r="G814">
            <v>61.33</v>
          </cell>
          <cell r="H814">
            <v>12.903832</v>
          </cell>
          <cell r="I814">
            <v>74.233831999999992</v>
          </cell>
          <cell r="J814">
            <v>0</v>
          </cell>
          <cell r="K814">
            <v>858.62</v>
          </cell>
          <cell r="L814">
            <v>858.62</v>
          </cell>
          <cell r="M814">
            <v>180.653648</v>
          </cell>
          <cell r="N814">
            <v>1039.2736480000001</v>
          </cell>
        </row>
        <row r="815">
          <cell r="A815">
            <v>4220</v>
          </cell>
          <cell r="B815" t="str">
            <v>ELETRODUTO AÇO GALVANIZADO Ø3" C/ ACESSÓRIOS</v>
          </cell>
          <cell r="C815" t="str">
            <v>M</v>
          </cell>
          <cell r="D815">
            <v>14</v>
          </cell>
          <cell r="E815">
            <v>0</v>
          </cell>
          <cell r="F815">
            <v>102.17</v>
          </cell>
          <cell r="G815">
            <v>102.17</v>
          </cell>
          <cell r="H815">
            <v>21.496568</v>
          </cell>
          <cell r="I815">
            <v>123.666568</v>
          </cell>
          <cell r="J815">
            <v>0</v>
          </cell>
          <cell r="K815">
            <v>1430.38</v>
          </cell>
          <cell r="L815">
            <v>1430.38</v>
          </cell>
          <cell r="M815">
            <v>300.95195200000001</v>
          </cell>
          <cell r="N815">
            <v>1731.331952</v>
          </cell>
        </row>
        <row r="816">
          <cell r="A816">
            <v>4221</v>
          </cell>
          <cell r="B816" t="str">
            <v>ELETRODUTO DE AÇO GALVANIZADO Ø100MM (4") C/ ACESSÓRIOS</v>
          </cell>
          <cell r="C816" t="str">
            <v>M</v>
          </cell>
          <cell r="D816">
            <v>9</v>
          </cell>
          <cell r="E816">
            <v>0</v>
          </cell>
          <cell r="F816">
            <v>149</v>
          </cell>
          <cell r="G816">
            <v>149</v>
          </cell>
          <cell r="H816">
            <v>31.349599999999999</v>
          </cell>
          <cell r="I816">
            <v>180.34960000000001</v>
          </cell>
          <cell r="J816">
            <v>0</v>
          </cell>
          <cell r="K816">
            <v>1341</v>
          </cell>
          <cell r="L816">
            <v>1341</v>
          </cell>
          <cell r="M816">
            <v>282.14639999999997</v>
          </cell>
          <cell r="N816">
            <v>1623.1464000000001</v>
          </cell>
        </row>
        <row r="817">
          <cell r="A817">
            <v>4222</v>
          </cell>
          <cell r="B817" t="str">
            <v>ELETRODUTO EM FG Ø 1.1/2”</v>
          </cell>
          <cell r="C817" t="str">
            <v>M</v>
          </cell>
          <cell r="D817">
            <v>9</v>
          </cell>
          <cell r="E817">
            <v>0</v>
          </cell>
          <cell r="F817">
            <v>37.86</v>
          </cell>
          <cell r="G817">
            <v>37.86</v>
          </cell>
          <cell r="H817">
            <v>7.9657439999999999</v>
          </cell>
          <cell r="I817">
            <v>45.825744</v>
          </cell>
          <cell r="J817">
            <v>0</v>
          </cell>
          <cell r="K817">
            <v>340.74</v>
          </cell>
          <cell r="L817">
            <v>340.74</v>
          </cell>
          <cell r="M817">
            <v>71.691695999999993</v>
          </cell>
          <cell r="N817">
            <v>412.43169599999999</v>
          </cell>
        </row>
        <row r="818">
          <cell r="A818">
            <v>4223</v>
          </cell>
          <cell r="B818" t="str">
            <v>ELETRODUTO EM FG Ø 1”</v>
          </cell>
          <cell r="C818" t="str">
            <v>M</v>
          </cell>
          <cell r="D818">
            <v>39</v>
          </cell>
          <cell r="E818">
            <v>0</v>
          </cell>
          <cell r="F818">
            <v>22.97</v>
          </cell>
          <cell r="G818">
            <v>22.97</v>
          </cell>
          <cell r="H818">
            <v>4.8328879999999996</v>
          </cell>
          <cell r="I818">
            <v>27.802887999999999</v>
          </cell>
          <cell r="J818">
            <v>0</v>
          </cell>
          <cell r="K818">
            <v>895.82999999999993</v>
          </cell>
          <cell r="L818">
            <v>895.82999999999993</v>
          </cell>
          <cell r="M818">
            <v>188.482632</v>
          </cell>
          <cell r="N818">
            <v>1084.3126319999999</v>
          </cell>
        </row>
        <row r="819">
          <cell r="A819">
            <v>4224</v>
          </cell>
          <cell r="B819" t="str">
            <v>ELETRODUTO EM FG Ø 2”</v>
          </cell>
          <cell r="C819" t="str">
            <v>M</v>
          </cell>
          <cell r="D819">
            <v>5</v>
          </cell>
          <cell r="E819">
            <v>0</v>
          </cell>
          <cell r="F819">
            <v>48.61</v>
          </cell>
          <cell r="G819">
            <v>48.61</v>
          </cell>
          <cell r="H819">
            <v>10.227544</v>
          </cell>
          <cell r="I819">
            <v>58.837544000000001</v>
          </cell>
          <cell r="J819">
            <v>0</v>
          </cell>
          <cell r="K819">
            <v>243.05</v>
          </cell>
          <cell r="L819">
            <v>243.05</v>
          </cell>
          <cell r="M819">
            <v>51.137720000000002</v>
          </cell>
          <cell r="N819">
            <v>294.18772000000001</v>
          </cell>
        </row>
        <row r="820">
          <cell r="A820">
            <v>4225</v>
          </cell>
          <cell r="B820" t="str">
            <v>ELETRODUTO EM FG Ø 3/4”</v>
          </cell>
          <cell r="C820" t="str">
            <v>M</v>
          </cell>
          <cell r="D820">
            <v>56</v>
          </cell>
          <cell r="E820">
            <v>0</v>
          </cell>
          <cell r="F820">
            <v>16.52</v>
          </cell>
          <cell r="G820">
            <v>16.52</v>
          </cell>
          <cell r="H820">
            <v>3.4758079999999998</v>
          </cell>
          <cell r="I820">
            <v>19.995808</v>
          </cell>
          <cell r="J820">
            <v>0</v>
          </cell>
          <cell r="K820">
            <v>925.12</v>
          </cell>
          <cell r="L820">
            <v>925.12</v>
          </cell>
          <cell r="M820">
            <v>194.64524799999998</v>
          </cell>
          <cell r="N820">
            <v>1119.7652479999999</v>
          </cell>
        </row>
        <row r="821">
          <cell r="A821">
            <v>4226</v>
          </cell>
          <cell r="B821" t="str">
            <v>ELETRODUTO EM PVC RÍGIDO DE 2'' ROSQUEÁVEL C/ ACESSÓRIOS E CONEXÕES</v>
          </cell>
          <cell r="C821" t="str">
            <v>M</v>
          </cell>
          <cell r="D821">
            <v>22</v>
          </cell>
          <cell r="E821">
            <v>0</v>
          </cell>
          <cell r="F821">
            <v>11.48</v>
          </cell>
          <cell r="G821">
            <v>11.48</v>
          </cell>
          <cell r="H821">
            <v>2.4153920000000002</v>
          </cell>
          <cell r="I821">
            <v>13.895392000000001</v>
          </cell>
          <cell r="J821">
            <v>0</v>
          </cell>
          <cell r="K821">
            <v>252.56</v>
          </cell>
          <cell r="L821">
            <v>252.56</v>
          </cell>
          <cell r="M821">
            <v>53.138624000000007</v>
          </cell>
          <cell r="N821">
            <v>305.698624</v>
          </cell>
        </row>
        <row r="822">
          <cell r="A822">
            <v>4227</v>
          </cell>
          <cell r="B822" t="str">
            <v>ELETRODUTO EM PVC RÍGIDO Ø 1.1/2”</v>
          </cell>
          <cell r="C822" t="str">
            <v>M</v>
          </cell>
          <cell r="D822">
            <v>17</v>
          </cell>
          <cell r="E822">
            <v>0</v>
          </cell>
          <cell r="F822">
            <v>18.309999999999999</v>
          </cell>
          <cell r="G822">
            <v>18.309999999999999</v>
          </cell>
          <cell r="H822">
            <v>3.8524239999999996</v>
          </cell>
          <cell r="I822">
            <v>22.162423999999998</v>
          </cell>
          <cell r="J822">
            <v>0</v>
          </cell>
          <cell r="K822">
            <v>311.27</v>
          </cell>
          <cell r="L822">
            <v>311.27</v>
          </cell>
          <cell r="M822">
            <v>65.491208</v>
          </cell>
          <cell r="N822">
            <v>376.76120800000001</v>
          </cell>
        </row>
        <row r="823">
          <cell r="A823">
            <v>4228</v>
          </cell>
          <cell r="B823" t="str">
            <v>ELETRODUTO EM PVC RÍGIDO Ø 1”</v>
          </cell>
          <cell r="C823" t="str">
            <v>M</v>
          </cell>
          <cell r="D823">
            <v>39</v>
          </cell>
          <cell r="E823">
            <v>0</v>
          </cell>
          <cell r="F823">
            <v>19.38</v>
          </cell>
          <cell r="G823">
            <v>19.38</v>
          </cell>
          <cell r="H823">
            <v>4.0775519999999998</v>
          </cell>
          <cell r="I823">
            <v>23.457552</v>
          </cell>
          <cell r="J823">
            <v>0</v>
          </cell>
          <cell r="K823">
            <v>755.81999999999994</v>
          </cell>
          <cell r="L823">
            <v>755.81999999999994</v>
          </cell>
          <cell r="M823">
            <v>159.024528</v>
          </cell>
          <cell r="N823">
            <v>914.84452799999997</v>
          </cell>
        </row>
        <row r="824">
          <cell r="A824">
            <v>4229</v>
          </cell>
          <cell r="B824" t="str">
            <v>ELETRODUTO EM PVC RÍGIDO Ø 2”</v>
          </cell>
          <cell r="C824" t="str">
            <v>M</v>
          </cell>
          <cell r="D824">
            <v>17</v>
          </cell>
          <cell r="E824">
            <v>0</v>
          </cell>
          <cell r="F824">
            <v>26.53</v>
          </cell>
          <cell r="G824">
            <v>26.53</v>
          </cell>
          <cell r="H824">
            <v>5.581912</v>
          </cell>
          <cell r="I824">
            <v>32.111912000000004</v>
          </cell>
          <cell r="J824">
            <v>0</v>
          </cell>
          <cell r="K824">
            <v>451.01</v>
          </cell>
          <cell r="L824">
            <v>451.01</v>
          </cell>
          <cell r="M824">
            <v>94.892504000000002</v>
          </cell>
          <cell r="N824">
            <v>545.90250400000002</v>
          </cell>
        </row>
        <row r="825">
          <cell r="A825">
            <v>4230</v>
          </cell>
          <cell r="B825" t="str">
            <v>ELETRODUTO EM PVC RÍGIDO Ø 3/4”</v>
          </cell>
          <cell r="C825" t="str">
            <v>M</v>
          </cell>
          <cell r="D825">
            <v>681</v>
          </cell>
          <cell r="E825">
            <v>0</v>
          </cell>
          <cell r="F825">
            <v>13.8</v>
          </cell>
          <cell r="G825">
            <v>13.8</v>
          </cell>
          <cell r="H825">
            <v>2.9035200000000003</v>
          </cell>
          <cell r="I825">
            <v>16.703520000000001</v>
          </cell>
          <cell r="J825">
            <v>0</v>
          </cell>
          <cell r="K825">
            <v>9397.8000000000011</v>
          </cell>
          <cell r="L825">
            <v>9397.8000000000011</v>
          </cell>
          <cell r="M825">
            <v>1977.2971200000002</v>
          </cell>
          <cell r="N825">
            <v>11375.097120000002</v>
          </cell>
        </row>
        <row r="826">
          <cell r="A826">
            <v>4231</v>
          </cell>
          <cell r="B826" t="str">
            <v>ELETRODUTO EM PVC RÍGIDO Ø 3”</v>
          </cell>
          <cell r="C826" t="str">
            <v>M</v>
          </cell>
          <cell r="D826">
            <v>14</v>
          </cell>
          <cell r="E826">
            <v>0</v>
          </cell>
          <cell r="F826">
            <v>44.52</v>
          </cell>
          <cell r="G826">
            <v>44.52</v>
          </cell>
          <cell r="H826">
            <v>9.3670080000000002</v>
          </cell>
          <cell r="I826">
            <v>53.887008000000002</v>
          </cell>
          <cell r="J826">
            <v>0</v>
          </cell>
          <cell r="K826">
            <v>623.28000000000009</v>
          </cell>
          <cell r="L826">
            <v>623.28000000000009</v>
          </cell>
          <cell r="M826">
            <v>131.13811200000001</v>
          </cell>
          <cell r="N826">
            <v>754.41811200000006</v>
          </cell>
        </row>
        <row r="827">
          <cell r="A827">
            <v>4232</v>
          </cell>
          <cell r="B827" t="str">
            <v>ELETRODUTO FLEXÍVEL COM ALMA DE AÇO , REVESTIDO EM PVC Ø1"</v>
          </cell>
          <cell r="C827" t="str">
            <v>M</v>
          </cell>
          <cell r="D827">
            <v>5</v>
          </cell>
          <cell r="E827">
            <v>0</v>
          </cell>
          <cell r="F827">
            <v>1.7</v>
          </cell>
          <cell r="G827">
            <v>1.7</v>
          </cell>
          <cell r="H827">
            <v>0.35768</v>
          </cell>
          <cell r="I827">
            <v>2.05768</v>
          </cell>
          <cell r="J827">
            <v>0</v>
          </cell>
          <cell r="K827">
            <v>8.5</v>
          </cell>
          <cell r="L827">
            <v>8.5</v>
          </cell>
          <cell r="M827">
            <v>1.7884</v>
          </cell>
          <cell r="N827">
            <v>10.288399999999999</v>
          </cell>
        </row>
        <row r="828">
          <cell r="A828">
            <v>4233</v>
          </cell>
          <cell r="B828" t="str">
            <v>ELETRODUTO FLEXIVEL COM ALMA DE AÇO REVESTIDO EM PVC 3/4''</v>
          </cell>
          <cell r="C828" t="str">
            <v>M</v>
          </cell>
          <cell r="D828">
            <v>5</v>
          </cell>
          <cell r="E828">
            <v>0</v>
          </cell>
          <cell r="F828">
            <v>1.1499999999999999</v>
          </cell>
          <cell r="G828">
            <v>1.1499999999999999</v>
          </cell>
          <cell r="H828">
            <v>0.24195999999999998</v>
          </cell>
          <cell r="I828">
            <v>1.3919599999999999</v>
          </cell>
          <cell r="J828">
            <v>0</v>
          </cell>
          <cell r="K828">
            <v>5.75</v>
          </cell>
          <cell r="L828">
            <v>5.75</v>
          </cell>
          <cell r="M828">
            <v>1.2098</v>
          </cell>
          <cell r="N828">
            <v>6.9597999999999995</v>
          </cell>
        </row>
        <row r="829">
          <cell r="A829">
            <v>4234</v>
          </cell>
          <cell r="B829" t="str">
            <v>ELETRODUTO PVC  RÍGIDO C/ COSTURA 1'' C/ ACESSÓRIOS E CONEXÕES</v>
          </cell>
          <cell r="C829" t="str">
            <v>M</v>
          </cell>
          <cell r="D829">
            <v>9</v>
          </cell>
          <cell r="E829">
            <v>0</v>
          </cell>
          <cell r="F829">
            <v>2.21</v>
          </cell>
          <cell r="G829">
            <v>2.21</v>
          </cell>
          <cell r="H829">
            <v>0.46498400000000001</v>
          </cell>
          <cell r="I829">
            <v>2.6749839999999998</v>
          </cell>
          <cell r="J829">
            <v>0</v>
          </cell>
          <cell r="K829">
            <v>19.89</v>
          </cell>
          <cell r="L829">
            <v>19.89</v>
          </cell>
          <cell r="M829">
            <v>4.1848559999999999</v>
          </cell>
          <cell r="N829">
            <v>24.074856</v>
          </cell>
        </row>
        <row r="830">
          <cell r="A830">
            <v>4235</v>
          </cell>
          <cell r="B830" t="str">
            <v>ELETRODUTO PVC Ø1.1/2".</v>
          </cell>
          <cell r="C830" t="str">
            <v>UN</v>
          </cell>
          <cell r="D830">
            <v>43</v>
          </cell>
          <cell r="E830">
            <v>0</v>
          </cell>
          <cell r="F830">
            <v>7.33</v>
          </cell>
          <cell r="G830">
            <v>7.33</v>
          </cell>
          <cell r="H830">
            <v>1.542232</v>
          </cell>
          <cell r="I830">
            <v>8.8722320000000003</v>
          </cell>
          <cell r="J830">
            <v>0</v>
          </cell>
          <cell r="K830">
            <v>315.19</v>
          </cell>
          <cell r="L830">
            <v>315.19</v>
          </cell>
          <cell r="M830">
            <v>66.315976000000006</v>
          </cell>
          <cell r="N830">
            <v>381.50597600000003</v>
          </cell>
        </row>
        <row r="831">
          <cell r="A831">
            <v>4236</v>
          </cell>
          <cell r="B831" t="str">
            <v>ELETRODUTO DE PVC RIGIDO ROSCAVEL DE 1 ", SEM LUVA</v>
          </cell>
          <cell r="C831" t="str">
            <v>M</v>
          </cell>
          <cell r="D831">
            <v>5</v>
          </cell>
          <cell r="E831">
            <v>0</v>
          </cell>
          <cell r="F831">
            <v>7.2</v>
          </cell>
          <cell r="G831">
            <v>7.2</v>
          </cell>
          <cell r="H831">
            <v>1.51488</v>
          </cell>
          <cell r="I831">
            <v>8.7148800000000008</v>
          </cell>
          <cell r="J831">
            <v>0</v>
          </cell>
          <cell r="K831">
            <v>36</v>
          </cell>
          <cell r="L831">
            <v>36</v>
          </cell>
          <cell r="M831">
            <v>7.5743999999999998</v>
          </cell>
          <cell r="N831">
            <v>43.574399999999997</v>
          </cell>
        </row>
        <row r="832">
          <cell r="A832">
            <v>4237</v>
          </cell>
          <cell r="B832" t="str">
            <v>ELETRODUTO DE PVC RIGIDO ROSCAVEL DE 3/4 ", SEM LUVA</v>
          </cell>
          <cell r="C832" t="str">
            <v>M</v>
          </cell>
          <cell r="D832">
            <v>5</v>
          </cell>
          <cell r="E832">
            <v>0</v>
          </cell>
          <cell r="F832">
            <v>4.5999999999999996</v>
          </cell>
          <cell r="G832">
            <v>4.5999999999999996</v>
          </cell>
          <cell r="H832">
            <v>0.96783999999999992</v>
          </cell>
          <cell r="I832">
            <v>5.5678399999999995</v>
          </cell>
          <cell r="J832">
            <v>0</v>
          </cell>
          <cell r="K832">
            <v>23</v>
          </cell>
          <cell r="L832">
            <v>23</v>
          </cell>
          <cell r="M832">
            <v>4.8391999999999999</v>
          </cell>
          <cell r="N832">
            <v>27.839199999999998</v>
          </cell>
        </row>
        <row r="833">
          <cell r="A833">
            <v>4238</v>
          </cell>
          <cell r="B833" t="str">
            <v>ELETRODUTO TIPO SEAL TUBE METÁLICO Ø 2”</v>
          </cell>
          <cell r="C833" t="str">
            <v>M</v>
          </cell>
          <cell r="D833">
            <v>1</v>
          </cell>
          <cell r="E833">
            <v>0</v>
          </cell>
          <cell r="F833">
            <v>33.979999999999997</v>
          </cell>
          <cell r="G833">
            <v>33.979999999999997</v>
          </cell>
          <cell r="H833">
            <v>7.1493919999999997</v>
          </cell>
          <cell r="I833">
            <v>41.129391999999996</v>
          </cell>
          <cell r="J833">
            <v>0</v>
          </cell>
          <cell r="K833">
            <v>33.979999999999997</v>
          </cell>
          <cell r="L833">
            <v>33.979999999999997</v>
          </cell>
          <cell r="M833">
            <v>7.1493919999999997</v>
          </cell>
          <cell r="N833">
            <v>41.129391999999996</v>
          </cell>
        </row>
        <row r="834">
          <cell r="A834">
            <v>4239</v>
          </cell>
          <cell r="B834" t="str">
            <v>ELETRODUTO TIPO SEAL TUBE Ø 1 1/4"</v>
          </cell>
          <cell r="C834" t="str">
            <v>M</v>
          </cell>
          <cell r="D834">
            <v>5</v>
          </cell>
          <cell r="E834">
            <v>0</v>
          </cell>
          <cell r="F834">
            <v>13.15</v>
          </cell>
          <cell r="G834">
            <v>13.15</v>
          </cell>
          <cell r="H834">
            <v>2.7667600000000001</v>
          </cell>
          <cell r="I834">
            <v>15.91676</v>
          </cell>
          <cell r="J834">
            <v>0</v>
          </cell>
          <cell r="K834">
            <v>65.75</v>
          </cell>
          <cell r="L834">
            <v>65.75</v>
          </cell>
          <cell r="M834">
            <v>13.8338</v>
          </cell>
          <cell r="N834">
            <v>79.583799999999997</v>
          </cell>
        </row>
        <row r="835">
          <cell r="A835">
            <v>4240</v>
          </cell>
          <cell r="B835" t="str">
            <v>ELETRODUTO TIPO SEAL TUBE Ø 1"</v>
          </cell>
          <cell r="C835" t="str">
            <v>M</v>
          </cell>
          <cell r="D835">
            <v>30</v>
          </cell>
          <cell r="E835">
            <v>0</v>
          </cell>
          <cell r="F835">
            <v>14.48</v>
          </cell>
          <cell r="G835">
            <v>14.48</v>
          </cell>
          <cell r="H835">
            <v>3.046592</v>
          </cell>
          <cell r="I835">
            <v>17.526592000000001</v>
          </cell>
          <cell r="J835">
            <v>0</v>
          </cell>
          <cell r="K835">
            <v>434.40000000000003</v>
          </cell>
          <cell r="L835">
            <v>434.40000000000003</v>
          </cell>
          <cell r="M835">
            <v>91.397760000000005</v>
          </cell>
          <cell r="N835">
            <v>525.79776000000004</v>
          </cell>
        </row>
        <row r="836">
          <cell r="A836">
            <v>4241</v>
          </cell>
          <cell r="B836" t="str">
            <v>ELETRODUTO TIPO SEAL TUBE Ø 3/4"</v>
          </cell>
          <cell r="C836" t="str">
            <v>M</v>
          </cell>
          <cell r="D836">
            <v>30</v>
          </cell>
          <cell r="E836">
            <v>0</v>
          </cell>
          <cell r="F836">
            <v>10.94</v>
          </cell>
          <cell r="G836">
            <v>10.94</v>
          </cell>
          <cell r="H836">
            <v>2.3017759999999998</v>
          </cell>
          <cell r="I836">
            <v>13.241776</v>
          </cell>
          <cell r="J836">
            <v>0</v>
          </cell>
          <cell r="K836">
            <v>328.2</v>
          </cell>
          <cell r="L836">
            <v>328.2</v>
          </cell>
          <cell r="M836">
            <v>69.053280000000001</v>
          </cell>
          <cell r="N836">
            <v>397.25328000000002</v>
          </cell>
        </row>
        <row r="837">
          <cell r="A837">
            <v>4242</v>
          </cell>
          <cell r="B837" t="str">
            <v>TAMPA PARA CONDULETE, EM PVC, PARA 1 INTERRUPTOR</v>
          </cell>
          <cell r="C837" t="str">
            <v>UN</v>
          </cell>
          <cell r="D837">
            <v>86</v>
          </cell>
          <cell r="E837">
            <v>0</v>
          </cell>
          <cell r="F837">
            <v>3.04</v>
          </cell>
          <cell r="G837">
            <v>3.04</v>
          </cell>
          <cell r="H837">
            <v>0.63961600000000007</v>
          </cell>
          <cell r="I837">
            <v>3.6796160000000002</v>
          </cell>
          <cell r="J837">
            <v>0</v>
          </cell>
          <cell r="K837">
            <v>261.44</v>
          </cell>
          <cell r="L837">
            <v>261.44</v>
          </cell>
          <cell r="M837">
            <v>55.006976000000009</v>
          </cell>
          <cell r="N837">
            <v>316.44697600000001</v>
          </cell>
        </row>
        <row r="838">
          <cell r="A838">
            <v>4243</v>
          </cell>
          <cell r="B838" t="str">
            <v>FILTRO DE LINHA 6 TOMADAS TIPO 2P+T PARA DISTRIBUIÇÃO DE ENERGIA ELÉTRICA EQUIPADO COM PROTETORES DE SURTOS INCORPORADOS E LEDS INDICATIVOS DE OPERAÇÃO.</v>
          </cell>
          <cell r="C838" t="str">
            <v>UN</v>
          </cell>
          <cell r="D838">
            <v>43</v>
          </cell>
          <cell r="E838">
            <v>0</v>
          </cell>
          <cell r="F838">
            <v>20</v>
          </cell>
          <cell r="G838">
            <v>20</v>
          </cell>
          <cell r="H838">
            <v>4.2080000000000002</v>
          </cell>
          <cell r="I838">
            <v>24.207999999999998</v>
          </cell>
          <cell r="J838">
            <v>0</v>
          </cell>
          <cell r="K838">
            <v>860</v>
          </cell>
          <cell r="L838">
            <v>860</v>
          </cell>
          <cell r="M838">
            <v>180.94400000000002</v>
          </cell>
          <cell r="N838">
            <v>1040.944</v>
          </cell>
        </row>
        <row r="839">
          <cell r="A839">
            <v>4244</v>
          </cell>
          <cell r="B839" t="str">
            <v xml:space="preserve">FOTOCÉLULA </v>
          </cell>
          <cell r="C839" t="str">
            <v>UN</v>
          </cell>
          <cell r="D839">
            <v>5</v>
          </cell>
          <cell r="E839">
            <v>0</v>
          </cell>
          <cell r="F839">
            <v>16.8</v>
          </cell>
          <cell r="G839">
            <v>16.8</v>
          </cell>
          <cell r="H839">
            <v>3.5347200000000001</v>
          </cell>
          <cell r="I839">
            <v>20.334720000000001</v>
          </cell>
          <cell r="J839">
            <v>0</v>
          </cell>
          <cell r="K839">
            <v>84</v>
          </cell>
          <cell r="L839">
            <v>84</v>
          </cell>
          <cell r="M839">
            <v>17.6736</v>
          </cell>
          <cell r="N839">
            <v>101.67359999999999</v>
          </cell>
        </row>
        <row r="840">
          <cell r="A840">
            <v>4245</v>
          </cell>
          <cell r="B840" t="str">
            <v>FUNDO PARA CAIXA DE PASSAGEM 200X200MM REF.: DT 75902.00 DUTOTEC OU EQUIVALENTE.</v>
          </cell>
          <cell r="C840" t="str">
            <v>UN</v>
          </cell>
          <cell r="D840">
            <v>5</v>
          </cell>
          <cell r="E840">
            <v>0</v>
          </cell>
          <cell r="F840">
            <v>37.229999999999997</v>
          </cell>
          <cell r="G840">
            <v>37.229999999999997</v>
          </cell>
          <cell r="H840">
            <v>7.8331919999999995</v>
          </cell>
          <cell r="I840">
            <v>45.063191999999994</v>
          </cell>
          <cell r="J840">
            <v>0</v>
          </cell>
          <cell r="K840">
            <v>186.14999999999998</v>
          </cell>
          <cell r="L840">
            <v>186.14999999999998</v>
          </cell>
          <cell r="M840">
            <v>39.165959999999998</v>
          </cell>
          <cell r="N840">
            <v>225.31595999999996</v>
          </cell>
        </row>
        <row r="841">
          <cell r="A841">
            <v>4246</v>
          </cell>
          <cell r="B841" t="str">
            <v>FUSÍVEIS DIAZED 4A</v>
          </cell>
          <cell r="C841" t="str">
            <v>UN</v>
          </cell>
          <cell r="D841">
            <v>5</v>
          </cell>
          <cell r="E841">
            <v>0</v>
          </cell>
          <cell r="F841">
            <v>2.0299999999999998</v>
          </cell>
          <cell r="G841">
            <v>2.0299999999999998</v>
          </cell>
          <cell r="H841">
            <v>0.42711199999999999</v>
          </cell>
          <cell r="I841">
            <v>2.457112</v>
          </cell>
          <cell r="J841">
            <v>0</v>
          </cell>
          <cell r="K841">
            <v>10.149999999999999</v>
          </cell>
          <cell r="L841">
            <v>10.149999999999999</v>
          </cell>
          <cell r="M841">
            <v>2.1355599999999999</v>
          </cell>
          <cell r="N841">
            <v>12.285559999999998</v>
          </cell>
        </row>
        <row r="842">
          <cell r="A842">
            <v>4247</v>
          </cell>
          <cell r="B842" t="str">
            <v>HASTE DE TERRA COPPERWELD 5/8"X3,00METROS, COM CAIXA EM PVC E TAMPA EM FERRO FUNDIDO 300MM</v>
          </cell>
          <cell r="C842" t="str">
            <v>UN</v>
          </cell>
          <cell r="D842">
            <v>5</v>
          </cell>
          <cell r="E842">
            <v>0</v>
          </cell>
          <cell r="F842">
            <v>47</v>
          </cell>
          <cell r="G842">
            <v>47</v>
          </cell>
          <cell r="H842">
            <v>9.8887999999999998</v>
          </cell>
          <cell r="I842">
            <v>56.888800000000003</v>
          </cell>
          <cell r="J842">
            <v>0</v>
          </cell>
          <cell r="K842">
            <v>235</v>
          </cell>
          <cell r="L842">
            <v>235</v>
          </cell>
          <cell r="M842">
            <v>49.444000000000003</v>
          </cell>
          <cell r="N842">
            <v>284.44400000000002</v>
          </cell>
        </row>
        <row r="843">
          <cell r="A843">
            <v>4248</v>
          </cell>
          <cell r="B843" t="str">
            <v>HASTE PARA ATERRAMENTO 5/8"X2400MM, INCLUSO GRAMPO DE FIXAÇÃO.</v>
          </cell>
          <cell r="C843" t="str">
            <v>UN</v>
          </cell>
          <cell r="D843">
            <v>5</v>
          </cell>
          <cell r="E843">
            <v>0</v>
          </cell>
          <cell r="F843">
            <v>94.89</v>
          </cell>
          <cell r="G843">
            <v>94.89</v>
          </cell>
          <cell r="H843">
            <v>19.964856000000001</v>
          </cell>
          <cell r="I843">
            <v>114.854856</v>
          </cell>
          <cell r="J843">
            <v>0</v>
          </cell>
          <cell r="K843">
            <v>474.45</v>
          </cell>
          <cell r="L843">
            <v>474.45</v>
          </cell>
          <cell r="M843">
            <v>99.824280000000002</v>
          </cell>
          <cell r="N843">
            <v>574.27427999999998</v>
          </cell>
        </row>
        <row r="844">
          <cell r="A844">
            <v>4249</v>
          </cell>
          <cell r="B844" t="str">
            <v>INTERRUPTOR DE DUAS TECLAS</v>
          </cell>
          <cell r="C844" t="str">
            <v>UN</v>
          </cell>
          <cell r="D844">
            <v>5</v>
          </cell>
          <cell r="E844">
            <v>0</v>
          </cell>
          <cell r="F844">
            <v>66.260000000000005</v>
          </cell>
          <cell r="G844">
            <v>66.260000000000005</v>
          </cell>
          <cell r="H844">
            <v>13.941104000000001</v>
          </cell>
          <cell r="I844">
            <v>80.201104000000001</v>
          </cell>
          <cell r="J844">
            <v>0</v>
          </cell>
          <cell r="K844">
            <v>331.3</v>
          </cell>
          <cell r="L844">
            <v>331.3</v>
          </cell>
          <cell r="M844">
            <v>69.705520000000007</v>
          </cell>
          <cell r="N844">
            <v>401.00552000000005</v>
          </cell>
        </row>
        <row r="845">
          <cell r="A845">
            <v>4250</v>
          </cell>
          <cell r="B845" t="str">
            <v>INTERRUPTOR DE UMA TECLA</v>
          </cell>
          <cell r="C845" t="str">
            <v>UN</v>
          </cell>
          <cell r="D845">
            <v>5</v>
          </cell>
          <cell r="E845">
            <v>0</v>
          </cell>
          <cell r="F845">
            <v>41.28</v>
          </cell>
          <cell r="G845">
            <v>41.28</v>
          </cell>
          <cell r="H845">
            <v>8.6853119999999997</v>
          </cell>
          <cell r="I845">
            <v>49.965311999999997</v>
          </cell>
          <cell r="J845">
            <v>0</v>
          </cell>
          <cell r="K845">
            <v>206.4</v>
          </cell>
          <cell r="L845">
            <v>206.4</v>
          </cell>
          <cell r="M845">
            <v>43.426559999999995</v>
          </cell>
          <cell r="N845">
            <v>249.82656</v>
          </cell>
        </row>
        <row r="846">
          <cell r="A846">
            <v>4251</v>
          </cell>
          <cell r="B846" t="str">
            <v>INTERRUPTOR DIFERENCIAL 4X25A/30MA</v>
          </cell>
          <cell r="C846" t="str">
            <v>UN</v>
          </cell>
          <cell r="D846">
            <v>1</v>
          </cell>
          <cell r="E846">
            <v>0</v>
          </cell>
          <cell r="F846">
            <v>102.9</v>
          </cell>
          <cell r="G846">
            <v>102.9</v>
          </cell>
          <cell r="H846">
            <v>21.650160000000003</v>
          </cell>
          <cell r="I846">
            <v>124.55016000000001</v>
          </cell>
          <cell r="J846">
            <v>0</v>
          </cell>
          <cell r="K846">
            <v>102.9</v>
          </cell>
          <cell r="L846">
            <v>102.9</v>
          </cell>
          <cell r="M846">
            <v>21.650160000000003</v>
          </cell>
          <cell r="N846">
            <v>124.55016000000001</v>
          </cell>
        </row>
        <row r="847">
          <cell r="A847">
            <v>4252</v>
          </cell>
          <cell r="B847" t="str">
            <v>INTERRUPTOR.UMA TECLA SIMPLES 10A.250V</v>
          </cell>
          <cell r="C847" t="str">
            <v>UN</v>
          </cell>
          <cell r="D847">
            <v>9</v>
          </cell>
          <cell r="E847">
            <v>0</v>
          </cell>
          <cell r="F847">
            <v>41.28</v>
          </cell>
          <cell r="G847">
            <v>41.28</v>
          </cell>
          <cell r="H847">
            <v>8.6853119999999997</v>
          </cell>
          <cell r="I847">
            <v>49.965311999999997</v>
          </cell>
          <cell r="J847">
            <v>0</v>
          </cell>
          <cell r="K847">
            <v>371.52</v>
          </cell>
          <cell r="L847">
            <v>371.52</v>
          </cell>
          <cell r="M847">
            <v>78.167807999999994</v>
          </cell>
          <cell r="N847">
            <v>449.68780799999996</v>
          </cell>
        </row>
        <row r="848">
          <cell r="A848">
            <v>4253</v>
          </cell>
          <cell r="B848" t="str">
            <v>KIT ALARME PARA SANITÁRIO</v>
          </cell>
          <cell r="C848" t="str">
            <v>UN</v>
          </cell>
          <cell r="D848">
            <v>1</v>
          </cell>
          <cell r="E848">
            <v>0</v>
          </cell>
          <cell r="F848">
            <v>932.99</v>
          </cell>
          <cell r="G848">
            <v>932.99</v>
          </cell>
          <cell r="H848">
            <v>196.301096</v>
          </cell>
          <cell r="I848">
            <v>1129.2910959999999</v>
          </cell>
          <cell r="J848">
            <v>0</v>
          </cell>
          <cell r="K848">
            <v>932.99</v>
          </cell>
          <cell r="L848">
            <v>932.99</v>
          </cell>
          <cell r="M848">
            <v>196.301096</v>
          </cell>
          <cell r="N848">
            <v>1129.2910959999999</v>
          </cell>
        </row>
        <row r="849">
          <cell r="A849">
            <v>4254</v>
          </cell>
          <cell r="B849" t="str">
            <v>LÂMPADA FLUORESCENTE COMPACTA ESPIRAL, 19 W, 4.000 K, VIDA ÚTIL: 6.000 HORAS</v>
          </cell>
          <cell r="C849" t="str">
            <v>UN</v>
          </cell>
          <cell r="D849">
            <v>182</v>
          </cell>
          <cell r="E849">
            <v>0</v>
          </cell>
          <cell r="F849">
            <v>8.6999999999999993</v>
          </cell>
          <cell r="G849">
            <v>8.6999999999999993</v>
          </cell>
          <cell r="H849">
            <v>1.8304799999999999</v>
          </cell>
          <cell r="I849">
            <v>10.530479999999999</v>
          </cell>
          <cell r="J849">
            <v>0</v>
          </cell>
          <cell r="K849">
            <v>1583.3999999999999</v>
          </cell>
          <cell r="L849">
            <v>1583.3999999999999</v>
          </cell>
          <cell r="M849">
            <v>333.14735999999999</v>
          </cell>
          <cell r="N849">
            <v>1916.5473599999998</v>
          </cell>
        </row>
        <row r="850">
          <cell r="A850">
            <v>4255</v>
          </cell>
          <cell r="B850" t="str">
            <v>LÂMPADA FLUORESCENTE COMPACTA ESPIRAL, 23 W, 4.000 K, VIDA ÚTIL: 6.000 HORAS</v>
          </cell>
          <cell r="C850" t="str">
            <v>UN</v>
          </cell>
          <cell r="D850">
            <v>182</v>
          </cell>
          <cell r="E850">
            <v>0</v>
          </cell>
          <cell r="F850">
            <v>13.18</v>
          </cell>
          <cell r="G850">
            <v>13.18</v>
          </cell>
          <cell r="H850">
            <v>2.773072</v>
          </cell>
          <cell r="I850">
            <v>15.953071999999999</v>
          </cell>
          <cell r="J850">
            <v>0</v>
          </cell>
          <cell r="K850">
            <v>2398.7599999999998</v>
          </cell>
          <cell r="L850">
            <v>2398.7599999999998</v>
          </cell>
          <cell r="M850">
            <v>504.69910399999998</v>
          </cell>
          <cell r="N850">
            <v>2903.4591039999996</v>
          </cell>
        </row>
        <row r="851">
          <cell r="A851">
            <v>4256</v>
          </cell>
          <cell r="B851" t="str">
            <v>LÂMPADA FLUORESCENTE COMPACTA ESPIRAL, 09 W, 4.000 K, VIDA ÚTIL: 6.000 HORAS</v>
          </cell>
          <cell r="C851" t="str">
            <v>UN</v>
          </cell>
          <cell r="D851">
            <v>182</v>
          </cell>
          <cell r="E851">
            <v>0</v>
          </cell>
          <cell r="F851">
            <v>12.27</v>
          </cell>
          <cell r="G851">
            <v>12.27</v>
          </cell>
          <cell r="H851">
            <v>2.5816080000000001</v>
          </cell>
          <cell r="I851">
            <v>14.851607999999999</v>
          </cell>
          <cell r="J851">
            <v>0</v>
          </cell>
          <cell r="K851">
            <v>2233.14</v>
          </cell>
          <cell r="L851">
            <v>2233.14</v>
          </cell>
          <cell r="M851">
            <v>469.85265600000002</v>
          </cell>
          <cell r="N851">
            <v>2702.9926559999999</v>
          </cell>
        </row>
        <row r="852">
          <cell r="A852">
            <v>4257</v>
          </cell>
          <cell r="B852" t="str">
            <v>LAMPADA FLUORESCENTE TUBULAR T10, DE 20 OU 40 W, BIVOLT</v>
          </cell>
          <cell r="C852" t="str">
            <v>UN</v>
          </cell>
          <cell r="D852">
            <v>182</v>
          </cell>
          <cell r="E852">
            <v>0</v>
          </cell>
          <cell r="F852">
            <v>10.19</v>
          </cell>
          <cell r="G852">
            <v>10.19</v>
          </cell>
          <cell r="H852">
            <v>2.1439759999999999</v>
          </cell>
          <cell r="I852">
            <v>12.333976</v>
          </cell>
          <cell r="J852">
            <v>0</v>
          </cell>
          <cell r="K852">
            <v>1854.58</v>
          </cell>
          <cell r="L852">
            <v>1854.58</v>
          </cell>
          <cell r="M852">
            <v>390.20363199999997</v>
          </cell>
          <cell r="N852">
            <v>2244.7836319999997</v>
          </cell>
        </row>
        <row r="853">
          <cell r="A853">
            <v>4258</v>
          </cell>
          <cell r="B853" t="str">
            <v>LAMPADA FLUORESCENTE TUBULAR T10, DE 20 OU 40 W, BIVOLT</v>
          </cell>
          <cell r="C853" t="str">
            <v>UN</v>
          </cell>
          <cell r="D853">
            <v>182</v>
          </cell>
          <cell r="E853">
            <v>0</v>
          </cell>
          <cell r="F853">
            <v>10.19</v>
          </cell>
          <cell r="G853">
            <v>10.19</v>
          </cell>
          <cell r="H853">
            <v>2.1439759999999999</v>
          </cell>
          <cell r="I853">
            <v>12.333976</v>
          </cell>
          <cell r="J853">
            <v>0</v>
          </cell>
          <cell r="K853">
            <v>1854.58</v>
          </cell>
          <cell r="L853">
            <v>1854.58</v>
          </cell>
          <cell r="M853">
            <v>390.20363199999997</v>
          </cell>
          <cell r="N853">
            <v>2244.7836319999997</v>
          </cell>
        </row>
        <row r="854">
          <cell r="A854">
            <v>4259</v>
          </cell>
          <cell r="B854" t="str">
            <v>LÂMPADA FLUORESCENTE TUBULAR 110 W, 16000 H TIPO SUPER 84 OU EQUIVALENTE</v>
          </cell>
          <cell r="C854" t="str">
            <v>UN</v>
          </cell>
          <cell r="D854">
            <v>182</v>
          </cell>
          <cell r="E854">
            <v>0</v>
          </cell>
          <cell r="F854">
            <v>100</v>
          </cell>
          <cell r="G854">
            <v>100</v>
          </cell>
          <cell r="H854">
            <v>21.04</v>
          </cell>
          <cell r="I854">
            <v>121.03999999999999</v>
          </cell>
          <cell r="J854">
            <v>0</v>
          </cell>
          <cell r="K854">
            <v>18200</v>
          </cell>
          <cell r="L854">
            <v>18200</v>
          </cell>
          <cell r="M854">
            <v>3829.2799999999997</v>
          </cell>
          <cell r="N854">
            <v>22029.279999999999</v>
          </cell>
        </row>
        <row r="855">
          <cell r="A855">
            <v>4260</v>
          </cell>
          <cell r="B855" t="str">
            <v>LAMPADA FLUORESCENTE TUBULAR T5 DE 14 W, BIVOLT</v>
          </cell>
          <cell r="C855" t="str">
            <v>UN</v>
          </cell>
          <cell r="D855">
            <v>182</v>
          </cell>
          <cell r="E855">
            <v>0</v>
          </cell>
          <cell r="F855">
            <v>13.27</v>
          </cell>
          <cell r="G855">
            <v>13.27</v>
          </cell>
          <cell r="H855">
            <v>2.792008</v>
          </cell>
          <cell r="I855">
            <v>16.062007999999999</v>
          </cell>
          <cell r="J855">
            <v>0</v>
          </cell>
          <cell r="K855">
            <v>2415.14</v>
          </cell>
          <cell r="L855">
            <v>2415.14</v>
          </cell>
          <cell r="M855">
            <v>508.14545600000002</v>
          </cell>
          <cell r="N855">
            <v>2923.2854560000001</v>
          </cell>
        </row>
        <row r="856">
          <cell r="A856">
            <v>4261</v>
          </cell>
          <cell r="B856" t="str">
            <v>LÂMPADA FLUORESCENTE TUBULAR 028 W T5, 16000 H TIPO SUPER 84 OU EQUIVALENTE</v>
          </cell>
          <cell r="C856" t="str">
            <v>UN</v>
          </cell>
          <cell r="D856">
            <v>182</v>
          </cell>
          <cell r="E856">
            <v>0</v>
          </cell>
          <cell r="F856">
            <v>5</v>
          </cell>
          <cell r="G856">
            <v>5</v>
          </cell>
          <cell r="H856">
            <v>1.052</v>
          </cell>
          <cell r="I856">
            <v>6.0519999999999996</v>
          </cell>
          <cell r="J856">
            <v>0</v>
          </cell>
          <cell r="K856">
            <v>910</v>
          </cell>
          <cell r="L856">
            <v>910</v>
          </cell>
          <cell r="M856">
            <v>191.464</v>
          </cell>
          <cell r="N856">
            <v>1101.4639999999999</v>
          </cell>
        </row>
        <row r="857">
          <cell r="A857">
            <v>4262</v>
          </cell>
          <cell r="B857" t="str">
            <v>LÂMPADA FLUORESCENTE TUBULAR 016 W, 16000 H TIPO SUPER 84 OU EQUIVALENTE</v>
          </cell>
          <cell r="C857" t="str">
            <v>UN</v>
          </cell>
          <cell r="D857">
            <v>182</v>
          </cell>
          <cell r="E857">
            <v>0</v>
          </cell>
          <cell r="F857">
            <v>6.82</v>
          </cell>
          <cell r="G857">
            <v>6.82</v>
          </cell>
          <cell r="H857">
            <v>1.434928</v>
          </cell>
          <cell r="I857">
            <v>8.2549279999999996</v>
          </cell>
          <cell r="J857">
            <v>0</v>
          </cell>
          <cell r="K857">
            <v>1241.24</v>
          </cell>
          <cell r="L857">
            <v>1241.24</v>
          </cell>
          <cell r="M857">
            <v>261.15689600000002</v>
          </cell>
          <cell r="N857">
            <v>1502.396896</v>
          </cell>
        </row>
        <row r="858">
          <cell r="A858">
            <v>4263</v>
          </cell>
          <cell r="B858" t="str">
            <v>LAMPADA FLUORESCENTE TUBULAR T8 DE 32/36 W, BIVOLT</v>
          </cell>
          <cell r="C858" t="str">
            <v>UN</v>
          </cell>
          <cell r="D858">
            <v>182</v>
          </cell>
          <cell r="E858">
            <v>0</v>
          </cell>
          <cell r="F858">
            <v>10.55</v>
          </cell>
          <cell r="G858">
            <v>10.55</v>
          </cell>
          <cell r="H858">
            <v>2.2197200000000001</v>
          </cell>
          <cell r="I858">
            <v>12.769720000000001</v>
          </cell>
          <cell r="J858">
            <v>0</v>
          </cell>
          <cell r="K858">
            <v>1920.1000000000001</v>
          </cell>
          <cell r="L858">
            <v>1920.1000000000001</v>
          </cell>
          <cell r="M858">
            <v>403.98904000000005</v>
          </cell>
          <cell r="N858">
            <v>2324.0890400000003</v>
          </cell>
        </row>
        <row r="859">
          <cell r="A859">
            <v>4264</v>
          </cell>
          <cell r="B859" t="str">
            <v>LAMPADA LED TUBULAR BIVOLT 9/10 W, BASE G13</v>
          </cell>
          <cell r="C859" t="str">
            <v>UN</v>
          </cell>
          <cell r="D859">
            <v>22</v>
          </cell>
          <cell r="E859">
            <v>0</v>
          </cell>
          <cell r="F859">
            <v>8.69</v>
          </cell>
          <cell r="G859">
            <v>8.69</v>
          </cell>
          <cell r="H859">
            <v>1.828376</v>
          </cell>
          <cell r="I859">
            <v>10.518376</v>
          </cell>
          <cell r="J859">
            <v>0</v>
          </cell>
          <cell r="K859">
            <v>191.17999999999998</v>
          </cell>
          <cell r="L859">
            <v>191.17999999999998</v>
          </cell>
          <cell r="M859">
            <v>40.224271999999999</v>
          </cell>
          <cell r="N859">
            <v>231.40427199999999</v>
          </cell>
        </row>
        <row r="860">
          <cell r="A860">
            <v>4265</v>
          </cell>
          <cell r="B860" t="str">
            <v>LAMPADA LED TUBULAR BIVOLT 18/20 W, BASE G13</v>
          </cell>
          <cell r="C860" t="str">
            <v>UN</v>
          </cell>
          <cell r="D860">
            <v>22</v>
          </cell>
          <cell r="E860">
            <v>0</v>
          </cell>
          <cell r="F860">
            <v>12.46</v>
          </cell>
          <cell r="G860">
            <v>12.46</v>
          </cell>
          <cell r="H860">
            <v>2.6215840000000004</v>
          </cell>
          <cell r="I860">
            <v>15.081584000000001</v>
          </cell>
          <cell r="J860">
            <v>0</v>
          </cell>
          <cell r="K860">
            <v>274.12</v>
          </cell>
          <cell r="L860">
            <v>274.12</v>
          </cell>
          <cell r="M860">
            <v>57.674848000000011</v>
          </cell>
          <cell r="N860">
            <v>331.794848</v>
          </cell>
        </row>
        <row r="861">
          <cell r="A861">
            <v>4266</v>
          </cell>
          <cell r="B861" t="str">
            <v>LAMPADA LED 6 W BIVOLT BRANCA, FORMATO TRADICIONAL (BASE E27)</v>
          </cell>
          <cell r="C861" t="str">
            <v>UN</v>
          </cell>
          <cell r="D861">
            <v>22</v>
          </cell>
          <cell r="E861">
            <v>0</v>
          </cell>
          <cell r="F861">
            <v>5.65</v>
          </cell>
          <cell r="G861">
            <v>5.65</v>
          </cell>
          <cell r="H861">
            <v>1.18876</v>
          </cell>
          <cell r="I861">
            <v>6.8387600000000006</v>
          </cell>
          <cell r="J861">
            <v>0</v>
          </cell>
          <cell r="K861">
            <v>124.30000000000001</v>
          </cell>
          <cell r="L861">
            <v>124.30000000000001</v>
          </cell>
          <cell r="M861">
            <v>26.152720000000002</v>
          </cell>
          <cell r="N861">
            <v>150.45272</v>
          </cell>
        </row>
        <row r="862">
          <cell r="A862">
            <v>4267</v>
          </cell>
          <cell r="B862" t="str">
            <v>LAMPADA LED 10 W BIVOLT BRANCA, FORMATO TRADICIONAL (BASE E27)</v>
          </cell>
          <cell r="C862" t="str">
            <v>UN</v>
          </cell>
          <cell r="D862">
            <v>22</v>
          </cell>
          <cell r="E862">
            <v>0</v>
          </cell>
          <cell r="F862">
            <v>6.5</v>
          </cell>
          <cell r="G862">
            <v>6.5</v>
          </cell>
          <cell r="H862">
            <v>1.3675999999999999</v>
          </cell>
          <cell r="I862">
            <v>7.8675999999999995</v>
          </cell>
          <cell r="J862">
            <v>0</v>
          </cell>
          <cell r="K862">
            <v>143</v>
          </cell>
          <cell r="L862">
            <v>143</v>
          </cell>
          <cell r="M862">
            <v>30.087199999999999</v>
          </cell>
          <cell r="N862">
            <v>173.0872</v>
          </cell>
        </row>
        <row r="863">
          <cell r="A863">
            <v>4268</v>
          </cell>
          <cell r="B863" t="str">
            <v>LÂMPADA HALOGENA 100 W</v>
          </cell>
          <cell r="C863" t="str">
            <v>UN</v>
          </cell>
          <cell r="D863">
            <v>22</v>
          </cell>
          <cell r="E863">
            <v>0</v>
          </cell>
          <cell r="F863">
            <v>3.1</v>
          </cell>
          <cell r="G863">
            <v>3.1</v>
          </cell>
          <cell r="H863">
            <v>0.65224000000000004</v>
          </cell>
          <cell r="I863">
            <v>3.75224</v>
          </cell>
          <cell r="J863">
            <v>0</v>
          </cell>
          <cell r="K863">
            <v>68.2</v>
          </cell>
          <cell r="L863">
            <v>68.2</v>
          </cell>
          <cell r="M863">
            <v>14.34928</v>
          </cell>
          <cell r="N863">
            <v>82.54928000000001</v>
          </cell>
        </row>
        <row r="864">
          <cell r="A864">
            <v>4269</v>
          </cell>
          <cell r="B864" t="str">
            <v>LÂMPADA HALOGENA 150 W</v>
          </cell>
          <cell r="C864" t="str">
            <v>UN</v>
          </cell>
          <cell r="D864">
            <v>22</v>
          </cell>
          <cell r="E864">
            <v>0</v>
          </cell>
          <cell r="F864">
            <v>8.9</v>
          </cell>
          <cell r="G864">
            <v>8.9</v>
          </cell>
          <cell r="H864">
            <v>1.87256</v>
          </cell>
          <cell r="I864">
            <v>10.77256</v>
          </cell>
          <cell r="J864">
            <v>0</v>
          </cell>
          <cell r="K864">
            <v>195.8</v>
          </cell>
          <cell r="L864">
            <v>195.8</v>
          </cell>
          <cell r="M864">
            <v>41.19632</v>
          </cell>
          <cell r="N864">
            <v>236.99632000000003</v>
          </cell>
        </row>
        <row r="865">
          <cell r="A865">
            <v>4270</v>
          </cell>
          <cell r="B865" t="str">
            <v>LÂMPADA HALOGENA 300 W</v>
          </cell>
          <cell r="C865" t="str">
            <v>UN</v>
          </cell>
          <cell r="D865">
            <v>22</v>
          </cell>
          <cell r="E865">
            <v>0</v>
          </cell>
          <cell r="F865">
            <v>16.899999999999999</v>
          </cell>
          <cell r="G865">
            <v>16.899999999999999</v>
          </cell>
          <cell r="H865">
            <v>3.5557599999999998</v>
          </cell>
          <cell r="I865">
            <v>20.455759999999998</v>
          </cell>
          <cell r="J865">
            <v>0</v>
          </cell>
          <cell r="K865">
            <v>371.79999999999995</v>
          </cell>
          <cell r="L865">
            <v>371.79999999999995</v>
          </cell>
          <cell r="M865">
            <v>78.22672</v>
          </cell>
          <cell r="N865">
            <v>450.02671999999995</v>
          </cell>
        </row>
        <row r="866">
          <cell r="A866">
            <v>4271</v>
          </cell>
          <cell r="B866" t="str">
            <v>LÂMPADA HALÓGENA 50 W</v>
          </cell>
          <cell r="C866" t="str">
            <v>UN</v>
          </cell>
          <cell r="D866">
            <v>22</v>
          </cell>
          <cell r="E866">
            <v>0</v>
          </cell>
          <cell r="F866">
            <v>9.5399999999999991</v>
          </cell>
          <cell r="G866">
            <v>9.5399999999999991</v>
          </cell>
          <cell r="H866">
            <v>2.0072159999999997</v>
          </cell>
          <cell r="I866">
            <v>11.547215999999999</v>
          </cell>
          <cell r="J866">
            <v>0</v>
          </cell>
          <cell r="K866">
            <v>209.88</v>
          </cell>
          <cell r="L866">
            <v>209.88</v>
          </cell>
          <cell r="M866">
            <v>44.158751999999993</v>
          </cell>
          <cell r="N866">
            <v>254.03875199999999</v>
          </cell>
        </row>
        <row r="867">
          <cell r="A867">
            <v>4272</v>
          </cell>
          <cell r="B867" t="str">
            <v>LÂMPADA HALOGENA 500 W</v>
          </cell>
          <cell r="C867" t="str">
            <v>UN</v>
          </cell>
          <cell r="D867">
            <v>22</v>
          </cell>
          <cell r="E867">
            <v>0</v>
          </cell>
          <cell r="F867">
            <v>19</v>
          </cell>
          <cell r="G867">
            <v>19</v>
          </cell>
          <cell r="H867">
            <v>3.9976000000000003</v>
          </cell>
          <cell r="I867">
            <v>22.997599999999998</v>
          </cell>
          <cell r="J867">
            <v>0</v>
          </cell>
          <cell r="K867">
            <v>418</v>
          </cell>
          <cell r="L867">
            <v>418</v>
          </cell>
          <cell r="M867">
            <v>87.947200000000009</v>
          </cell>
          <cell r="N867">
            <v>505.94720000000001</v>
          </cell>
        </row>
        <row r="868">
          <cell r="A868">
            <v>4273</v>
          </cell>
          <cell r="B868" t="str">
            <v>LAMPADA DE LUZ MISTA 250 W, BASE E27 (220 V)</v>
          </cell>
          <cell r="C868" t="str">
            <v>UN</v>
          </cell>
          <cell r="D868">
            <v>22</v>
          </cell>
          <cell r="E868">
            <v>0</v>
          </cell>
          <cell r="F868">
            <v>36.119999999999997</v>
          </cell>
          <cell r="G868">
            <v>36.119999999999997</v>
          </cell>
          <cell r="H868">
            <v>7.5996479999999993</v>
          </cell>
          <cell r="I868">
            <v>43.719647999999999</v>
          </cell>
          <cell r="J868">
            <v>0</v>
          </cell>
          <cell r="K868">
            <v>794.64</v>
          </cell>
          <cell r="L868">
            <v>794.64</v>
          </cell>
          <cell r="M868">
            <v>167.19225599999999</v>
          </cell>
          <cell r="N868">
            <v>961.83225599999992</v>
          </cell>
        </row>
        <row r="869">
          <cell r="A869">
            <v>4274</v>
          </cell>
          <cell r="B869" t="str">
            <v>LAMPADA DE LUZ MISTA 500 W, BASE E40 (220 V)</v>
          </cell>
          <cell r="C869" t="str">
            <v>UN</v>
          </cell>
          <cell r="D869">
            <v>22</v>
          </cell>
          <cell r="E869">
            <v>0</v>
          </cell>
          <cell r="F869">
            <v>67.5</v>
          </cell>
          <cell r="G869">
            <v>67.5</v>
          </cell>
          <cell r="H869">
            <v>14.202</v>
          </cell>
          <cell r="I869">
            <v>81.701999999999998</v>
          </cell>
          <cell r="J869">
            <v>0</v>
          </cell>
          <cell r="K869">
            <v>1485</v>
          </cell>
          <cell r="L869">
            <v>1485</v>
          </cell>
          <cell r="M869">
            <v>312.44400000000002</v>
          </cell>
          <cell r="N869">
            <v>1797.444</v>
          </cell>
        </row>
        <row r="870">
          <cell r="A870">
            <v>4275</v>
          </cell>
          <cell r="B870" t="str">
            <v>LÂMPADA PARA SINALIZAÇÃO - LED</v>
          </cell>
          <cell r="C870" t="str">
            <v>UN</v>
          </cell>
          <cell r="D870">
            <v>83</v>
          </cell>
          <cell r="E870">
            <v>0</v>
          </cell>
          <cell r="F870">
            <v>186.46</v>
          </cell>
          <cell r="G870">
            <v>186.46</v>
          </cell>
          <cell r="H870">
            <v>39.231183999999999</v>
          </cell>
          <cell r="I870">
            <v>225.69118400000002</v>
          </cell>
          <cell r="J870">
            <v>0</v>
          </cell>
          <cell r="K870">
            <v>15476.18</v>
          </cell>
          <cell r="L870">
            <v>15476.18</v>
          </cell>
          <cell r="M870">
            <v>3256.1882719999999</v>
          </cell>
          <cell r="N870">
            <v>18732.368272</v>
          </cell>
        </row>
        <row r="871">
          <cell r="A871">
            <v>4276</v>
          </cell>
          <cell r="B871" t="str">
            <v>LAMPADA VAPOR METALICO TUBULAR 400 W (BASE E40)</v>
          </cell>
          <cell r="C871" t="str">
            <v>UN</v>
          </cell>
          <cell r="D871">
            <v>83</v>
          </cell>
          <cell r="E871">
            <v>0</v>
          </cell>
          <cell r="F871">
            <v>107.83</v>
          </cell>
          <cell r="G871">
            <v>107.83</v>
          </cell>
          <cell r="H871">
            <v>22.687432000000001</v>
          </cell>
          <cell r="I871">
            <v>130.51743199999999</v>
          </cell>
          <cell r="J871">
            <v>0</v>
          </cell>
          <cell r="K871">
            <v>8949.89</v>
          </cell>
          <cell r="L871">
            <v>8949.89</v>
          </cell>
          <cell r="M871">
            <v>1883.0568560000002</v>
          </cell>
          <cell r="N871">
            <v>10832.946855999999</v>
          </cell>
        </row>
        <row r="872">
          <cell r="A872">
            <v>4277</v>
          </cell>
          <cell r="B872" t="str">
            <v>LAMPADA VAPOR DE SODIO OVOIDE 150 W (BASE E40)</v>
          </cell>
          <cell r="C872" t="str">
            <v>UN</v>
          </cell>
          <cell r="D872">
            <v>83</v>
          </cell>
          <cell r="E872">
            <v>0</v>
          </cell>
          <cell r="F872">
            <v>58.21</v>
          </cell>
          <cell r="G872">
            <v>58.21</v>
          </cell>
          <cell r="H872">
            <v>12.247384</v>
          </cell>
          <cell r="I872">
            <v>70.457384000000005</v>
          </cell>
          <cell r="J872">
            <v>0</v>
          </cell>
          <cell r="K872">
            <v>4831.43</v>
          </cell>
          <cell r="L872">
            <v>4831.43</v>
          </cell>
          <cell r="M872">
            <v>1016.532872</v>
          </cell>
          <cell r="N872">
            <v>5847.9628720000001</v>
          </cell>
        </row>
        <row r="873">
          <cell r="A873">
            <v>4278</v>
          </cell>
          <cell r="B873" t="str">
            <v>LAMPADA VAPOR DE SODIO OVOIDE 250 W (BASE E40)</v>
          </cell>
          <cell r="C873" t="str">
            <v>UN</v>
          </cell>
          <cell r="D873">
            <v>83</v>
          </cell>
          <cell r="E873">
            <v>0</v>
          </cell>
          <cell r="F873">
            <v>67.31</v>
          </cell>
          <cell r="G873">
            <v>67.31</v>
          </cell>
          <cell r="H873">
            <v>14.162024000000001</v>
          </cell>
          <cell r="I873">
            <v>81.472024000000005</v>
          </cell>
          <cell r="J873">
            <v>0</v>
          </cell>
          <cell r="K873">
            <v>5586.7300000000005</v>
          </cell>
          <cell r="L873">
            <v>5586.7300000000005</v>
          </cell>
          <cell r="M873">
            <v>1175.4479920000001</v>
          </cell>
          <cell r="N873">
            <v>6762.1779920000008</v>
          </cell>
        </row>
        <row r="874">
          <cell r="A874">
            <v>4279</v>
          </cell>
          <cell r="B874" t="str">
            <v>LUMINÁRIA DE EMBUTIR, COM ALETAS PARA QUATRO LÂMPADAS FLUORESCENTES DE 14W REFERENCIA: 2690 ITAIM OU EQUIVALENTE TÉCNICO COM CARACTERISTICAS IGUAIS OU SUPERIORES AS CONTIDAS NO CADERNO DE ESPECIFICAÇÕES.</v>
          </cell>
          <cell r="C874" t="str">
            <v>UN</v>
          </cell>
          <cell r="D874">
            <v>63</v>
          </cell>
          <cell r="E874">
            <v>0</v>
          </cell>
          <cell r="F874">
            <v>202.79</v>
          </cell>
          <cell r="G874">
            <v>202.79</v>
          </cell>
          <cell r="H874">
            <v>42.667015999999997</v>
          </cell>
          <cell r="I874">
            <v>245.45701599999998</v>
          </cell>
          <cell r="J874">
            <v>0</v>
          </cell>
          <cell r="K874">
            <v>12775.769999999999</v>
          </cell>
          <cell r="L874">
            <v>12775.769999999999</v>
          </cell>
          <cell r="M874">
            <v>2688.0220079999999</v>
          </cell>
          <cell r="N874">
            <v>15463.792007999999</v>
          </cell>
        </row>
        <row r="875">
          <cell r="A875">
            <v>4280</v>
          </cell>
          <cell r="B875" t="str">
            <v>LUMINÁRIA DE EMBUTIR, COM ALETAS PARA TRÊS LÂMPADAS FLUORESCENTES DE 14W REFERENCIA: 2693 ITAIM OU EQUIVALENTE TÉCNICO COM CARACTERISTICAS IGUAIS OU SUPERIORES AS CONTIDAS NO CADERNO DE ESPECIFICAÇÕES.</v>
          </cell>
          <cell r="C875" t="str">
            <v>UN</v>
          </cell>
          <cell r="D875">
            <v>63</v>
          </cell>
          <cell r="E875">
            <v>0</v>
          </cell>
          <cell r="F875">
            <v>202.79</v>
          </cell>
          <cell r="G875">
            <v>202.79</v>
          </cell>
          <cell r="H875">
            <v>42.667015999999997</v>
          </cell>
          <cell r="I875">
            <v>245.45701599999998</v>
          </cell>
          <cell r="J875">
            <v>0</v>
          </cell>
          <cell r="K875">
            <v>12775.769999999999</v>
          </cell>
          <cell r="L875">
            <v>12775.769999999999</v>
          </cell>
          <cell r="M875">
            <v>2688.0220079999999</v>
          </cell>
          <cell r="N875">
            <v>15463.792007999999</v>
          </cell>
        </row>
        <row r="876">
          <cell r="A876">
            <v>4281</v>
          </cell>
          <cell r="B876" t="str">
            <v>LUMINÁRIA DE EMBUTIR, COM ALETAS, PARA DUAS LÂMPADAS FLUORESCENTES DE 14W REFERENCIA: 2005 ITAIM OU EQUIVALENTE TÉCNICO COM CARACTERISTICAS IGUAIS OU SUPERIORES AS CONTIDAS NO CADERNO DE ESPECIFICAÇÕES.</v>
          </cell>
          <cell r="C876" t="str">
            <v>UN</v>
          </cell>
          <cell r="D876">
            <v>63</v>
          </cell>
          <cell r="E876">
            <v>0</v>
          </cell>
          <cell r="F876">
            <v>202.79</v>
          </cell>
          <cell r="G876">
            <v>202.79</v>
          </cell>
          <cell r="H876">
            <v>42.667015999999997</v>
          </cell>
          <cell r="I876">
            <v>245.45701599999998</v>
          </cell>
          <cell r="J876">
            <v>0</v>
          </cell>
          <cell r="K876">
            <v>12775.769999999999</v>
          </cell>
          <cell r="L876">
            <v>12775.769999999999</v>
          </cell>
          <cell r="M876">
            <v>2688.0220079999999</v>
          </cell>
          <cell r="N876">
            <v>15463.792007999999</v>
          </cell>
        </row>
        <row r="877">
          <cell r="A877">
            <v>4282</v>
          </cell>
          <cell r="B877" t="str">
            <v>LUMINÁRIA DE EMBUTIR, COM ALETAS, PARA DUAS LÂMPADAS FLUORESCENTES DE 28W REFERENCIA: 2005 ITAIM OU EQUIVALENTE TÉCNICO COM CARACTERISTICAS IGUAIS OU SUPERIORES AS CONTIDAS NO CADERNO DE ESPECIFICAÇÕES.</v>
          </cell>
          <cell r="C877" t="str">
            <v>UN</v>
          </cell>
          <cell r="D877">
            <v>63</v>
          </cell>
          <cell r="E877">
            <v>0</v>
          </cell>
          <cell r="F877">
            <v>300</v>
          </cell>
          <cell r="G877">
            <v>300</v>
          </cell>
          <cell r="H877">
            <v>63.120000000000005</v>
          </cell>
          <cell r="I877">
            <v>363.12</v>
          </cell>
          <cell r="J877">
            <v>0</v>
          </cell>
          <cell r="K877">
            <v>18900</v>
          </cell>
          <cell r="L877">
            <v>18900</v>
          </cell>
          <cell r="M877">
            <v>3976.5600000000004</v>
          </cell>
          <cell r="N877">
            <v>22876.560000000001</v>
          </cell>
        </row>
        <row r="878">
          <cell r="A878">
            <v>4283</v>
          </cell>
          <cell r="B878" t="str">
            <v>LUMINARIA DE EMERGENCIA 30 LEDS, POTENCIA 2 W, BATERIA DE LITIO, AUTONOMIA DE 6 HORAS</v>
          </cell>
          <cell r="C878" t="str">
            <v>UN</v>
          </cell>
          <cell r="D878">
            <v>83</v>
          </cell>
          <cell r="E878">
            <v>0</v>
          </cell>
          <cell r="F878">
            <v>16.329999999999998</v>
          </cell>
          <cell r="G878">
            <v>16.329999999999998</v>
          </cell>
          <cell r="H878">
            <v>3.4358319999999996</v>
          </cell>
          <cell r="I878">
            <v>19.765831999999996</v>
          </cell>
          <cell r="J878">
            <v>0</v>
          </cell>
          <cell r="K878">
            <v>1355.3899999999999</v>
          </cell>
          <cell r="L878">
            <v>1355.3899999999999</v>
          </cell>
          <cell r="M878">
            <v>285.17405599999995</v>
          </cell>
          <cell r="N878">
            <v>1640.5640559999997</v>
          </cell>
        </row>
        <row r="879">
          <cell r="A879">
            <v>4284</v>
          </cell>
          <cell r="B879" t="str">
            <v>LUMINÁRIA DE SOBREPOR, COM ALETAS PARA DUAS LÂMPADAS FLUORESCENTES DE 14W REFERENCIA: 3005 ITAIM OU EQUIVALENTE TÉCNICO COM CARACTERISTICAS IGUAIS OU SUPERIORES AS CONTIDAS NO CADERNO DE ESPECIFICAÇÕES.</v>
          </cell>
          <cell r="C879" t="str">
            <v>UN</v>
          </cell>
          <cell r="D879">
            <v>63</v>
          </cell>
          <cell r="E879">
            <v>0</v>
          </cell>
          <cell r="F879">
            <v>202.79</v>
          </cell>
          <cell r="G879">
            <v>202.79</v>
          </cell>
          <cell r="H879">
            <v>42.667015999999997</v>
          </cell>
          <cell r="I879">
            <v>245.45701599999998</v>
          </cell>
          <cell r="J879">
            <v>0</v>
          </cell>
          <cell r="K879">
            <v>12775.769999999999</v>
          </cell>
          <cell r="L879">
            <v>12775.769999999999</v>
          </cell>
          <cell r="M879">
            <v>2688.0220079999999</v>
          </cell>
          <cell r="N879">
            <v>15463.792007999999</v>
          </cell>
        </row>
        <row r="880">
          <cell r="A880">
            <v>4285</v>
          </cell>
          <cell r="B880" t="str">
            <v>LUMINÁRIA DE SOBREPOR, COM ALETAS PARA DUAS LÂMPADAS FLUORESCENTES DE 28W REFERENCIA: 3005 ITAIM OU EQUIVALENTE TÉCNICO COM CARACTERISTICAS IGUAIS OU SUPERIORES AS CONTIDAS NO CADERNO DE ESPECIFICAÇÕES.</v>
          </cell>
          <cell r="C880" t="str">
            <v>UN</v>
          </cell>
          <cell r="D880">
            <v>63</v>
          </cell>
          <cell r="E880">
            <v>0</v>
          </cell>
          <cell r="F880">
            <v>155.43</v>
          </cell>
          <cell r="G880">
            <v>155.43</v>
          </cell>
          <cell r="H880">
            <v>32.702472</v>
          </cell>
          <cell r="I880">
            <v>188.13247200000001</v>
          </cell>
          <cell r="J880">
            <v>0</v>
          </cell>
          <cell r="K880">
            <v>9792.09</v>
          </cell>
          <cell r="L880">
            <v>9792.09</v>
          </cell>
          <cell r="M880">
            <v>2060.2557360000001</v>
          </cell>
          <cell r="N880">
            <v>11852.345735999999</v>
          </cell>
        </row>
        <row r="881">
          <cell r="A881">
            <v>4286</v>
          </cell>
          <cell r="B881" t="str">
            <v>LUMINÁRIA DE EMBUTIR TIPO CALHA 2X32W S/ LÂMPADA S/ REATOR, PADRÃO CAIXA</v>
          </cell>
          <cell r="C881" t="str">
            <v>UN</v>
          </cell>
          <cell r="D881">
            <v>63</v>
          </cell>
          <cell r="E881">
            <v>0</v>
          </cell>
          <cell r="F881">
            <v>237.19</v>
          </cell>
          <cell r="G881">
            <v>237.19</v>
          </cell>
          <cell r="H881">
            <v>49.904775999999998</v>
          </cell>
          <cell r="I881">
            <v>287.09477600000002</v>
          </cell>
          <cell r="J881">
            <v>0</v>
          </cell>
          <cell r="K881">
            <v>14942.97</v>
          </cell>
          <cell r="L881">
            <v>14942.97</v>
          </cell>
          <cell r="M881">
            <v>3144.000888</v>
          </cell>
          <cell r="N881">
            <v>18086.970888</v>
          </cell>
        </row>
        <row r="882">
          <cell r="A882">
            <v>4287</v>
          </cell>
          <cell r="B882" t="str">
            <v>LUMINÁRIA FLUORESCENTE PADRÃO CAIXA 1 X 110 W</v>
          </cell>
          <cell r="C882" t="str">
            <v>UN</v>
          </cell>
          <cell r="D882">
            <v>63</v>
          </cell>
          <cell r="E882">
            <v>0</v>
          </cell>
          <cell r="F882">
            <v>58</v>
          </cell>
          <cell r="G882">
            <v>58</v>
          </cell>
          <cell r="H882">
            <v>12.203200000000001</v>
          </cell>
          <cell r="I882">
            <v>70.203199999999995</v>
          </cell>
          <cell r="J882">
            <v>0</v>
          </cell>
          <cell r="K882">
            <v>3654</v>
          </cell>
          <cell r="L882">
            <v>3654</v>
          </cell>
          <cell r="M882">
            <v>768.80160000000001</v>
          </cell>
          <cell r="N882">
            <v>4422.8015999999998</v>
          </cell>
        </row>
        <row r="883">
          <cell r="A883">
            <v>4288</v>
          </cell>
          <cell r="B883" t="str">
            <v xml:space="preserve">LUMINÁRIA FLUORESCENTE PADRÃO CAIXA 2 X 14 W </v>
          </cell>
          <cell r="C883" t="str">
            <v>UN</v>
          </cell>
          <cell r="D883">
            <v>63</v>
          </cell>
          <cell r="E883">
            <v>0</v>
          </cell>
          <cell r="F883">
            <v>207.77</v>
          </cell>
          <cell r="G883">
            <v>207.77</v>
          </cell>
          <cell r="H883">
            <v>43.714808000000005</v>
          </cell>
          <cell r="I883">
            <v>251.48480800000002</v>
          </cell>
          <cell r="J883">
            <v>0</v>
          </cell>
          <cell r="K883">
            <v>13089.51</v>
          </cell>
          <cell r="L883">
            <v>13089.51</v>
          </cell>
          <cell r="M883">
            <v>2754.0329040000001</v>
          </cell>
          <cell r="N883">
            <v>15843.542904</v>
          </cell>
        </row>
        <row r="884">
          <cell r="A884">
            <v>4289</v>
          </cell>
          <cell r="B884" t="str">
            <v>LUMINÁRIA FLUORESCENTE PADRÃO CAIXA 2 X 16 W</v>
          </cell>
          <cell r="C884" t="str">
            <v>UN</v>
          </cell>
          <cell r="D884">
            <v>63</v>
          </cell>
          <cell r="E884">
            <v>0</v>
          </cell>
          <cell r="F884">
            <v>190.09</v>
          </cell>
          <cell r="G884">
            <v>190.09</v>
          </cell>
          <cell r="H884">
            <v>39.994936000000003</v>
          </cell>
          <cell r="I884">
            <v>230.084936</v>
          </cell>
          <cell r="J884">
            <v>0</v>
          </cell>
          <cell r="K884">
            <v>11975.67</v>
          </cell>
          <cell r="L884">
            <v>11975.67</v>
          </cell>
          <cell r="M884">
            <v>2519.6809680000001</v>
          </cell>
          <cell r="N884">
            <v>14495.350968000001</v>
          </cell>
        </row>
        <row r="885">
          <cell r="A885">
            <v>4290</v>
          </cell>
          <cell r="B885" t="str">
            <v>LUMINÁRIA FLUORESCENTE PADRÃO CAIXA 2 X 20 W</v>
          </cell>
          <cell r="C885" t="str">
            <v>UN</v>
          </cell>
          <cell r="D885">
            <v>63</v>
          </cell>
          <cell r="E885">
            <v>0</v>
          </cell>
          <cell r="F885">
            <v>62.71</v>
          </cell>
          <cell r="G885">
            <v>62.71</v>
          </cell>
          <cell r="H885">
            <v>13.194184</v>
          </cell>
          <cell r="I885">
            <v>75.904184000000001</v>
          </cell>
          <cell r="J885">
            <v>0</v>
          </cell>
          <cell r="K885">
            <v>3950.73</v>
          </cell>
          <cell r="L885">
            <v>3950.73</v>
          </cell>
          <cell r="M885">
            <v>831.23359200000004</v>
          </cell>
          <cell r="N885">
            <v>4781.9635920000001</v>
          </cell>
        </row>
        <row r="886">
          <cell r="A886">
            <v>4291</v>
          </cell>
          <cell r="B886" t="str">
            <v xml:space="preserve">LUMINÁRIA FLUORESCENTE PADRÃO CAIXA 2 X 28 W </v>
          </cell>
          <cell r="C886" t="str">
            <v>UN</v>
          </cell>
          <cell r="D886">
            <v>22</v>
          </cell>
          <cell r="E886">
            <v>0</v>
          </cell>
          <cell r="F886">
            <v>202.79</v>
          </cell>
          <cell r="G886">
            <v>202.79</v>
          </cell>
          <cell r="H886">
            <v>42.667015999999997</v>
          </cell>
          <cell r="I886">
            <v>245.45701599999998</v>
          </cell>
          <cell r="J886">
            <v>0</v>
          </cell>
          <cell r="K886">
            <v>4461.38</v>
          </cell>
          <cell r="L886">
            <v>4461.38</v>
          </cell>
          <cell r="M886">
            <v>938.67435199999989</v>
          </cell>
          <cell r="N886">
            <v>5400.0543520000001</v>
          </cell>
        </row>
        <row r="887">
          <cell r="A887">
            <v>4292</v>
          </cell>
          <cell r="B887" t="str">
            <v>LUMINÁRIA FLUORESCENTE PADRÃO CAIXA 2 X 32 W</v>
          </cell>
          <cell r="C887" t="str">
            <v>UN</v>
          </cell>
          <cell r="D887">
            <v>22</v>
          </cell>
          <cell r="E887">
            <v>0</v>
          </cell>
          <cell r="F887">
            <v>152</v>
          </cell>
          <cell r="G887">
            <v>152</v>
          </cell>
          <cell r="H887">
            <v>31.980800000000002</v>
          </cell>
          <cell r="I887">
            <v>183.98079999999999</v>
          </cell>
          <cell r="J887">
            <v>0</v>
          </cell>
          <cell r="K887">
            <v>3344</v>
          </cell>
          <cell r="L887">
            <v>3344</v>
          </cell>
          <cell r="M887">
            <v>703.57760000000007</v>
          </cell>
          <cell r="N887">
            <v>4047.5776000000001</v>
          </cell>
        </row>
        <row r="888">
          <cell r="A888">
            <v>4293</v>
          </cell>
          <cell r="B888" t="str">
            <v>LUMINÁRIA FLUORESCENTE PADRÃO CAIXA 2 X 40 W</v>
          </cell>
          <cell r="C888" t="str">
            <v>UN</v>
          </cell>
          <cell r="D888">
            <v>22</v>
          </cell>
          <cell r="E888">
            <v>0</v>
          </cell>
          <cell r="F888">
            <v>147.91</v>
          </cell>
          <cell r="G888">
            <v>147.91</v>
          </cell>
          <cell r="H888">
            <v>31.120263999999999</v>
          </cell>
          <cell r="I888">
            <v>179.03026399999999</v>
          </cell>
          <cell r="J888">
            <v>0</v>
          </cell>
          <cell r="K888">
            <v>3254.02</v>
          </cell>
          <cell r="L888">
            <v>3254.02</v>
          </cell>
          <cell r="M888">
            <v>684.64580799999999</v>
          </cell>
          <cell r="N888">
            <v>3938.6658079999997</v>
          </cell>
        </row>
        <row r="889">
          <cell r="A889">
            <v>4294</v>
          </cell>
          <cell r="B889" t="str">
            <v xml:space="preserve">LUMINÁRIA FLUORESCENTE PADRÃO CAIXA 4 X 14 W </v>
          </cell>
          <cell r="C889" t="str">
            <v>UN</v>
          </cell>
          <cell r="D889">
            <v>22</v>
          </cell>
          <cell r="E889">
            <v>0</v>
          </cell>
          <cell r="F889">
            <v>202.79</v>
          </cell>
          <cell r="G889">
            <v>202.79</v>
          </cell>
          <cell r="H889">
            <v>42.667015999999997</v>
          </cell>
          <cell r="I889">
            <v>245.45701599999998</v>
          </cell>
          <cell r="J889">
            <v>0</v>
          </cell>
          <cell r="K889">
            <v>4461.38</v>
          </cell>
          <cell r="L889">
            <v>4461.38</v>
          </cell>
          <cell r="M889">
            <v>938.67435199999989</v>
          </cell>
          <cell r="N889">
            <v>5400.0543520000001</v>
          </cell>
        </row>
        <row r="890">
          <cell r="A890">
            <v>4295</v>
          </cell>
          <cell r="B890" t="str">
            <v>LUMINÁRIA PARA USO EXTERNO COM CORPO, DEFLETOR E GRADE DE PROTEÇÃO EM LIGA DE ALUMÍNO SILÍCO, COM SOQUETE E27, COM VEDAÇÃO E PARAFUSOS EM AÇO INOX PARA 01 LÂMPADA FLUORESCENTE COMPACTA 27W.</v>
          </cell>
          <cell r="C890" t="str">
            <v>UN</v>
          </cell>
          <cell r="D890">
            <v>22</v>
          </cell>
          <cell r="E890">
            <v>0</v>
          </cell>
          <cell r="F890">
            <v>215.64</v>
          </cell>
          <cell r="G890">
            <v>215.64</v>
          </cell>
          <cell r="H890">
            <v>45.370655999999997</v>
          </cell>
          <cell r="I890">
            <v>261.01065599999998</v>
          </cell>
          <cell r="J890">
            <v>0</v>
          </cell>
          <cell r="K890">
            <v>4744.08</v>
          </cell>
          <cell r="L890">
            <v>4744.08</v>
          </cell>
          <cell r="M890">
            <v>998.15443199999993</v>
          </cell>
          <cell r="N890">
            <v>5742.2344320000002</v>
          </cell>
        </row>
        <row r="891">
          <cell r="A891">
            <v>4296</v>
          </cell>
          <cell r="B891" t="str">
            <v>LUVA ARREMATE LINHA STANDARD PERFIL 45 NATURAL REFERÊNCIA:  DT 48500.00 DUTOTEC OU EQUIVALENTE;</v>
          </cell>
          <cell r="C891" t="str">
            <v>UN</v>
          </cell>
          <cell r="D891">
            <v>22</v>
          </cell>
          <cell r="E891">
            <v>0</v>
          </cell>
          <cell r="F891">
            <v>11.95</v>
          </cell>
          <cell r="G891">
            <v>11.95</v>
          </cell>
          <cell r="H891">
            <v>2.5142799999999998</v>
          </cell>
          <cell r="I891">
            <v>14.464279999999999</v>
          </cell>
          <cell r="J891">
            <v>0</v>
          </cell>
          <cell r="K891">
            <v>262.89999999999998</v>
          </cell>
          <cell r="L891">
            <v>262.89999999999998</v>
          </cell>
          <cell r="M891">
            <v>55.314159999999994</v>
          </cell>
          <cell r="N891">
            <v>318.21415999999999</v>
          </cell>
        </row>
        <row r="892">
          <cell r="A892">
            <v>4297</v>
          </cell>
          <cell r="B892" t="str">
            <v>LUVA PARA ELETRODUTO, EM ACO GALVANIZADO ELETROLITICO, DIAMETRO DE 40 MM (1 1/2")</v>
          </cell>
          <cell r="C892" t="str">
            <v>UN</v>
          </cell>
          <cell r="D892">
            <v>22</v>
          </cell>
          <cell r="E892">
            <v>0</v>
          </cell>
          <cell r="F892">
            <v>5.31</v>
          </cell>
          <cell r="G892">
            <v>5.31</v>
          </cell>
          <cell r="H892">
            <v>1.117224</v>
          </cell>
          <cell r="I892">
            <v>6.4272239999999998</v>
          </cell>
          <cell r="J892">
            <v>0</v>
          </cell>
          <cell r="K892">
            <v>116.82</v>
          </cell>
          <cell r="L892">
            <v>116.82</v>
          </cell>
          <cell r="M892">
            <v>24.578928000000001</v>
          </cell>
          <cell r="N892">
            <v>141.39892799999998</v>
          </cell>
        </row>
        <row r="893">
          <cell r="A893">
            <v>4298</v>
          </cell>
          <cell r="B893" t="str">
            <v>LUVA PARA ELETRODUTO, EM ACO GALVANIZADO ELETROLITICO, DIAMETRO DE 25 MM (1")</v>
          </cell>
          <cell r="C893" t="str">
            <v>UN</v>
          </cell>
          <cell r="D893">
            <v>22</v>
          </cell>
          <cell r="E893">
            <v>0</v>
          </cell>
          <cell r="F893">
            <v>2.0699999999999998</v>
          </cell>
          <cell r="G893">
            <v>2.0699999999999998</v>
          </cell>
          <cell r="H893">
            <v>0.43552799999999997</v>
          </cell>
          <cell r="I893">
            <v>2.505528</v>
          </cell>
          <cell r="J893">
            <v>0</v>
          </cell>
          <cell r="K893">
            <v>45.54</v>
          </cell>
          <cell r="L893">
            <v>45.54</v>
          </cell>
          <cell r="M893">
            <v>9.5816159999999986</v>
          </cell>
          <cell r="N893">
            <v>55.121615999999996</v>
          </cell>
        </row>
        <row r="894">
          <cell r="A894">
            <v>4299</v>
          </cell>
          <cell r="B894" t="str">
            <v>LUVA PARA ELETRODUTO, EM ACO GALVANIZADO ELETROLITICO, DIAMETRO DE 50 MM (2")</v>
          </cell>
          <cell r="C894" t="str">
            <v>UN</v>
          </cell>
          <cell r="D894">
            <v>22</v>
          </cell>
          <cell r="E894">
            <v>0</v>
          </cell>
          <cell r="F894">
            <v>7.41</v>
          </cell>
          <cell r="G894">
            <v>7.41</v>
          </cell>
          <cell r="H894">
            <v>1.559064</v>
          </cell>
          <cell r="I894">
            <v>8.9690639999999995</v>
          </cell>
          <cell r="J894">
            <v>0</v>
          </cell>
          <cell r="K894">
            <v>163.02000000000001</v>
          </cell>
          <cell r="L894">
            <v>163.02000000000001</v>
          </cell>
          <cell r="M894">
            <v>34.299408</v>
          </cell>
          <cell r="N894">
            <v>197.31940800000001</v>
          </cell>
        </row>
        <row r="895">
          <cell r="A895">
            <v>4300</v>
          </cell>
          <cell r="B895" t="str">
            <v>LUVA PARA ELETRODUTO, EM ACO GALVANIZADO ELETROLITICO, DIAMETRO DE 80 MM (3")</v>
          </cell>
          <cell r="C895" t="str">
            <v>UN</v>
          </cell>
          <cell r="D895">
            <v>22</v>
          </cell>
          <cell r="E895">
            <v>0</v>
          </cell>
          <cell r="F895">
            <v>16.47</v>
          </cell>
          <cell r="G895">
            <v>16.47</v>
          </cell>
          <cell r="H895">
            <v>3.4652879999999997</v>
          </cell>
          <cell r="I895">
            <v>19.935288</v>
          </cell>
          <cell r="J895">
            <v>0</v>
          </cell>
          <cell r="K895">
            <v>362.34</v>
          </cell>
          <cell r="L895">
            <v>362.34</v>
          </cell>
          <cell r="M895">
            <v>76.236335999999994</v>
          </cell>
          <cell r="N895">
            <v>438.57633599999997</v>
          </cell>
        </row>
        <row r="896">
          <cell r="A896">
            <v>4301</v>
          </cell>
          <cell r="B896" t="str">
            <v>LUVA PARA ELETRODUTO, EM ACO GALVANIZADO ELETROLITICO, DIAMETRO DE 20 MM (3/4")</v>
          </cell>
          <cell r="C896" t="str">
            <v>UN</v>
          </cell>
          <cell r="D896">
            <v>22</v>
          </cell>
          <cell r="E896">
            <v>0</v>
          </cell>
          <cell r="F896">
            <v>1.78</v>
          </cell>
          <cell r="G896">
            <v>1.78</v>
          </cell>
          <cell r="H896">
            <v>0.37451200000000001</v>
          </cell>
          <cell r="I896">
            <v>2.154512</v>
          </cell>
          <cell r="J896">
            <v>0</v>
          </cell>
          <cell r="K896">
            <v>39.160000000000004</v>
          </cell>
          <cell r="L896">
            <v>39.160000000000004</v>
          </cell>
          <cell r="M896">
            <v>8.2392640000000004</v>
          </cell>
          <cell r="N896">
            <v>47.399264000000002</v>
          </cell>
        </row>
        <row r="897">
          <cell r="A897">
            <v>4302</v>
          </cell>
          <cell r="B897" t="str">
            <v>LUVA EM PVC RIGIDO ROSCAVEL, DE 1 1/2", PARA ELETRODUTO</v>
          </cell>
          <cell r="C897" t="str">
            <v>UN</v>
          </cell>
          <cell r="D897">
            <v>596</v>
          </cell>
          <cell r="E897">
            <v>0</v>
          </cell>
          <cell r="F897">
            <v>3.27</v>
          </cell>
          <cell r="G897">
            <v>3.27</v>
          </cell>
          <cell r="H897">
            <v>0.68800800000000006</v>
          </cell>
          <cell r="I897">
            <v>3.958008</v>
          </cell>
          <cell r="J897">
            <v>0</v>
          </cell>
          <cell r="K897">
            <v>1948.92</v>
          </cell>
          <cell r="L897">
            <v>1948.92</v>
          </cell>
          <cell r="M897">
            <v>410.05276800000001</v>
          </cell>
          <cell r="N897">
            <v>2358.9727680000001</v>
          </cell>
        </row>
        <row r="898">
          <cell r="A898">
            <v>4303</v>
          </cell>
          <cell r="B898" t="str">
            <v>LUVA EM PVC RIGIDO ROSCAVEL, DE 1", PARA ELETRODUTO</v>
          </cell>
          <cell r="C898" t="str">
            <v>UN</v>
          </cell>
          <cell r="D898">
            <v>22</v>
          </cell>
          <cell r="E898">
            <v>0</v>
          </cell>
          <cell r="F898">
            <v>1.53</v>
          </cell>
          <cell r="G898">
            <v>1.53</v>
          </cell>
          <cell r="H898">
            <v>0.32191200000000003</v>
          </cell>
          <cell r="I898">
            <v>1.851912</v>
          </cell>
          <cell r="J898">
            <v>0</v>
          </cell>
          <cell r="K898">
            <v>33.660000000000004</v>
          </cell>
          <cell r="L898">
            <v>33.660000000000004</v>
          </cell>
          <cell r="M898">
            <v>7.0820640000000008</v>
          </cell>
          <cell r="N898">
            <v>40.742064000000006</v>
          </cell>
        </row>
        <row r="899">
          <cell r="A899">
            <v>4304</v>
          </cell>
          <cell r="B899" t="str">
            <v>LUVA EM PVC RIGIDO ROSCAVEL, DE 2", PARA ELETRODUTO</v>
          </cell>
          <cell r="C899" t="str">
            <v>UN</v>
          </cell>
          <cell r="D899">
            <v>22</v>
          </cell>
          <cell r="E899">
            <v>0</v>
          </cell>
          <cell r="F899">
            <v>4.7300000000000004</v>
          </cell>
          <cell r="G899">
            <v>4.7300000000000004</v>
          </cell>
          <cell r="H899">
            <v>0.99519200000000008</v>
          </cell>
          <cell r="I899">
            <v>5.7251920000000007</v>
          </cell>
          <cell r="J899">
            <v>0</v>
          </cell>
          <cell r="K899">
            <v>104.06</v>
          </cell>
          <cell r="L899">
            <v>104.06</v>
          </cell>
          <cell r="M899">
            <v>21.894224000000001</v>
          </cell>
          <cell r="N899">
            <v>125.95422400000001</v>
          </cell>
        </row>
        <row r="900">
          <cell r="A900">
            <v>4305</v>
          </cell>
          <cell r="B900" t="str">
            <v>LUVA EM PVC RIGIDO ROSCAVEL, DE 3", PARA ELETRODUTO</v>
          </cell>
          <cell r="C900" t="str">
            <v>UN</v>
          </cell>
          <cell r="D900">
            <v>22</v>
          </cell>
          <cell r="E900">
            <v>0</v>
          </cell>
          <cell r="F900">
            <v>14.14</v>
          </cell>
          <cell r="G900">
            <v>14.14</v>
          </cell>
          <cell r="H900">
            <v>2.9750560000000004</v>
          </cell>
          <cell r="I900">
            <v>17.115056000000003</v>
          </cell>
          <cell r="J900">
            <v>0</v>
          </cell>
          <cell r="K900">
            <v>311.08000000000004</v>
          </cell>
          <cell r="L900">
            <v>311.08000000000004</v>
          </cell>
          <cell r="M900">
            <v>65.451232000000005</v>
          </cell>
          <cell r="N900">
            <v>376.53123200000005</v>
          </cell>
        </row>
        <row r="901">
          <cell r="A901">
            <v>4306</v>
          </cell>
          <cell r="B901" t="str">
            <v>LUVA EM PVC RIGIDO ROSCAVEL, DE 3/4", PARA ELETRODUTO</v>
          </cell>
          <cell r="C901" t="str">
            <v>UN</v>
          </cell>
          <cell r="D901">
            <v>22</v>
          </cell>
          <cell r="E901">
            <v>0</v>
          </cell>
          <cell r="F901">
            <v>1.1000000000000001</v>
          </cell>
          <cell r="G901">
            <v>1.1000000000000001</v>
          </cell>
          <cell r="H901">
            <v>0.23144000000000003</v>
          </cell>
          <cell r="I901">
            <v>1.3314400000000002</v>
          </cell>
          <cell r="J901">
            <v>0</v>
          </cell>
          <cell r="K901">
            <v>24.200000000000003</v>
          </cell>
          <cell r="L901">
            <v>24.200000000000003</v>
          </cell>
          <cell r="M901">
            <v>5.0916800000000011</v>
          </cell>
          <cell r="N901">
            <v>29.291680000000003</v>
          </cell>
        </row>
        <row r="902">
          <cell r="A902">
            <v>4307</v>
          </cell>
          <cell r="B902" t="str">
            <v>MASTRO SIMPLES COM REDUÇÃO PARA 3/4", COMPRIMENTO 3 METROS E Ø1.1/2". (TEL-460 OU EQUIVALENTE)</v>
          </cell>
          <cell r="C902" t="str">
            <v>CJ</v>
          </cell>
          <cell r="D902">
            <v>22</v>
          </cell>
          <cell r="E902">
            <v>0</v>
          </cell>
          <cell r="F902">
            <v>88.74</v>
          </cell>
          <cell r="G902">
            <v>88.74</v>
          </cell>
          <cell r="H902">
            <v>18.670895999999999</v>
          </cell>
          <cell r="I902">
            <v>107.41089599999999</v>
          </cell>
          <cell r="J902">
            <v>0</v>
          </cell>
          <cell r="K902">
            <v>1952.28</v>
          </cell>
          <cell r="L902">
            <v>1952.28</v>
          </cell>
          <cell r="M902">
            <v>410.75971199999998</v>
          </cell>
          <cell r="N902">
            <v>2363.0397119999998</v>
          </cell>
        </row>
        <row r="903">
          <cell r="A903">
            <v>4308</v>
          </cell>
          <cell r="B903" t="str">
            <v>MINIDISJUNTOR BIPOLAR, NORMA IEC 60947-2,  IN=16A, CURVA TEMPO X CORRENTE TIPO "C", ICU=6,0KA.</v>
          </cell>
          <cell r="C903" t="str">
            <v>UN</v>
          </cell>
          <cell r="D903">
            <v>22</v>
          </cell>
          <cell r="E903">
            <v>0</v>
          </cell>
          <cell r="F903">
            <v>11.09</v>
          </cell>
          <cell r="G903">
            <v>11.09</v>
          </cell>
          <cell r="H903">
            <v>2.3333360000000001</v>
          </cell>
          <cell r="I903">
            <v>13.423335999999999</v>
          </cell>
          <cell r="J903">
            <v>0</v>
          </cell>
          <cell r="K903">
            <v>243.98</v>
          </cell>
          <cell r="L903">
            <v>243.98</v>
          </cell>
          <cell r="M903">
            <v>51.333392000000003</v>
          </cell>
          <cell r="N903">
            <v>295.31339200000002</v>
          </cell>
        </row>
        <row r="904">
          <cell r="A904">
            <v>4309</v>
          </cell>
          <cell r="B904" t="str">
            <v>MINIDISJUNTOR BIPOLAR, NORMA IEC 60947-2, IN=16A, CURVA TEMPO X CORRENTE TIPO "C", ICU=6,0KA.</v>
          </cell>
          <cell r="C904" t="str">
            <v>UN</v>
          </cell>
          <cell r="D904">
            <v>22</v>
          </cell>
          <cell r="E904">
            <v>0</v>
          </cell>
          <cell r="F904">
            <v>11.09</v>
          </cell>
          <cell r="G904">
            <v>11.09</v>
          </cell>
          <cell r="H904">
            <v>2.3333360000000001</v>
          </cell>
          <cell r="I904">
            <v>13.423335999999999</v>
          </cell>
          <cell r="J904">
            <v>0</v>
          </cell>
          <cell r="K904">
            <v>243.98</v>
          </cell>
          <cell r="L904">
            <v>243.98</v>
          </cell>
          <cell r="M904">
            <v>51.333392000000003</v>
          </cell>
          <cell r="N904">
            <v>295.31339200000002</v>
          </cell>
        </row>
        <row r="905">
          <cell r="A905">
            <v>4310</v>
          </cell>
          <cell r="B905" t="str">
            <v>MINIDISJUNTOR MONOPOLAR, NORMA IEC 60947-2,  IN=25A, CURVA TEMPO X CORRENTE TIPO "C", ICU=6,0KA.</v>
          </cell>
          <cell r="C905" t="str">
            <v>UN</v>
          </cell>
          <cell r="D905">
            <v>22</v>
          </cell>
          <cell r="E905">
            <v>0</v>
          </cell>
          <cell r="F905">
            <v>8.43</v>
          </cell>
          <cell r="G905">
            <v>8.43</v>
          </cell>
          <cell r="H905">
            <v>1.7736719999999999</v>
          </cell>
          <cell r="I905">
            <v>10.203671999999999</v>
          </cell>
          <cell r="J905">
            <v>0</v>
          </cell>
          <cell r="K905">
            <v>185.45999999999998</v>
          </cell>
          <cell r="L905">
            <v>185.45999999999998</v>
          </cell>
          <cell r="M905">
            <v>39.020783999999999</v>
          </cell>
          <cell r="N905">
            <v>224.48078399999997</v>
          </cell>
        </row>
        <row r="906">
          <cell r="A906">
            <v>4311</v>
          </cell>
          <cell r="B906" t="str">
            <v>MINIDISJUNTOR MONOPOLAR, NORMA IEC 60947-2, IN=10A, CURVA TEMPO X CORRENTE TIPO "C", ICU=6,0KA.</v>
          </cell>
          <cell r="C906" t="str">
            <v>UN</v>
          </cell>
          <cell r="D906">
            <v>22</v>
          </cell>
          <cell r="E906">
            <v>0</v>
          </cell>
          <cell r="F906">
            <v>8.9</v>
          </cell>
          <cell r="G906">
            <v>8.9</v>
          </cell>
          <cell r="H906">
            <v>1.87256</v>
          </cell>
          <cell r="I906">
            <v>10.77256</v>
          </cell>
          <cell r="J906">
            <v>0</v>
          </cell>
          <cell r="K906">
            <v>195.8</v>
          </cell>
          <cell r="L906">
            <v>195.8</v>
          </cell>
          <cell r="M906">
            <v>41.19632</v>
          </cell>
          <cell r="N906">
            <v>236.99632000000003</v>
          </cell>
        </row>
        <row r="907">
          <cell r="A907">
            <v>4312</v>
          </cell>
          <cell r="B907" t="str">
            <v>MINIDISJUNTOR MONOPOLAR, NORMA IEC 60947-2, IN=16A, CURVA TEMPO X CORRENTE TIPO "C", ICU=6,0KA.</v>
          </cell>
          <cell r="C907" t="str">
            <v>UN</v>
          </cell>
          <cell r="D907">
            <v>22</v>
          </cell>
          <cell r="E907">
            <v>0</v>
          </cell>
          <cell r="F907">
            <v>7.9</v>
          </cell>
          <cell r="G907">
            <v>7.9</v>
          </cell>
          <cell r="H907">
            <v>1.6621600000000001</v>
          </cell>
          <cell r="I907">
            <v>9.5621600000000004</v>
          </cell>
          <cell r="J907">
            <v>0</v>
          </cell>
          <cell r="K907">
            <v>173.8</v>
          </cell>
          <cell r="L907">
            <v>173.8</v>
          </cell>
          <cell r="M907">
            <v>36.567520000000002</v>
          </cell>
          <cell r="N907">
            <v>210.36752000000001</v>
          </cell>
        </row>
        <row r="908">
          <cell r="A908">
            <v>4313</v>
          </cell>
          <cell r="B908" t="str">
            <v>MINIDISJUNTOR MONOPOLAR, NORMA IEC 60947-2, IN=20 CURVA TEMPO X CORRENTE TIPO "C", ICU=6,0KA.</v>
          </cell>
          <cell r="C908" t="str">
            <v>UN</v>
          </cell>
          <cell r="D908">
            <v>22</v>
          </cell>
          <cell r="E908">
            <v>0</v>
          </cell>
          <cell r="F908">
            <v>20.05</v>
          </cell>
          <cell r="G908">
            <v>20.05</v>
          </cell>
          <cell r="H908">
            <v>4.2185199999999998</v>
          </cell>
          <cell r="I908">
            <v>24.268520000000002</v>
          </cell>
          <cell r="J908">
            <v>0</v>
          </cell>
          <cell r="K908">
            <v>441.1</v>
          </cell>
          <cell r="L908">
            <v>441.1</v>
          </cell>
          <cell r="M908">
            <v>92.80744</v>
          </cell>
          <cell r="N908">
            <v>533.90744000000007</v>
          </cell>
        </row>
        <row r="909">
          <cell r="A909">
            <v>4314</v>
          </cell>
          <cell r="B909" t="str">
            <v>MINIDISJUNTOR MONOPOLAR, NORMA IEC 60947-2, IN=25A, CURVA TEMPO X CORRENTE TIPO "C", ICU=6,0KA.</v>
          </cell>
          <cell r="C909" t="str">
            <v>UN</v>
          </cell>
          <cell r="D909">
            <v>22</v>
          </cell>
          <cell r="E909">
            <v>0</v>
          </cell>
          <cell r="F909">
            <v>7.38</v>
          </cell>
          <cell r="G909">
            <v>7.38</v>
          </cell>
          <cell r="H909">
            <v>1.5527519999999999</v>
          </cell>
          <cell r="I909">
            <v>8.9327520000000007</v>
          </cell>
          <cell r="J909">
            <v>0</v>
          </cell>
          <cell r="K909">
            <v>162.35999999999999</v>
          </cell>
          <cell r="L909">
            <v>162.35999999999999</v>
          </cell>
          <cell r="M909">
            <v>34.160544000000002</v>
          </cell>
          <cell r="N909">
            <v>196.52054399999997</v>
          </cell>
        </row>
        <row r="910">
          <cell r="A910">
            <v>4315</v>
          </cell>
          <cell r="B910" t="str">
            <v>MINIDISJUNTOR MONOPOLAR, NORMA IEC 60947-2, IN=32A, CURVA TEMPO X CORRENTE TIPO "C", ICU=6,0KA.</v>
          </cell>
          <cell r="C910" t="str">
            <v>UN</v>
          </cell>
          <cell r="D910">
            <v>22</v>
          </cell>
          <cell r="E910">
            <v>0</v>
          </cell>
          <cell r="F910">
            <v>7.15</v>
          </cell>
          <cell r="G910">
            <v>7.15</v>
          </cell>
          <cell r="H910">
            <v>1.5043600000000001</v>
          </cell>
          <cell r="I910">
            <v>8.6543600000000005</v>
          </cell>
          <cell r="J910">
            <v>0</v>
          </cell>
          <cell r="K910">
            <v>157.30000000000001</v>
          </cell>
          <cell r="L910">
            <v>157.30000000000001</v>
          </cell>
          <cell r="M910">
            <v>33.095920000000007</v>
          </cell>
          <cell r="N910">
            <v>190.39592000000002</v>
          </cell>
        </row>
        <row r="911">
          <cell r="A911">
            <v>4316</v>
          </cell>
          <cell r="B911" t="str">
            <v>MINIDISJUNTOR TRIPOLAR, NORMA IEC 60947-2, IN=16A, CURVA TEMPO X CORRENTE TIPO "C", ICU=6,0KA.</v>
          </cell>
          <cell r="C911" t="str">
            <v>UN</v>
          </cell>
          <cell r="D911">
            <v>22</v>
          </cell>
          <cell r="E911">
            <v>0</v>
          </cell>
          <cell r="F911">
            <v>56.36</v>
          </cell>
          <cell r="G911">
            <v>56.36</v>
          </cell>
          <cell r="H911">
            <v>11.858143999999999</v>
          </cell>
          <cell r="I911">
            <v>68.218143999999995</v>
          </cell>
          <cell r="J911">
            <v>0</v>
          </cell>
          <cell r="K911">
            <v>1239.92</v>
          </cell>
          <cell r="L911">
            <v>1239.92</v>
          </cell>
          <cell r="M911">
            <v>260.87916799999999</v>
          </cell>
          <cell r="N911">
            <v>1500.799168</v>
          </cell>
        </row>
        <row r="912">
          <cell r="A912">
            <v>4317</v>
          </cell>
          <cell r="B912" t="str">
            <v>MINIDISJUNTOR TRIPOLAR, NORMA IEC 60947-2, IN=20A, CURVA TEMPO X CORRENTE TIPO "C", ICU=6,0KA.</v>
          </cell>
          <cell r="C912" t="str">
            <v>UN</v>
          </cell>
          <cell r="D912">
            <v>22</v>
          </cell>
          <cell r="E912">
            <v>0</v>
          </cell>
          <cell r="F912">
            <v>43.25</v>
          </cell>
          <cell r="G912">
            <v>43.25</v>
          </cell>
          <cell r="H912">
            <v>9.0998000000000001</v>
          </cell>
          <cell r="I912">
            <v>52.349800000000002</v>
          </cell>
          <cell r="J912">
            <v>0</v>
          </cell>
          <cell r="K912">
            <v>951.5</v>
          </cell>
          <cell r="L912">
            <v>951.5</v>
          </cell>
          <cell r="M912">
            <v>200.19560000000001</v>
          </cell>
          <cell r="N912">
            <v>1151.6956</v>
          </cell>
        </row>
        <row r="913">
          <cell r="A913">
            <v>4318</v>
          </cell>
          <cell r="B913" t="str">
            <v>MINIDISJUNTOR TRIPOLAR, NORMA IEC 60947-2, IN=20A, CURVA TEMPO X CORRENTE TIPO "C", ICU=6KA.</v>
          </cell>
          <cell r="C913" t="str">
            <v>UN</v>
          </cell>
          <cell r="D913">
            <v>22</v>
          </cell>
          <cell r="E913">
            <v>0</v>
          </cell>
          <cell r="F913">
            <v>43.25</v>
          </cell>
          <cell r="G913">
            <v>43.25</v>
          </cell>
          <cell r="H913">
            <v>9.0998000000000001</v>
          </cell>
          <cell r="I913">
            <v>52.349800000000002</v>
          </cell>
          <cell r="J913">
            <v>0</v>
          </cell>
          <cell r="K913">
            <v>951.5</v>
          </cell>
          <cell r="L913">
            <v>951.5</v>
          </cell>
          <cell r="M913">
            <v>200.19560000000001</v>
          </cell>
          <cell r="N913">
            <v>1151.6956</v>
          </cell>
        </row>
        <row r="914">
          <cell r="A914">
            <v>4319</v>
          </cell>
          <cell r="B914" t="str">
            <v>MINIDISJUNTOR TRIPOLAR, NORMA IEC 60947-2, IN=25A, CURVA TEMPO X CORRENTE TIPO "C", ICU=6,0KA.</v>
          </cell>
          <cell r="C914" t="str">
            <v>UN</v>
          </cell>
          <cell r="D914">
            <v>22</v>
          </cell>
          <cell r="E914">
            <v>0</v>
          </cell>
          <cell r="F914">
            <v>41</v>
          </cell>
          <cell r="G914">
            <v>41</v>
          </cell>
          <cell r="H914">
            <v>8.6264000000000003</v>
          </cell>
          <cell r="I914">
            <v>49.626400000000004</v>
          </cell>
          <cell r="J914">
            <v>0</v>
          </cell>
          <cell r="K914">
            <v>902</v>
          </cell>
          <cell r="L914">
            <v>902</v>
          </cell>
          <cell r="M914">
            <v>189.7808</v>
          </cell>
          <cell r="N914">
            <v>1091.7808</v>
          </cell>
        </row>
        <row r="915">
          <cell r="A915">
            <v>4320</v>
          </cell>
          <cell r="B915" t="str">
            <v>MINIDISJUNTOR TRIPOLAR, NORMA IEC 60947-2, IN=25A, CURVA TEMPO X CORRENTE TIPO "C", ICU=6KA.</v>
          </cell>
          <cell r="C915" t="str">
            <v>UN</v>
          </cell>
          <cell r="D915">
            <v>22</v>
          </cell>
          <cell r="E915">
            <v>0</v>
          </cell>
          <cell r="F915">
            <v>41</v>
          </cell>
          <cell r="G915">
            <v>41</v>
          </cell>
          <cell r="H915">
            <v>8.6264000000000003</v>
          </cell>
          <cell r="I915">
            <v>49.626400000000004</v>
          </cell>
          <cell r="J915">
            <v>0</v>
          </cell>
          <cell r="K915">
            <v>902</v>
          </cell>
          <cell r="L915">
            <v>902</v>
          </cell>
          <cell r="M915">
            <v>189.7808</v>
          </cell>
          <cell r="N915">
            <v>1091.7808</v>
          </cell>
        </row>
        <row r="916">
          <cell r="A916">
            <v>4321</v>
          </cell>
          <cell r="B916" t="str">
            <v>MINIDISJUNTOR TRIPOLAR, NORMA IEC 60947-2, IN=40A, CURVA TEMPO X CORRENTE TIPO "C", ICU=25KA.</v>
          </cell>
          <cell r="C916" t="str">
            <v>UN</v>
          </cell>
          <cell r="D916">
            <v>22</v>
          </cell>
          <cell r="E916">
            <v>0</v>
          </cell>
          <cell r="F916">
            <v>41</v>
          </cell>
          <cell r="G916">
            <v>41</v>
          </cell>
          <cell r="H916">
            <v>8.6264000000000003</v>
          </cell>
          <cell r="I916">
            <v>49.626400000000004</v>
          </cell>
          <cell r="J916">
            <v>0</v>
          </cell>
          <cell r="K916">
            <v>902</v>
          </cell>
          <cell r="L916">
            <v>902</v>
          </cell>
          <cell r="M916">
            <v>189.7808</v>
          </cell>
          <cell r="N916">
            <v>1091.7808</v>
          </cell>
        </row>
        <row r="917">
          <cell r="A917">
            <v>4322</v>
          </cell>
          <cell r="B917" t="str">
            <v>MINIDISJUNTOR TRIPOLAR, NORMA IEC 60947-2, IN=40A, CURVA TEMPO X CORRENTE TIPO "C", ICU=6KA.</v>
          </cell>
          <cell r="C917" t="str">
            <v>UN</v>
          </cell>
          <cell r="D917">
            <v>22</v>
          </cell>
          <cell r="E917">
            <v>0</v>
          </cell>
          <cell r="F917">
            <v>58.6</v>
          </cell>
          <cell r="G917">
            <v>58.6</v>
          </cell>
          <cell r="H917">
            <v>12.32944</v>
          </cell>
          <cell r="I917">
            <v>70.92944</v>
          </cell>
          <cell r="J917">
            <v>0</v>
          </cell>
          <cell r="K917">
            <v>1289.2</v>
          </cell>
          <cell r="L917">
            <v>1289.2</v>
          </cell>
          <cell r="M917">
            <v>271.24768</v>
          </cell>
          <cell r="N917">
            <v>1560.44768</v>
          </cell>
        </row>
        <row r="918">
          <cell r="A918">
            <v>4323</v>
          </cell>
          <cell r="B918" t="str">
            <v>MINIDISJUNTOR TRIPOLAR, NORMA IEC 60947-2, IN=50A, CURVA TEMPO X CORRENTE TIPO "C", ICU=6,0KA.</v>
          </cell>
          <cell r="C918" t="str">
            <v>UN</v>
          </cell>
          <cell r="D918">
            <v>22</v>
          </cell>
          <cell r="E918">
            <v>0</v>
          </cell>
          <cell r="F918">
            <v>54.5</v>
          </cell>
          <cell r="G918">
            <v>54.5</v>
          </cell>
          <cell r="H918">
            <v>11.466800000000001</v>
          </cell>
          <cell r="I918">
            <v>65.966800000000006</v>
          </cell>
          <cell r="J918">
            <v>0</v>
          </cell>
          <cell r="K918">
            <v>1199</v>
          </cell>
          <cell r="L918">
            <v>1199</v>
          </cell>
          <cell r="M918">
            <v>252.26960000000003</v>
          </cell>
          <cell r="N918">
            <v>1451.2696000000001</v>
          </cell>
        </row>
        <row r="919">
          <cell r="A919">
            <v>4324</v>
          </cell>
          <cell r="B919" t="str">
            <v>MINIDISJUNTOR TRIPOLAR, NORMA IEC 60947-2, IN=50A, CURVA TEMPO X CORRENTE TIPO "C", ICU=6KA.</v>
          </cell>
          <cell r="C919" t="str">
            <v>UN</v>
          </cell>
          <cell r="D919">
            <v>22</v>
          </cell>
          <cell r="E919">
            <v>0</v>
          </cell>
          <cell r="F919">
            <v>54.5</v>
          </cell>
          <cell r="G919">
            <v>54.5</v>
          </cell>
          <cell r="H919">
            <v>11.466800000000001</v>
          </cell>
          <cell r="I919">
            <v>65.966800000000006</v>
          </cell>
          <cell r="J919">
            <v>0</v>
          </cell>
          <cell r="K919">
            <v>1199</v>
          </cell>
          <cell r="L919">
            <v>1199</v>
          </cell>
          <cell r="M919">
            <v>252.26960000000003</v>
          </cell>
          <cell r="N919">
            <v>1451.2696000000001</v>
          </cell>
        </row>
        <row r="920">
          <cell r="A920">
            <v>4325</v>
          </cell>
          <cell r="B920" t="str">
            <v>MOLDE PARA SOLDA EXOTÉRMICA ENTRE CABOS ATÉ 50MM², TIPO "T", INCLUINDO PÓ DE IGNIÇÃO E DE SOLDA E DEMAIS ACESSÓRIOS (BURNDYWELD OU EQUIVALENTE)</v>
          </cell>
          <cell r="C920" t="str">
            <v>CJ</v>
          </cell>
          <cell r="D920">
            <v>22</v>
          </cell>
          <cell r="E920">
            <v>0</v>
          </cell>
          <cell r="F920">
            <v>140</v>
          </cell>
          <cell r="G920">
            <v>140</v>
          </cell>
          <cell r="H920">
            <v>29.456</v>
          </cell>
          <cell r="I920">
            <v>169.45599999999999</v>
          </cell>
          <cell r="J920">
            <v>0</v>
          </cell>
          <cell r="K920">
            <v>3080</v>
          </cell>
          <cell r="L920">
            <v>3080</v>
          </cell>
          <cell r="M920">
            <v>648.03200000000004</v>
          </cell>
          <cell r="N920">
            <v>3728.0320000000002</v>
          </cell>
        </row>
        <row r="921">
          <cell r="A921">
            <v>4326</v>
          </cell>
          <cell r="B921" t="str">
            <v>MOLDE PARA SOLDA EXOTÉRMICA ENTRE CABOS ATÉ 50MM², TIPO "X",  INCLUINDO PÓ DE IGNIÇÃO E DE SOLDA E DEMAIS ACESSÓRIOS (BURNDYWELD OU EQUIVALENTE)</v>
          </cell>
          <cell r="C921" t="str">
            <v>CJ</v>
          </cell>
          <cell r="D921">
            <v>22</v>
          </cell>
          <cell r="E921">
            <v>0</v>
          </cell>
          <cell r="F921">
            <v>140</v>
          </cell>
          <cell r="G921">
            <v>140</v>
          </cell>
          <cell r="H921">
            <v>29.456</v>
          </cell>
          <cell r="I921">
            <v>169.45599999999999</v>
          </cell>
          <cell r="J921">
            <v>0</v>
          </cell>
          <cell r="K921">
            <v>3080</v>
          </cell>
          <cell r="L921">
            <v>3080</v>
          </cell>
          <cell r="M921">
            <v>648.03200000000004</v>
          </cell>
          <cell r="N921">
            <v>3728.0320000000002</v>
          </cell>
        </row>
        <row r="922">
          <cell r="A922">
            <v>4327</v>
          </cell>
          <cell r="B922" t="str">
            <v>PARA-RAIOS TIPO FRANKLIN 350 MM, EM LATAO CROMADO, DUAS DESCIDAS, PARA PROTECAO DE EDIFICACOES CONTRA DESCARGAS ATMOSFERICAS</v>
          </cell>
          <cell r="C922" t="str">
            <v>UN</v>
          </cell>
          <cell r="D922">
            <v>22</v>
          </cell>
          <cell r="E922">
            <v>0</v>
          </cell>
          <cell r="F922">
            <v>131.65</v>
          </cell>
          <cell r="G922">
            <v>131.65</v>
          </cell>
          <cell r="H922">
            <v>27.699160000000003</v>
          </cell>
          <cell r="I922">
            <v>159.34916000000001</v>
          </cell>
          <cell r="J922">
            <v>0</v>
          </cell>
          <cell r="K922">
            <v>2896.3</v>
          </cell>
          <cell r="L922">
            <v>2896.3</v>
          </cell>
          <cell r="M922">
            <v>609.38152000000002</v>
          </cell>
          <cell r="N922">
            <v>3505.6815200000001</v>
          </cell>
        </row>
        <row r="923">
          <cell r="A923">
            <v>4328</v>
          </cell>
          <cell r="B923" t="str">
            <v>PERFILADO 38X38 MM</v>
          </cell>
          <cell r="C923" t="str">
            <v>M</v>
          </cell>
          <cell r="D923">
            <v>22</v>
          </cell>
          <cell r="E923">
            <v>0</v>
          </cell>
          <cell r="F923">
            <v>60.91</v>
          </cell>
          <cell r="G923">
            <v>60.91</v>
          </cell>
          <cell r="H923">
            <v>12.815463999999999</v>
          </cell>
          <cell r="I923">
            <v>73.725463999999988</v>
          </cell>
          <cell r="J923">
            <v>0</v>
          </cell>
          <cell r="K923">
            <v>1340.02</v>
          </cell>
          <cell r="L923">
            <v>1340.02</v>
          </cell>
          <cell r="M923">
            <v>281.94020799999998</v>
          </cell>
          <cell r="N923">
            <v>1621.960208</v>
          </cell>
        </row>
        <row r="924">
          <cell r="A924">
            <v>4329</v>
          </cell>
          <cell r="B924" t="str">
            <v>POSTE DE CONCRETO ARMADO DE SECAO CIRCULAR, EXTENSAO DE 10,00 M, RESISTENCIA DE 150 A 200 DAN, TIPO C-14</v>
          </cell>
          <cell r="C924" t="str">
            <v>UN</v>
          </cell>
          <cell r="D924">
            <v>12</v>
          </cell>
          <cell r="E924">
            <v>0</v>
          </cell>
          <cell r="F924">
            <v>1026.1400000000001</v>
          </cell>
          <cell r="G924">
            <v>1026.1400000000001</v>
          </cell>
          <cell r="H924">
            <v>215.89985600000003</v>
          </cell>
          <cell r="I924">
            <v>1242.0398560000001</v>
          </cell>
          <cell r="J924">
            <v>0</v>
          </cell>
          <cell r="K924">
            <v>12313.68</v>
          </cell>
          <cell r="L924">
            <v>12313.68</v>
          </cell>
          <cell r="M924">
            <v>2590.7982720000005</v>
          </cell>
          <cell r="N924">
            <v>14904.478272</v>
          </cell>
        </row>
        <row r="925">
          <cell r="A925">
            <v>4330</v>
          </cell>
          <cell r="B925" t="str">
            <v>PRESILHA PARA FIXAÇÃO DE CONDUTOR DE COBRE 35MM² , COM FURO 5MM (TEL-746 OU EQUIVALENTE)</v>
          </cell>
          <cell r="C925" t="str">
            <v>M</v>
          </cell>
          <cell r="D925">
            <v>22</v>
          </cell>
          <cell r="E925">
            <v>0</v>
          </cell>
          <cell r="F925">
            <v>1.26</v>
          </cell>
          <cell r="G925">
            <v>1.26</v>
          </cell>
          <cell r="H925">
            <v>0.26510400000000001</v>
          </cell>
          <cell r="I925">
            <v>1.525104</v>
          </cell>
          <cell r="J925">
            <v>0</v>
          </cell>
          <cell r="K925">
            <v>27.72</v>
          </cell>
          <cell r="L925">
            <v>27.72</v>
          </cell>
          <cell r="M925">
            <v>5.8322880000000001</v>
          </cell>
          <cell r="N925">
            <v>33.552287999999997</v>
          </cell>
        </row>
        <row r="926">
          <cell r="A926">
            <v>4331</v>
          </cell>
          <cell r="B926" t="str">
            <v>QUADRO DE ATERRAMENTO DE POTENCIAIS QEP, QUADRO TIPO SOBREPOR 30X30X12CM COM PORTA FRONTAL, CONTENDO 2 BARRAMENTOS SOLIDÁRIOS EM  COBRE ELETROLITICO # 1"X 1/4", ISOLADOS DAS MASSAS POR ISOLADORES EM EPOXI</v>
          </cell>
          <cell r="C926" t="str">
            <v>UN</v>
          </cell>
          <cell r="D926">
            <v>22</v>
          </cell>
          <cell r="E926">
            <v>0</v>
          </cell>
          <cell r="F926">
            <v>342.7</v>
          </cell>
          <cell r="G926">
            <v>342.7</v>
          </cell>
          <cell r="H926">
            <v>72.104079999999996</v>
          </cell>
          <cell r="I926">
            <v>414.80408</v>
          </cell>
          <cell r="J926">
            <v>0</v>
          </cell>
          <cell r="K926">
            <v>7539.4</v>
          </cell>
          <cell r="L926">
            <v>7539.4</v>
          </cell>
          <cell r="M926">
            <v>1586.2897599999999</v>
          </cell>
          <cell r="N926">
            <v>9125.6897599999993</v>
          </cell>
        </row>
        <row r="927">
          <cell r="A927">
            <v>4332</v>
          </cell>
          <cell r="B927" t="str">
            <v>QUADRO DE COMANDO E AUTOMAÇÃO QD-AUT, MONTADO INTERNAMENTE CONFORME DIAGRAMA DO PROJETO ELÉTRICO</v>
          </cell>
          <cell r="C927" t="str">
            <v>UN</v>
          </cell>
          <cell r="D927">
            <v>12</v>
          </cell>
          <cell r="E927">
            <v>0</v>
          </cell>
          <cell r="F927">
            <v>2711.64</v>
          </cell>
          <cell r="G927">
            <v>2711.64</v>
          </cell>
          <cell r="H927">
            <v>570.52905599999997</v>
          </cell>
          <cell r="I927">
            <v>3282.1690559999997</v>
          </cell>
          <cell r="J927">
            <v>0</v>
          </cell>
          <cell r="K927">
            <v>32539.68</v>
          </cell>
          <cell r="L927">
            <v>32539.68</v>
          </cell>
          <cell r="M927">
            <v>6846.3486720000001</v>
          </cell>
          <cell r="N927">
            <v>39386.028672</v>
          </cell>
        </row>
        <row r="928">
          <cell r="A928">
            <v>4333</v>
          </cell>
          <cell r="B928" t="str">
            <v>QUADRO DE DISTRIBUIÇAO (QDG / QDEC / QD-SAA / QD-COPA / QS-NB) MONTADO INTERNAMENTE CONFORME DIAGRAMA DO PROJETO ELÉTRICO, DISJUNTOR GERAL DE 2X20A</v>
          </cell>
          <cell r="C928" t="str">
            <v>UN</v>
          </cell>
          <cell r="D928">
            <v>12</v>
          </cell>
          <cell r="E928">
            <v>0</v>
          </cell>
          <cell r="F928">
            <v>2711.64</v>
          </cell>
          <cell r="G928">
            <v>2711.64</v>
          </cell>
          <cell r="H928">
            <v>570.52905599999997</v>
          </cell>
          <cell r="I928">
            <v>3282.1690559999997</v>
          </cell>
          <cell r="J928">
            <v>0</v>
          </cell>
          <cell r="K928">
            <v>32539.68</v>
          </cell>
          <cell r="L928">
            <v>32539.68</v>
          </cell>
          <cell r="M928">
            <v>6846.3486720000001</v>
          </cell>
          <cell r="N928">
            <v>39386.028672</v>
          </cell>
        </row>
        <row r="929">
          <cell r="A929">
            <v>4334</v>
          </cell>
          <cell r="B929" t="str">
            <v>QUADRO DE DISTRIBUIÇAO (QDG / QDEC / QD-SAA / QD-COPA / QS-NB) MONTADO INTERNAMENTE CONFORME DIAGRAMA DO PROJETO ELÉTRICO, DISJUNTOR GERAL DE 3X200A</v>
          </cell>
          <cell r="C929" t="str">
            <v>UN</v>
          </cell>
          <cell r="D929">
            <v>12</v>
          </cell>
          <cell r="E929">
            <v>0</v>
          </cell>
          <cell r="F929">
            <v>4212.08</v>
          </cell>
          <cell r="G929">
            <v>4212.08</v>
          </cell>
          <cell r="H929">
            <v>886.221632</v>
          </cell>
          <cell r="I929">
            <v>5098.3016319999997</v>
          </cell>
          <cell r="J929">
            <v>0</v>
          </cell>
          <cell r="K929">
            <v>50544.959999999999</v>
          </cell>
          <cell r="L929">
            <v>50544.959999999999</v>
          </cell>
          <cell r="M929">
            <v>10634.659584000001</v>
          </cell>
          <cell r="N929">
            <v>61179.619584</v>
          </cell>
        </row>
        <row r="930">
          <cell r="A930">
            <v>4335</v>
          </cell>
          <cell r="B930" t="str">
            <v>QUADRO DE DISTRIBUIÇAO (QDG / QDEC / QD-SAA / QD-COPA / QS-NB) MONTADO INTERNAMENTE CONFORME DIAGRAMA DO PROJETO ELÉTRICO, DISJUNTOR GERAL DE 3X20A</v>
          </cell>
          <cell r="C930" t="str">
            <v>UN</v>
          </cell>
          <cell r="D930">
            <v>12</v>
          </cell>
          <cell r="E930">
            <v>0</v>
          </cell>
          <cell r="F930">
            <v>2711.64</v>
          </cell>
          <cell r="G930">
            <v>2711.64</v>
          </cell>
          <cell r="H930">
            <v>570.52905599999997</v>
          </cell>
          <cell r="I930">
            <v>3282.1690559999997</v>
          </cell>
          <cell r="J930">
            <v>0</v>
          </cell>
          <cell r="K930">
            <v>32539.68</v>
          </cell>
          <cell r="L930">
            <v>32539.68</v>
          </cell>
          <cell r="M930">
            <v>6846.3486720000001</v>
          </cell>
          <cell r="N930">
            <v>39386.028672</v>
          </cell>
        </row>
        <row r="931">
          <cell r="A931">
            <v>4336</v>
          </cell>
          <cell r="B931" t="str">
            <v xml:space="preserve">QUADRO DE DISTRIBUIÇAO (QDG / QDEC / QD-SAA / QD-COPA / QS-NB) MONTADO INTERNAMENTE CONFORME DIAGRAMA DO PROJETO ELÉTRICO, DISJUNTOR GERAL DE 3X300A </v>
          </cell>
          <cell r="C931" t="str">
            <v>UN</v>
          </cell>
          <cell r="D931">
            <v>12</v>
          </cell>
          <cell r="E931">
            <v>0</v>
          </cell>
          <cell r="F931">
            <v>4175.87</v>
          </cell>
          <cell r="G931">
            <v>4175.87</v>
          </cell>
          <cell r="H931">
            <v>878.60304799999994</v>
          </cell>
          <cell r="I931">
            <v>5054.4730479999998</v>
          </cell>
          <cell r="J931">
            <v>0</v>
          </cell>
          <cell r="K931">
            <v>50110.44</v>
          </cell>
          <cell r="L931">
            <v>50110.44</v>
          </cell>
          <cell r="M931">
            <v>10543.236575999999</v>
          </cell>
          <cell r="N931">
            <v>60653.676575999998</v>
          </cell>
        </row>
        <row r="932">
          <cell r="A932">
            <v>4337</v>
          </cell>
          <cell r="B932" t="str">
            <v xml:space="preserve">QUADRO DE DISTRIBUIÇAO (QDG / QDEC / QD-SAA / QD-COPA / QS-NB) MONTADO INTERNAMENTE CONFORME DIAGRAMA DO PROJETO ELÉTRICO, DISJUNTOR GERAL DE 3X32A </v>
          </cell>
          <cell r="C932" t="str">
            <v>UN</v>
          </cell>
          <cell r="D932">
            <v>12</v>
          </cell>
          <cell r="E932">
            <v>0</v>
          </cell>
          <cell r="F932">
            <v>2711.64</v>
          </cell>
          <cell r="G932">
            <v>2711.64</v>
          </cell>
          <cell r="H932">
            <v>570.52905599999997</v>
          </cell>
          <cell r="I932">
            <v>3282.1690559999997</v>
          </cell>
          <cell r="J932">
            <v>0</v>
          </cell>
          <cell r="K932">
            <v>32539.68</v>
          </cell>
          <cell r="L932">
            <v>32539.68</v>
          </cell>
          <cell r="M932">
            <v>6846.3486720000001</v>
          </cell>
          <cell r="N932">
            <v>39386.028672</v>
          </cell>
        </row>
        <row r="933">
          <cell r="A933">
            <v>4338</v>
          </cell>
          <cell r="B933" t="str">
            <v>QUADRO DE DISTRIBUIÇAO (QDG / QDEC / QD-SAA / QD-COPA / QS-NB) MONTADO INTERNAMENTE CONFORME DIAGRAMA DO PROJETO ELÉTRICO, DISJUNTOR GERAL DE 3X50A</v>
          </cell>
          <cell r="C933" t="str">
            <v>UN</v>
          </cell>
          <cell r="D933">
            <v>12</v>
          </cell>
          <cell r="E933">
            <v>0</v>
          </cell>
          <cell r="F933">
            <v>2711.64</v>
          </cell>
          <cell r="G933">
            <v>2711.64</v>
          </cell>
          <cell r="H933">
            <v>570.52905599999997</v>
          </cell>
          <cell r="I933">
            <v>3282.1690559999997</v>
          </cell>
          <cell r="J933">
            <v>0</v>
          </cell>
          <cell r="K933">
            <v>32539.68</v>
          </cell>
          <cell r="L933">
            <v>32539.68</v>
          </cell>
          <cell r="M933">
            <v>6846.3486720000001</v>
          </cell>
          <cell r="N933">
            <v>39386.028672</v>
          </cell>
        </row>
        <row r="934">
          <cell r="A934">
            <v>4339</v>
          </cell>
          <cell r="B934" t="str">
            <v>QUADRO DE FORÇA DO AR CONDICIONADO QDAR, MONTADO INTERNAMENTE CONFORME DIAGRAMA DO PROJETO ELÉTRICO, COM DISJUNTOR GERAL DE 3X100A</v>
          </cell>
          <cell r="C934" t="str">
            <v>UN</v>
          </cell>
          <cell r="D934">
            <v>12</v>
          </cell>
          <cell r="E934">
            <v>0</v>
          </cell>
          <cell r="F934">
            <v>5365.06</v>
          </cell>
          <cell r="G934">
            <v>5365.06</v>
          </cell>
          <cell r="H934">
            <v>1128.808624</v>
          </cell>
          <cell r="I934">
            <v>6493.8686240000006</v>
          </cell>
          <cell r="J934">
            <v>0</v>
          </cell>
          <cell r="K934">
            <v>64380.72</v>
          </cell>
          <cell r="L934">
            <v>64380.72</v>
          </cell>
          <cell r="M934">
            <v>13545.703487999999</v>
          </cell>
          <cell r="N934">
            <v>77926.423488</v>
          </cell>
        </row>
        <row r="935">
          <cell r="A935">
            <v>4340</v>
          </cell>
          <cell r="B935" t="str">
            <v xml:space="preserve">QUADRO DE FORÇA DO AR CONDICIONADO QDAR, MONTADO INTERNAMENTE CONFORME DIAGRAMA DO PROJETO ELÉTRICO, COM DISJUNTOR GERAL DE 3X150A </v>
          </cell>
          <cell r="C935" t="str">
            <v>UN</v>
          </cell>
          <cell r="D935">
            <v>12</v>
          </cell>
          <cell r="E935">
            <v>0</v>
          </cell>
          <cell r="F935">
            <v>5365.06</v>
          </cell>
          <cell r="G935">
            <v>5365.06</v>
          </cell>
          <cell r="H935">
            <v>1128.808624</v>
          </cell>
          <cell r="I935">
            <v>6493.8686240000006</v>
          </cell>
          <cell r="J935">
            <v>0</v>
          </cell>
          <cell r="K935">
            <v>64380.72</v>
          </cell>
          <cell r="L935">
            <v>64380.72</v>
          </cell>
          <cell r="M935">
            <v>13545.703487999999</v>
          </cell>
          <cell r="N935">
            <v>77926.423488</v>
          </cell>
        </row>
        <row r="936">
          <cell r="A936">
            <v>4341</v>
          </cell>
          <cell r="B936" t="str">
            <v>QUADRO DE FORÇA DO AR CONDICIONADO QDAR, MONTADO INTERNAMENTE CONFORME DIAGRAMA DO PROJETO ELÉTRICO, COM DISJUNTOR GERAL DE 3X200A</v>
          </cell>
          <cell r="C936" t="str">
            <v>UN</v>
          </cell>
          <cell r="D936">
            <v>12</v>
          </cell>
          <cell r="E936">
            <v>0</v>
          </cell>
          <cell r="F936">
            <v>4175.87</v>
          </cell>
          <cell r="G936">
            <v>4175.87</v>
          </cell>
          <cell r="H936">
            <v>878.60304799999994</v>
          </cell>
          <cell r="I936">
            <v>5054.4730479999998</v>
          </cell>
          <cell r="J936">
            <v>0</v>
          </cell>
          <cell r="K936">
            <v>50110.44</v>
          </cell>
          <cell r="L936">
            <v>50110.44</v>
          </cell>
          <cell r="M936">
            <v>10543.236575999999</v>
          </cell>
          <cell r="N936">
            <v>60653.676575999998</v>
          </cell>
        </row>
        <row r="937">
          <cell r="A937">
            <v>4342</v>
          </cell>
          <cell r="B937" t="str">
            <v>QUADRO DE ILUMINAÇÃO QDIL, MONTADO INTERNAMENTE CONFORME DIAGRAMA DO PROJETO ELÉTRICO, COM DISJUNTOR GERAL DE 3X32A</v>
          </cell>
          <cell r="C937" t="str">
            <v>UN</v>
          </cell>
          <cell r="D937">
            <v>12</v>
          </cell>
          <cell r="E937">
            <v>0</v>
          </cell>
          <cell r="F937">
            <v>2711.64</v>
          </cell>
          <cell r="G937">
            <v>2711.64</v>
          </cell>
          <cell r="H937">
            <v>570.52905599999997</v>
          </cell>
          <cell r="I937">
            <v>3282.1690559999997</v>
          </cell>
          <cell r="J937">
            <v>0</v>
          </cell>
          <cell r="K937">
            <v>32539.68</v>
          </cell>
          <cell r="L937">
            <v>32539.68</v>
          </cell>
          <cell r="M937">
            <v>6846.3486720000001</v>
          </cell>
          <cell r="N937">
            <v>39386.028672</v>
          </cell>
        </row>
        <row r="938">
          <cell r="A938">
            <v>4343</v>
          </cell>
          <cell r="B938" t="str">
    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C938" t="str">
            <v>UN</v>
          </cell>
          <cell r="D938">
            <v>12</v>
          </cell>
          <cell r="E938">
            <v>0</v>
          </cell>
          <cell r="F938">
            <v>1307.1500000000001</v>
          </cell>
          <cell r="G938">
            <v>1307.1500000000001</v>
          </cell>
          <cell r="H938">
            <v>275.02436</v>
          </cell>
          <cell r="I938">
            <v>1582.17436</v>
          </cell>
          <cell r="J938">
            <v>0</v>
          </cell>
          <cell r="K938">
            <v>15685.800000000001</v>
          </cell>
          <cell r="L938">
            <v>15685.800000000001</v>
          </cell>
          <cell r="M938">
            <v>3300.29232</v>
          </cell>
          <cell r="N938">
            <v>18986.09232</v>
          </cell>
        </row>
        <row r="939">
          <cell r="A939">
            <v>4344</v>
          </cell>
          <cell r="B939" t="str">
    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C939" t="str">
            <v>UN</v>
          </cell>
          <cell r="D939">
            <v>12</v>
          </cell>
          <cell r="E939">
            <v>0</v>
          </cell>
          <cell r="F939">
            <v>1307.1500000000001</v>
          </cell>
          <cell r="G939">
            <v>1307.1500000000001</v>
          </cell>
          <cell r="H939">
            <v>275.02436</v>
          </cell>
          <cell r="I939">
            <v>1582.17436</v>
          </cell>
          <cell r="J939">
            <v>0</v>
          </cell>
          <cell r="K939">
            <v>15685.800000000001</v>
          </cell>
          <cell r="L939">
            <v>15685.800000000001</v>
          </cell>
          <cell r="M939">
            <v>3300.29232</v>
          </cell>
          <cell r="N939">
            <v>18986.09232</v>
          </cell>
        </row>
        <row r="940">
          <cell r="A940">
            <v>4345</v>
          </cell>
          <cell r="B940" t="str">
    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0" t="str">
            <v>UN</v>
          </cell>
          <cell r="D940">
            <v>12</v>
          </cell>
          <cell r="E940">
            <v>0</v>
          </cell>
          <cell r="F940">
            <v>1528.22</v>
          </cell>
          <cell r="G940">
            <v>1528.22</v>
          </cell>
          <cell r="H940">
            <v>321.537488</v>
          </cell>
          <cell r="I940">
            <v>1849.757488</v>
          </cell>
          <cell r="J940">
            <v>0</v>
          </cell>
          <cell r="K940">
            <v>18338.64</v>
          </cell>
          <cell r="L940">
            <v>18338.64</v>
          </cell>
          <cell r="M940">
            <v>3858.4498560000002</v>
          </cell>
          <cell r="N940">
            <v>22197.089855999999</v>
          </cell>
        </row>
        <row r="941">
          <cell r="A941">
            <v>4346</v>
          </cell>
          <cell r="B941" t="str">
    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    </cell>
          <cell r="C941" t="str">
            <v>UN</v>
          </cell>
          <cell r="D941">
            <v>12</v>
          </cell>
          <cell r="E941">
            <v>0</v>
          </cell>
          <cell r="F941">
            <v>1528.22</v>
          </cell>
          <cell r="G941">
            <v>1528.22</v>
          </cell>
          <cell r="H941">
            <v>321.537488</v>
          </cell>
          <cell r="I941">
            <v>1849.757488</v>
          </cell>
          <cell r="J941">
            <v>0</v>
          </cell>
          <cell r="K941">
            <v>18338.64</v>
          </cell>
          <cell r="L941">
            <v>18338.64</v>
          </cell>
          <cell r="M941">
            <v>3858.4498560000002</v>
          </cell>
          <cell r="N941">
            <v>22197.089855999999</v>
          </cell>
        </row>
        <row r="942">
          <cell r="A942">
            <v>4347</v>
          </cell>
          <cell r="B942" t="str">
    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C942" t="str">
            <v>UN</v>
          </cell>
          <cell r="D942">
            <v>12</v>
          </cell>
          <cell r="E942">
            <v>0</v>
          </cell>
          <cell r="F942">
            <v>1307.1500000000001</v>
          </cell>
          <cell r="G942">
            <v>1307.1500000000001</v>
          </cell>
          <cell r="H942">
            <v>275.02436</v>
          </cell>
          <cell r="I942">
            <v>1582.17436</v>
          </cell>
          <cell r="J942">
            <v>0</v>
          </cell>
          <cell r="K942">
            <v>15685.800000000001</v>
          </cell>
          <cell r="L942">
            <v>15685.800000000001</v>
          </cell>
          <cell r="M942">
            <v>3300.29232</v>
          </cell>
          <cell r="N942">
            <v>18986.09232</v>
          </cell>
        </row>
        <row r="943">
          <cell r="A943">
            <v>4348</v>
          </cell>
          <cell r="B943" t="str">
    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3" t="str">
            <v>UN</v>
          </cell>
          <cell r="D943">
            <v>12</v>
          </cell>
          <cell r="E943">
            <v>0</v>
          </cell>
          <cell r="F943">
            <v>1528.22</v>
          </cell>
          <cell r="G943">
            <v>1528.22</v>
          </cell>
          <cell r="H943">
            <v>321.537488</v>
          </cell>
          <cell r="I943">
            <v>1849.757488</v>
          </cell>
          <cell r="J943">
            <v>0</v>
          </cell>
          <cell r="K943">
            <v>18338.64</v>
          </cell>
          <cell r="L943">
            <v>18338.64</v>
          </cell>
          <cell r="M943">
            <v>3858.4498560000002</v>
          </cell>
          <cell r="N943">
            <v>22197.089855999999</v>
          </cell>
        </row>
        <row r="944">
          <cell r="A944">
            <v>4349</v>
          </cell>
          <cell r="B944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    </cell>
          <cell r="C944" t="str">
            <v>UN</v>
          </cell>
          <cell r="D944">
            <v>12</v>
          </cell>
          <cell r="E944">
            <v>0</v>
          </cell>
          <cell r="F944">
            <v>1528.22</v>
          </cell>
          <cell r="G944">
            <v>1528.22</v>
          </cell>
          <cell r="H944">
            <v>321.537488</v>
          </cell>
          <cell r="I944">
            <v>1849.757488</v>
          </cell>
          <cell r="J944">
            <v>0</v>
          </cell>
          <cell r="K944">
            <v>18338.64</v>
          </cell>
          <cell r="L944">
            <v>18338.64</v>
          </cell>
          <cell r="M944">
            <v>3858.4498560000002</v>
          </cell>
          <cell r="N944">
            <v>22197.089855999999</v>
          </cell>
        </row>
        <row r="945">
          <cell r="A945">
            <v>4350</v>
          </cell>
          <cell r="B945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    </cell>
          <cell r="C945" t="str">
            <v>UN</v>
          </cell>
          <cell r="D945">
            <v>12</v>
          </cell>
          <cell r="E945">
            <v>0</v>
          </cell>
          <cell r="F945">
            <v>1528.22</v>
          </cell>
          <cell r="G945">
            <v>1528.22</v>
          </cell>
          <cell r="H945">
            <v>321.537488</v>
          </cell>
          <cell r="I945">
            <v>1849.757488</v>
          </cell>
          <cell r="J945">
            <v>0</v>
          </cell>
          <cell r="K945">
            <v>18338.64</v>
          </cell>
          <cell r="L945">
            <v>18338.64</v>
          </cell>
          <cell r="M945">
            <v>3858.4498560000002</v>
          </cell>
          <cell r="N945">
            <v>22197.089855999999</v>
          </cell>
        </row>
        <row r="946">
          <cell r="A946">
            <v>4351</v>
          </cell>
          <cell r="B946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C946" t="str">
            <v>UN</v>
          </cell>
          <cell r="D946">
            <v>12</v>
          </cell>
          <cell r="E946">
            <v>0</v>
          </cell>
          <cell r="F946">
            <v>1528.22</v>
          </cell>
          <cell r="G946">
            <v>1528.22</v>
          </cell>
          <cell r="H946">
            <v>321.537488</v>
          </cell>
          <cell r="I946">
            <v>1849.757488</v>
          </cell>
          <cell r="J946">
            <v>0</v>
          </cell>
          <cell r="K946">
            <v>18338.64</v>
          </cell>
          <cell r="L946">
            <v>18338.64</v>
          </cell>
          <cell r="M946">
            <v>3858.4498560000002</v>
          </cell>
          <cell r="N946">
            <v>22197.089855999999</v>
          </cell>
        </row>
        <row r="947">
          <cell r="A947">
            <v>4352</v>
          </cell>
          <cell r="B947" t="str">
    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7" t="str">
            <v>UN</v>
          </cell>
          <cell r="D947">
            <v>8</v>
          </cell>
          <cell r="E947">
            <v>0</v>
          </cell>
          <cell r="F947">
            <v>1528.22</v>
          </cell>
          <cell r="G947">
            <v>1528.22</v>
          </cell>
          <cell r="H947">
            <v>321.537488</v>
          </cell>
          <cell r="I947">
            <v>1849.757488</v>
          </cell>
          <cell r="J947">
            <v>0</v>
          </cell>
          <cell r="K947">
            <v>12225.76</v>
          </cell>
          <cell r="L947">
            <v>12225.76</v>
          </cell>
          <cell r="M947">
            <v>2572.299904</v>
          </cell>
          <cell r="N947">
            <v>14798.059904</v>
          </cell>
        </row>
        <row r="948">
          <cell r="A948">
            <v>4353</v>
          </cell>
          <cell r="B948" t="str">
            <v>QUADRO PARA 12 CIRCUITOS</v>
          </cell>
          <cell r="C948" t="str">
            <v>UN</v>
          </cell>
          <cell r="D948">
            <v>9</v>
          </cell>
          <cell r="E948">
            <v>0</v>
          </cell>
          <cell r="F948">
            <v>607.79</v>
          </cell>
          <cell r="G948">
            <v>607.79</v>
          </cell>
          <cell r="H948">
            <v>127.87901599999999</v>
          </cell>
          <cell r="I948">
            <v>735.66901599999994</v>
          </cell>
          <cell r="J948">
            <v>0</v>
          </cell>
          <cell r="K948">
            <v>5470.11</v>
          </cell>
          <cell r="L948">
            <v>5470.11</v>
          </cell>
          <cell r="M948">
            <v>1150.9111439999999</v>
          </cell>
          <cell r="N948">
            <v>6621.0211439999994</v>
          </cell>
        </row>
        <row r="949">
          <cell r="A949">
            <v>4354</v>
          </cell>
          <cell r="B949" t="str">
            <v>QUADRO PARA 24 CIRCUITOS</v>
          </cell>
          <cell r="C949" t="str">
            <v>UN</v>
          </cell>
          <cell r="D949">
            <v>9</v>
          </cell>
          <cell r="E949">
            <v>0</v>
          </cell>
          <cell r="F949">
            <v>599.35</v>
          </cell>
          <cell r="G949">
            <v>599.35</v>
          </cell>
          <cell r="H949">
            <v>126.10324000000001</v>
          </cell>
          <cell r="I949">
            <v>725.45324000000005</v>
          </cell>
          <cell r="J949">
            <v>0</v>
          </cell>
          <cell r="K949">
            <v>5394.1500000000005</v>
          </cell>
          <cell r="L949">
            <v>5394.1500000000005</v>
          </cell>
          <cell r="M949">
            <v>1134.9291600000001</v>
          </cell>
          <cell r="N949">
            <v>6529.0791600000011</v>
          </cell>
        </row>
        <row r="950">
          <cell r="A950">
            <v>4355</v>
          </cell>
          <cell r="B950" t="str">
            <v>QUADRO PARA 36 CIRCUITOS</v>
          </cell>
          <cell r="C950" t="str">
            <v>UN</v>
          </cell>
          <cell r="D950">
            <v>9</v>
          </cell>
          <cell r="E950">
            <v>0</v>
          </cell>
          <cell r="F950">
            <v>967.77</v>
          </cell>
          <cell r="G950">
            <v>967.77</v>
          </cell>
          <cell r="H950">
            <v>203.618808</v>
          </cell>
          <cell r="I950">
            <v>1171.3888079999999</v>
          </cell>
          <cell r="J950">
            <v>0</v>
          </cell>
          <cell r="K950">
            <v>8709.93</v>
          </cell>
          <cell r="L950">
            <v>8709.93</v>
          </cell>
          <cell r="M950">
            <v>1832.569272</v>
          </cell>
          <cell r="N950">
            <v>10542.499272000001</v>
          </cell>
        </row>
        <row r="951">
          <cell r="A951">
            <v>4356</v>
          </cell>
          <cell r="B951" t="str">
            <v>QUADRO PARA NO-BREAK QD-NB/QS-NB COMPLETO, COM CHAVE COMUTADORA, MONTADO INTERNAMENTE CONFORME DIAGRAMA DO PROJETO ELÉTRICO, COM DISJUNTOR GERAL DE 3X100A</v>
          </cell>
          <cell r="C951" t="str">
            <v>UN</v>
          </cell>
          <cell r="D951">
            <v>6</v>
          </cell>
          <cell r="E951">
            <v>0</v>
          </cell>
          <cell r="F951">
            <v>3243.84</v>
          </cell>
          <cell r="G951">
            <v>3243.84</v>
          </cell>
          <cell r="H951">
            <v>682.50393600000007</v>
          </cell>
          <cell r="I951">
            <v>3926.3439360000002</v>
          </cell>
          <cell r="J951">
            <v>0</v>
          </cell>
          <cell r="K951">
            <v>19463.04</v>
          </cell>
          <cell r="L951">
            <v>19463.04</v>
          </cell>
          <cell r="M951">
            <v>4095.0236160000004</v>
          </cell>
          <cell r="N951">
            <v>23558.063615999999</v>
          </cell>
        </row>
        <row r="952">
          <cell r="A952">
            <v>4357</v>
          </cell>
          <cell r="B952" t="str">
            <v>QUADRO PARA NO-BREAK QD-NB/QS-NB COMPLETO, COM CHAVE COMUTADORA, MONTADO INTERNAMENTE CONFORME DIAGRAMA DO PROJETO ELÉTRICO, COM DISJUNTOR GERAL DE 3X25A</v>
          </cell>
          <cell r="C952" t="str">
            <v>UN</v>
          </cell>
          <cell r="D952">
            <v>9</v>
          </cell>
          <cell r="E952">
            <v>0</v>
          </cell>
          <cell r="F952">
            <v>3243.84</v>
          </cell>
          <cell r="G952">
            <v>3243.84</v>
          </cell>
          <cell r="H952">
            <v>682.50393600000007</v>
          </cell>
          <cell r="I952">
            <v>3926.3439360000002</v>
          </cell>
          <cell r="J952">
            <v>0</v>
          </cell>
          <cell r="K952">
            <v>29194.560000000001</v>
          </cell>
          <cell r="L952">
            <v>29194.560000000001</v>
          </cell>
          <cell r="M952">
            <v>6142.5354240000006</v>
          </cell>
          <cell r="N952">
            <v>35337.095423999999</v>
          </cell>
        </row>
        <row r="953">
          <cell r="A953">
            <v>4358</v>
          </cell>
          <cell r="B953" t="str">
            <v>QUADRO PARA NO-BREAK QD-NB/QS-NB COMPLETO, COM CHAVE COMUTADORA, MONTADO INTERNAMENTE CONFORME DIAGRAMA DO PROJETO ELÉTRICO, COM DISJUNTOR GERAL DE 3X32A</v>
          </cell>
          <cell r="C953" t="str">
            <v>UN</v>
          </cell>
          <cell r="D953">
            <v>5</v>
          </cell>
          <cell r="E953">
            <v>0</v>
          </cell>
          <cell r="F953">
            <v>3243.84</v>
          </cell>
          <cell r="G953">
            <v>3243.84</v>
          </cell>
          <cell r="H953">
            <v>682.50393600000007</v>
          </cell>
          <cell r="I953">
            <v>3926.3439360000002</v>
          </cell>
          <cell r="J953">
            <v>0</v>
          </cell>
          <cell r="K953">
            <v>16219.2</v>
          </cell>
          <cell r="L953">
            <v>16219.2</v>
          </cell>
          <cell r="M953">
            <v>3412.5196800000003</v>
          </cell>
          <cell r="N953">
            <v>19631.719680000002</v>
          </cell>
        </row>
        <row r="954">
          <cell r="A954">
            <v>4359</v>
          </cell>
          <cell r="B954" t="str">
            <v>QUADRO PARA NO-BREAK QD-NB/QS-NB COMPLETO, COM CHAVE COMUTADORA, MONTADO INTERNAMENTE CONFORME DIAGRAMA DO PROJETO ELÉTRICO, COM DISJUNTOR GERAL DE 3X50A</v>
          </cell>
          <cell r="C954" t="str">
            <v>UN</v>
          </cell>
          <cell r="D954">
            <v>9</v>
          </cell>
          <cell r="E954">
            <v>0</v>
          </cell>
          <cell r="F954">
            <v>5365.06</v>
          </cell>
          <cell r="G954">
            <v>5365.06</v>
          </cell>
          <cell r="H954">
            <v>1128.808624</v>
          </cell>
          <cell r="I954">
            <v>6493.8686240000006</v>
          </cell>
          <cell r="J954">
            <v>0</v>
          </cell>
          <cell r="K954">
            <v>48285.54</v>
          </cell>
          <cell r="L954">
            <v>48285.54</v>
          </cell>
          <cell r="M954">
            <v>10159.277615999999</v>
          </cell>
          <cell r="N954">
            <v>58444.817616</v>
          </cell>
        </row>
        <row r="955">
          <cell r="A955">
            <v>4360</v>
          </cell>
          <cell r="B955" t="str">
            <v xml:space="preserve">QUADRO PARA NO-BREAK QD-NB/QS-NB COMPLETO, COM CHAVE COMUTADORA, MONTADO INTERNAMENTE CONFORME DIAGRAMA DO PROJETO ELÉTRICO, COM DISJUNTOR GERAL DE 3X63A </v>
          </cell>
          <cell r="C955" t="str">
            <v>UN</v>
          </cell>
          <cell r="D955">
            <v>9</v>
          </cell>
          <cell r="E955">
            <v>0</v>
          </cell>
          <cell r="F955">
            <v>2711.64</v>
          </cell>
          <cell r="G955">
            <v>2711.64</v>
          </cell>
          <cell r="H955">
            <v>570.52905599999997</v>
          </cell>
          <cell r="I955">
            <v>3282.1690559999997</v>
          </cell>
          <cell r="J955">
            <v>0</v>
          </cell>
          <cell r="K955">
            <v>24404.76</v>
          </cell>
          <cell r="L955">
            <v>24404.76</v>
          </cell>
          <cell r="M955">
            <v>5134.7615040000001</v>
          </cell>
          <cell r="N955">
            <v>29539.521503999997</v>
          </cell>
        </row>
        <row r="956">
          <cell r="A956">
            <v>4361</v>
          </cell>
          <cell r="B956" t="str">
            <v>REATOR ELETROMAGNÉTICO, FP 0,95, 1X110W</v>
          </cell>
          <cell r="C956" t="str">
            <v>UN</v>
          </cell>
          <cell r="D956">
            <v>22</v>
          </cell>
          <cell r="E956">
            <v>0</v>
          </cell>
          <cell r="F956">
            <v>68.790000000000006</v>
          </cell>
          <cell r="G956">
            <v>68.790000000000006</v>
          </cell>
          <cell r="H956">
            <v>14.473416000000002</v>
          </cell>
          <cell r="I956">
            <v>83.263416000000007</v>
          </cell>
          <cell r="J956">
            <v>0</v>
          </cell>
          <cell r="K956">
            <v>1513.38</v>
          </cell>
          <cell r="L956">
            <v>1513.38</v>
          </cell>
          <cell r="M956">
            <v>318.41515200000003</v>
          </cell>
          <cell r="N956">
            <v>1831.7951520000001</v>
          </cell>
        </row>
        <row r="957">
          <cell r="A957">
            <v>4362</v>
          </cell>
          <cell r="B957" t="str">
            <v>REATOR ELETRONICO  PARA 1 LÂMPADA FLUORESCENTE T5 14W  50/60 HZ. TENSÃO NOMINAL 220V.CORRENTE DE REDE 0,17A. FATOR DE POTÊNCIA 0,98. FATOR DE FLUXO LUMINOSO 1.DISTORÇÃO HARMÔNICA(THD) 10%. REF.QTP5 - OSRAM OU EQUIVALENTE TÉCNICO</v>
          </cell>
          <cell r="C957" t="str">
            <v>UN</v>
          </cell>
          <cell r="D957">
            <v>22</v>
          </cell>
          <cell r="E957">
            <v>0</v>
          </cell>
          <cell r="F957">
            <v>68.790000000000006</v>
          </cell>
          <cell r="G957">
            <v>68.790000000000006</v>
          </cell>
          <cell r="H957">
            <v>14.473416000000002</v>
          </cell>
          <cell r="I957">
            <v>83.263416000000007</v>
          </cell>
          <cell r="J957">
            <v>0</v>
          </cell>
          <cell r="K957">
            <v>1513.38</v>
          </cell>
          <cell r="L957">
            <v>1513.38</v>
          </cell>
          <cell r="M957">
            <v>318.41515200000003</v>
          </cell>
          <cell r="N957">
            <v>1831.7951520000001</v>
          </cell>
        </row>
        <row r="958">
          <cell r="A958">
            <v>4363</v>
          </cell>
          <cell r="B958" t="str">
            <v>REATOR ELETRÔNICO, FP ≥ 0,95, 2X14W</v>
          </cell>
          <cell r="C958" t="str">
            <v>UN</v>
          </cell>
          <cell r="D958">
            <v>22</v>
          </cell>
          <cell r="E958">
            <v>0</v>
          </cell>
          <cell r="F958">
            <v>31.52</v>
          </cell>
          <cell r="G958">
            <v>31.52</v>
          </cell>
          <cell r="H958">
            <v>6.6318080000000004</v>
          </cell>
          <cell r="I958">
            <v>38.151808000000003</v>
          </cell>
          <cell r="J958">
            <v>0</v>
          </cell>
          <cell r="K958">
            <v>693.43999999999994</v>
          </cell>
          <cell r="L958">
            <v>693.43999999999994</v>
          </cell>
          <cell r="M958">
            <v>145.899776</v>
          </cell>
          <cell r="N958">
            <v>839.33977599999992</v>
          </cell>
        </row>
        <row r="959">
          <cell r="A959">
            <v>4364</v>
          </cell>
          <cell r="B959" t="str">
            <v>REATOR ELETRÔNICO, FP ≥ 0,95, 2X16W</v>
          </cell>
          <cell r="C959" t="str">
            <v>UN</v>
          </cell>
          <cell r="D959">
            <v>22</v>
          </cell>
          <cell r="E959">
            <v>0</v>
          </cell>
          <cell r="F959">
            <v>25.2</v>
          </cell>
          <cell r="G959">
            <v>25.2</v>
          </cell>
          <cell r="H959">
            <v>5.3020800000000001</v>
          </cell>
          <cell r="I959">
            <v>30.502079999999999</v>
          </cell>
          <cell r="J959">
            <v>0</v>
          </cell>
          <cell r="K959">
            <v>554.4</v>
          </cell>
          <cell r="L959">
            <v>554.4</v>
          </cell>
          <cell r="M959">
            <v>116.64576</v>
          </cell>
          <cell r="N959">
            <v>671.04575999999997</v>
          </cell>
        </row>
        <row r="960">
          <cell r="A960">
            <v>4365</v>
          </cell>
          <cell r="B960" t="str">
            <v>REATOR ELETRÔNICO, FP ≥ 0,95, 2X20W</v>
          </cell>
          <cell r="C960" t="str">
            <v>UN</v>
          </cell>
          <cell r="D960">
            <v>22</v>
          </cell>
          <cell r="E960">
            <v>0</v>
          </cell>
          <cell r="F960">
            <v>32.9</v>
          </cell>
          <cell r="G960">
            <v>32.9</v>
          </cell>
          <cell r="H960">
            <v>6.9221599999999999</v>
          </cell>
          <cell r="I960">
            <v>39.822159999999997</v>
          </cell>
          <cell r="J960">
            <v>0</v>
          </cell>
          <cell r="K960">
            <v>723.8</v>
          </cell>
          <cell r="L960">
            <v>723.8</v>
          </cell>
          <cell r="M960">
            <v>152.28752</v>
          </cell>
          <cell r="N960">
            <v>876.08751999999993</v>
          </cell>
        </row>
        <row r="961">
          <cell r="A961">
            <v>4366</v>
          </cell>
          <cell r="B961" t="str">
            <v>REATOR ELETRÔNICO, FP ≥ 0,95, 2X28W</v>
          </cell>
          <cell r="C961" t="str">
            <v>UN</v>
          </cell>
          <cell r="D961">
            <v>22</v>
          </cell>
          <cell r="E961">
            <v>0</v>
          </cell>
          <cell r="F961">
            <v>31.52</v>
          </cell>
          <cell r="G961">
            <v>31.52</v>
          </cell>
          <cell r="H961">
            <v>6.6318080000000004</v>
          </cell>
          <cell r="I961">
            <v>38.151808000000003</v>
          </cell>
          <cell r="J961">
            <v>0</v>
          </cell>
          <cell r="K961">
            <v>693.43999999999994</v>
          </cell>
          <cell r="L961">
            <v>693.43999999999994</v>
          </cell>
          <cell r="M961">
            <v>145.899776</v>
          </cell>
          <cell r="N961">
            <v>839.33977599999992</v>
          </cell>
        </row>
        <row r="962">
          <cell r="A962">
            <v>4367</v>
          </cell>
          <cell r="B962" t="str">
            <v>REATOR ELETRÔNICO, FP ≥ 0,95, 2X32W</v>
          </cell>
          <cell r="C962" t="str">
            <v>UN</v>
          </cell>
          <cell r="D962">
            <v>22</v>
          </cell>
          <cell r="E962">
            <v>0</v>
          </cell>
          <cell r="F962">
            <v>23.8</v>
          </cell>
          <cell r="G962">
            <v>23.8</v>
          </cell>
          <cell r="H962">
            <v>5.0075200000000004</v>
          </cell>
          <cell r="I962">
            <v>28.80752</v>
          </cell>
          <cell r="J962">
            <v>0</v>
          </cell>
          <cell r="K962">
            <v>523.6</v>
          </cell>
          <cell r="L962">
            <v>523.6</v>
          </cell>
          <cell r="M962">
            <v>110.16544</v>
          </cell>
          <cell r="N962">
            <v>633.76544000000001</v>
          </cell>
        </row>
        <row r="963">
          <cell r="A963">
            <v>4368</v>
          </cell>
          <cell r="B963" t="str">
            <v>REATOR ELETRONICO BIVOLT PARA 2 LAMPADAS FLUORESCENTES DE 36/40 W</v>
          </cell>
          <cell r="C963" t="str">
            <v>UN</v>
          </cell>
          <cell r="D963">
            <v>22</v>
          </cell>
          <cell r="E963">
            <v>0</v>
          </cell>
          <cell r="F963">
            <v>45</v>
          </cell>
          <cell r="G963">
            <v>45</v>
          </cell>
          <cell r="H963">
            <v>9.468</v>
          </cell>
          <cell r="I963">
            <v>54.468000000000004</v>
          </cell>
          <cell r="J963">
            <v>0</v>
          </cell>
          <cell r="K963">
            <v>990</v>
          </cell>
          <cell r="L963">
            <v>990</v>
          </cell>
          <cell r="M963">
            <v>208.29599999999999</v>
          </cell>
          <cell r="N963">
            <v>1198.296</v>
          </cell>
        </row>
        <row r="964">
          <cell r="A964">
            <v>4369</v>
          </cell>
          <cell r="B964" t="str">
            <v>REATOR P/ LAMPADA VAPOR DE SODIO 250W USO EXT</v>
          </cell>
          <cell r="C964" t="str">
            <v>UN</v>
          </cell>
          <cell r="D964">
            <v>9</v>
          </cell>
          <cell r="E964">
            <v>0</v>
          </cell>
          <cell r="F964">
            <v>282.88</v>
          </cell>
          <cell r="G964">
            <v>282.88</v>
          </cell>
          <cell r="H964">
            <v>59.517952000000001</v>
          </cell>
          <cell r="I964">
            <v>342.39795199999998</v>
          </cell>
          <cell r="J964">
            <v>0</v>
          </cell>
          <cell r="K964">
            <v>2545.92</v>
          </cell>
          <cell r="L964">
            <v>2545.92</v>
          </cell>
          <cell r="M964">
            <v>535.66156799999999</v>
          </cell>
          <cell r="N964">
            <v>3081.5815680000001</v>
          </cell>
        </row>
        <row r="965">
          <cell r="A965">
            <v>4370</v>
          </cell>
          <cell r="B965" t="str">
            <v>REFLETOR COM SENSOR PARA ILUMINAÇÃO EXTERNA, 150 W, DISTANCIA DE CAPTAÇÃO 15 M</v>
          </cell>
          <cell r="C965" t="str">
            <v>UN</v>
          </cell>
          <cell r="D965">
            <v>22</v>
          </cell>
          <cell r="E965">
            <v>0</v>
          </cell>
          <cell r="F965">
            <v>89.99</v>
          </cell>
          <cell r="G965">
            <v>89.99</v>
          </cell>
          <cell r="H965">
            <v>18.933896000000001</v>
          </cell>
          <cell r="I965">
            <v>108.923896</v>
          </cell>
          <cell r="J965">
            <v>0</v>
          </cell>
          <cell r="K965">
            <v>1979.78</v>
          </cell>
          <cell r="L965">
            <v>1979.78</v>
          </cell>
          <cell r="M965">
            <v>416.54571200000004</v>
          </cell>
          <cell r="N965">
            <v>2396.3257119999998</v>
          </cell>
        </row>
        <row r="966">
          <cell r="A966">
            <v>4371</v>
          </cell>
          <cell r="B966" t="str">
            <v>RÉGUA COM 12 TOMADAS TIPO 2P+T PADRÃO 19” PARA DISTRIBUIÇÃO DE ENERGIA ELÉTRICA EM ARMÁRIO  EQUIPADO COM PROTETORES DE SURTOS INCORPORADOS E LEDS INDICATIVOS DE OPERAÇÃO.</v>
          </cell>
          <cell r="C966" t="str">
            <v>UN</v>
          </cell>
          <cell r="D966">
            <v>22</v>
          </cell>
          <cell r="E966">
            <v>0</v>
          </cell>
          <cell r="F966">
            <v>69.900000000000006</v>
          </cell>
          <cell r="G966">
            <v>69.900000000000006</v>
          </cell>
          <cell r="H966">
            <v>14.706960000000002</v>
          </cell>
          <cell r="I966">
            <v>84.606960000000015</v>
          </cell>
          <cell r="J966">
            <v>0</v>
          </cell>
          <cell r="K966">
            <v>1537.8000000000002</v>
          </cell>
          <cell r="L966">
            <v>1537.8000000000002</v>
          </cell>
          <cell r="M966">
            <v>323.55312000000004</v>
          </cell>
          <cell r="N966">
            <v>1861.3531200000002</v>
          </cell>
        </row>
        <row r="967">
          <cell r="A967">
            <v>4372</v>
          </cell>
          <cell r="B967" t="str">
            <v>RÉGUA DE TOMADAS COM 10 TOM 12U PARA INSTLAÇÃO EM RACK.</v>
          </cell>
          <cell r="C967" t="str">
            <v>UN</v>
          </cell>
          <cell r="D967">
            <v>22</v>
          </cell>
          <cell r="E967">
            <v>0</v>
          </cell>
          <cell r="F967">
            <v>69.900000000000006</v>
          </cell>
          <cell r="G967">
            <v>69.900000000000006</v>
          </cell>
          <cell r="H967">
            <v>14.706960000000002</v>
          </cell>
          <cell r="I967">
            <v>84.606960000000015</v>
          </cell>
          <cell r="J967">
            <v>0</v>
          </cell>
          <cell r="K967">
            <v>1537.8000000000002</v>
          </cell>
          <cell r="L967">
            <v>1537.8000000000002</v>
          </cell>
          <cell r="M967">
            <v>323.55312000000004</v>
          </cell>
          <cell r="N967">
            <v>1861.3531200000002</v>
          </cell>
        </row>
        <row r="968">
          <cell r="A968">
            <v>4373</v>
          </cell>
          <cell r="B968" t="str">
            <v>RÉGUA DE TOMADAS COM 10 TOM 36U PARA INSTLAÇÃO EM RACK.</v>
          </cell>
          <cell r="C968" t="str">
            <v>UN</v>
          </cell>
          <cell r="D968">
            <v>22</v>
          </cell>
          <cell r="E968">
            <v>0</v>
          </cell>
          <cell r="F968">
            <v>69.900000000000006</v>
          </cell>
          <cell r="G968">
            <v>69.900000000000006</v>
          </cell>
          <cell r="H968">
            <v>14.706960000000002</v>
          </cell>
          <cell r="I968">
            <v>84.606960000000015</v>
          </cell>
          <cell r="J968">
            <v>0</v>
          </cell>
          <cell r="K968">
            <v>1537.8000000000002</v>
          </cell>
          <cell r="L968">
            <v>1537.8000000000002</v>
          </cell>
          <cell r="M968">
            <v>323.55312000000004</v>
          </cell>
          <cell r="N968">
            <v>1861.3531200000002</v>
          </cell>
        </row>
        <row r="969">
          <cell r="A969">
            <v>4374</v>
          </cell>
          <cell r="B969" t="str">
            <v>RELÉ DE RETARDO NA DESENERGIZAÇÃO DE 10 A 80 SEGUNDOS</v>
          </cell>
          <cell r="C969" t="str">
            <v>UN</v>
          </cell>
          <cell r="D969">
            <v>22</v>
          </cell>
          <cell r="E969">
            <v>0</v>
          </cell>
          <cell r="F969">
            <v>68.900000000000006</v>
          </cell>
          <cell r="G969">
            <v>68.900000000000006</v>
          </cell>
          <cell r="H969">
            <v>14.496560000000002</v>
          </cell>
          <cell r="I969">
            <v>83.396560000000008</v>
          </cell>
          <cell r="J969">
            <v>0</v>
          </cell>
          <cell r="K969">
            <v>1515.8000000000002</v>
          </cell>
          <cell r="L969">
            <v>1515.8000000000002</v>
          </cell>
          <cell r="M969">
            <v>318.92432000000008</v>
          </cell>
          <cell r="N969">
            <v>1834.7243200000003</v>
          </cell>
        </row>
        <row r="970">
          <cell r="A970">
            <v>4375</v>
          </cell>
          <cell r="B970" t="str">
            <v>RELÉ DE SUPERVISÃO DE TENSÃO/CORRENTE/FASE/NÍVEL MONOFÁSICO</v>
          </cell>
          <cell r="C970" t="str">
            <v>UN</v>
          </cell>
          <cell r="D970">
            <v>22</v>
          </cell>
          <cell r="E970">
            <v>0</v>
          </cell>
          <cell r="F970">
            <v>94.7</v>
          </cell>
          <cell r="G970">
            <v>94.7</v>
          </cell>
          <cell r="H970">
            <v>19.924880000000002</v>
          </cell>
          <cell r="I970">
            <v>114.62488</v>
          </cell>
          <cell r="J970">
            <v>0</v>
          </cell>
          <cell r="K970">
            <v>2083.4</v>
          </cell>
          <cell r="L970">
            <v>2083.4</v>
          </cell>
          <cell r="M970">
            <v>438.34736000000004</v>
          </cell>
          <cell r="N970">
            <v>2521.7473600000003</v>
          </cell>
        </row>
        <row r="971">
          <cell r="A971">
            <v>4376</v>
          </cell>
          <cell r="B971" t="str">
            <v>RELÉ DE SUPERVISÃO DE TENSÃO/CORRENTE/FASE/NÍVEL TRIFÁSICO</v>
          </cell>
          <cell r="C971" t="str">
            <v>UN</v>
          </cell>
          <cell r="D971">
            <v>22</v>
          </cell>
          <cell r="E971">
            <v>0</v>
          </cell>
          <cell r="F971">
            <v>114.5</v>
          </cell>
          <cell r="G971">
            <v>114.5</v>
          </cell>
          <cell r="H971">
            <v>24.090800000000002</v>
          </cell>
          <cell r="I971">
            <v>138.5908</v>
          </cell>
          <cell r="J971">
            <v>0</v>
          </cell>
          <cell r="K971">
            <v>2519</v>
          </cell>
          <cell r="L971">
            <v>2519</v>
          </cell>
          <cell r="M971">
            <v>529.99760000000003</v>
          </cell>
          <cell r="N971">
            <v>3048.9976000000001</v>
          </cell>
        </row>
        <row r="972">
          <cell r="A972">
            <v>4377</v>
          </cell>
          <cell r="B972" t="str">
            <v>SAÍDA HORIZONTAL ELETROCALHA  P/ ELETRODUTO DE 1''</v>
          </cell>
          <cell r="C972" t="str">
            <v>UN</v>
          </cell>
          <cell r="D972">
            <v>22</v>
          </cell>
          <cell r="E972">
            <v>0</v>
          </cell>
          <cell r="F972">
            <v>1.67</v>
          </cell>
          <cell r="G972">
            <v>1.67</v>
          </cell>
          <cell r="H972">
            <v>0.35136800000000001</v>
          </cell>
          <cell r="I972">
            <v>2.0213679999999998</v>
          </cell>
          <cell r="J972">
            <v>0</v>
          </cell>
          <cell r="K972">
            <v>36.739999999999995</v>
          </cell>
          <cell r="L972">
            <v>36.739999999999995</v>
          </cell>
          <cell r="M972">
            <v>7.7300960000000005</v>
          </cell>
          <cell r="N972">
            <v>44.470095999999998</v>
          </cell>
        </row>
        <row r="973">
          <cell r="A973">
            <v>4378</v>
          </cell>
          <cell r="B973" t="str">
            <v>SAÍDA HORIZONTAL ELETROCALHA P/ ELETRODUTO DE ¾''</v>
          </cell>
          <cell r="C973" t="str">
            <v>UN</v>
          </cell>
          <cell r="D973">
            <v>22</v>
          </cell>
          <cell r="E973">
            <v>0</v>
          </cell>
          <cell r="F973">
            <v>2.5499999999999998</v>
          </cell>
          <cell r="G973">
            <v>2.5499999999999998</v>
          </cell>
          <cell r="H973">
            <v>0.53652</v>
          </cell>
          <cell r="I973">
            <v>3.0865199999999997</v>
          </cell>
          <cell r="J973">
            <v>0</v>
          </cell>
          <cell r="K973">
            <v>56.099999999999994</v>
          </cell>
          <cell r="L973">
            <v>56.099999999999994</v>
          </cell>
          <cell r="M973">
            <v>11.80344</v>
          </cell>
          <cell r="N973">
            <v>67.903439999999989</v>
          </cell>
        </row>
        <row r="974">
          <cell r="A974">
            <v>4379</v>
          </cell>
          <cell r="B974" t="str">
            <v>SAÍDA HORIZONTAL ELETROCALHA P/ ELETRODUTO DE 1''</v>
          </cell>
          <cell r="C974" t="str">
            <v>UN</v>
          </cell>
          <cell r="D974">
            <v>22</v>
          </cell>
          <cell r="E974">
            <v>0</v>
          </cell>
          <cell r="F974">
            <v>1.67</v>
          </cell>
          <cell r="G974">
            <v>1.67</v>
          </cell>
          <cell r="H974">
            <v>0.35136800000000001</v>
          </cell>
          <cell r="I974">
            <v>2.0213679999999998</v>
          </cell>
          <cell r="J974">
            <v>0</v>
          </cell>
          <cell r="K974">
            <v>36.739999999999995</v>
          </cell>
          <cell r="L974">
            <v>36.739999999999995</v>
          </cell>
          <cell r="M974">
            <v>7.7300960000000005</v>
          </cell>
          <cell r="N974">
            <v>44.470095999999998</v>
          </cell>
        </row>
        <row r="975">
          <cell r="A975">
            <v>4380</v>
          </cell>
          <cell r="B975" t="str">
            <v>SAÍDA HORIZONTAL ELETROCALHA P/ ELETRODUTO DE 1.1/2''</v>
          </cell>
          <cell r="C975" t="str">
            <v>UN</v>
          </cell>
          <cell r="D975">
            <v>22</v>
          </cell>
          <cell r="E975">
            <v>0</v>
          </cell>
          <cell r="F975">
            <v>3.02</v>
          </cell>
          <cell r="G975">
            <v>3.02</v>
          </cell>
          <cell r="H975">
            <v>0.63540799999999997</v>
          </cell>
          <cell r="I975">
            <v>3.655408</v>
          </cell>
          <cell r="J975">
            <v>0</v>
          </cell>
          <cell r="K975">
            <v>66.44</v>
          </cell>
          <cell r="L975">
            <v>66.44</v>
          </cell>
          <cell r="M975">
            <v>13.978975999999999</v>
          </cell>
          <cell r="N975">
            <v>80.418976000000001</v>
          </cell>
        </row>
        <row r="976">
          <cell r="A976">
            <v>4381</v>
          </cell>
          <cell r="B976" t="str">
            <v>SAÍDA HORIZONTAL ELETROCALHA P/ ELETRODUTO DE 1.1/4''</v>
          </cell>
          <cell r="C976" t="str">
            <v>UN</v>
          </cell>
          <cell r="D976">
            <v>22</v>
          </cell>
          <cell r="E976">
            <v>0</v>
          </cell>
          <cell r="F976">
            <v>4.62</v>
          </cell>
          <cell r="G976">
            <v>4.62</v>
          </cell>
          <cell r="H976">
            <v>0.97204800000000002</v>
          </cell>
          <cell r="I976">
            <v>5.5920480000000001</v>
          </cell>
          <cell r="J976">
            <v>0</v>
          </cell>
          <cell r="K976">
            <v>101.64</v>
          </cell>
          <cell r="L976">
            <v>101.64</v>
          </cell>
          <cell r="M976">
            <v>21.385055999999999</v>
          </cell>
          <cell r="N976">
            <v>123.02505600000001</v>
          </cell>
        </row>
        <row r="977">
          <cell r="A977">
            <v>4382</v>
          </cell>
          <cell r="B977" t="str">
            <v>SAIDA HORIZONTAL Ø1”  P/ ELETROCALHA</v>
          </cell>
          <cell r="C977" t="str">
            <v>UN</v>
          </cell>
          <cell r="D977">
            <v>22</v>
          </cell>
          <cell r="E977">
            <v>0</v>
          </cell>
          <cell r="F977">
            <v>7.97</v>
          </cell>
          <cell r="G977">
            <v>7.97</v>
          </cell>
          <cell r="H977">
            <v>1.6768879999999999</v>
          </cell>
          <cell r="I977">
            <v>9.6468880000000006</v>
          </cell>
          <cell r="J977">
            <v>0</v>
          </cell>
          <cell r="K977">
            <v>175.34</v>
          </cell>
          <cell r="L977">
            <v>175.34</v>
          </cell>
          <cell r="M977">
            <v>36.891536000000002</v>
          </cell>
          <cell r="N977">
            <v>212.23153600000001</v>
          </cell>
        </row>
        <row r="978">
          <cell r="A978">
            <v>4383</v>
          </cell>
          <cell r="B978" t="str">
            <v>SAIDA HORIZONTAL Ø1”  P/ ELETROCALHA 100X50MM</v>
          </cell>
          <cell r="C978" t="str">
            <v>UN</v>
          </cell>
          <cell r="D978">
            <v>121</v>
          </cell>
          <cell r="E978">
            <v>0</v>
          </cell>
          <cell r="F978">
            <v>7.97</v>
          </cell>
          <cell r="G978">
            <v>7.97</v>
          </cell>
          <cell r="H978">
            <v>1.6768879999999999</v>
          </cell>
          <cell r="I978">
            <v>9.6468880000000006</v>
          </cell>
          <cell r="J978">
            <v>0</v>
          </cell>
          <cell r="K978">
            <v>964.37</v>
          </cell>
          <cell r="L978">
            <v>964.37</v>
          </cell>
          <cell r="M978">
            <v>202.903448</v>
          </cell>
          <cell r="N978">
            <v>1167.2734479999999</v>
          </cell>
        </row>
        <row r="979">
          <cell r="A979">
            <v>4384</v>
          </cell>
          <cell r="B979" t="str">
            <v>SENSOR DE PRESENÇA INFRAVERMELHO COM TEMPORIZAÇÃO PARA ILUMINAÇÃO</v>
          </cell>
          <cell r="C979" t="str">
            <v>UN</v>
          </cell>
          <cell r="D979">
            <v>22</v>
          </cell>
          <cell r="E979">
            <v>0</v>
          </cell>
          <cell r="F979">
            <v>40.06</v>
          </cell>
          <cell r="G979">
            <v>40.06</v>
          </cell>
          <cell r="H979">
            <v>8.428624000000001</v>
          </cell>
          <cell r="I979">
            <v>48.488624000000002</v>
          </cell>
          <cell r="J979">
            <v>0</v>
          </cell>
          <cell r="K979">
            <v>881.32</v>
          </cell>
          <cell r="L979">
            <v>881.32</v>
          </cell>
          <cell r="M979">
            <v>185.42972800000001</v>
          </cell>
          <cell r="N979">
            <v>1066.749728</v>
          </cell>
        </row>
        <row r="980">
          <cell r="A980">
            <v>4385</v>
          </cell>
          <cell r="B980" t="str">
            <v>SIRENE PIEZOELÉTRICA</v>
          </cell>
          <cell r="C980" t="str">
            <v>UN</v>
          </cell>
          <cell r="D980">
            <v>22</v>
          </cell>
          <cell r="E980">
            <v>0</v>
          </cell>
          <cell r="F980">
            <v>25.9</v>
          </cell>
          <cell r="G980">
            <v>25.9</v>
          </cell>
          <cell r="H980">
            <v>5.4493599999999995</v>
          </cell>
          <cell r="I980">
            <v>31.349359999999997</v>
          </cell>
          <cell r="J980">
            <v>0</v>
          </cell>
          <cell r="K980">
            <v>569.79999999999995</v>
          </cell>
          <cell r="L980">
            <v>569.79999999999995</v>
          </cell>
          <cell r="M980">
            <v>119.88591999999998</v>
          </cell>
          <cell r="N980">
            <v>689.6859199999999</v>
          </cell>
        </row>
        <row r="981">
          <cell r="A981">
            <v>4386</v>
          </cell>
          <cell r="B981" t="str">
            <v xml:space="preserve">SISTEMA DE PROTEÇÃO CONTRA SURTOS (DPS) </v>
          </cell>
          <cell r="C981" t="str">
            <v>UN</v>
          </cell>
          <cell r="D981">
            <v>22</v>
          </cell>
          <cell r="E981">
            <v>0</v>
          </cell>
          <cell r="F981">
            <v>243.22</v>
          </cell>
          <cell r="G981">
            <v>243.22</v>
          </cell>
          <cell r="H981">
            <v>51.173487999999999</v>
          </cell>
          <cell r="I981">
            <v>294.39348799999999</v>
          </cell>
          <cell r="J981">
            <v>0</v>
          </cell>
          <cell r="K981">
            <v>5350.84</v>
          </cell>
          <cell r="L981">
            <v>5350.84</v>
          </cell>
          <cell r="M981">
            <v>1125.816736</v>
          </cell>
          <cell r="N981">
            <v>6476.6567359999999</v>
          </cell>
        </row>
        <row r="982">
          <cell r="A982">
            <v>4387</v>
          </cell>
          <cell r="B982" t="str">
            <v>SOQUETE PARA LÂMPADA FLUORESCENTE</v>
          </cell>
          <cell r="C982" t="str">
            <v>UN</v>
          </cell>
          <cell r="D982">
            <v>22</v>
          </cell>
          <cell r="E982">
            <v>0</v>
          </cell>
          <cell r="F982">
            <v>1</v>
          </cell>
          <cell r="G982">
            <v>1</v>
          </cell>
          <cell r="H982">
            <v>0.2104</v>
          </cell>
          <cell r="I982">
            <v>1.2103999999999999</v>
          </cell>
          <cell r="J982">
            <v>0</v>
          </cell>
          <cell r="K982">
            <v>22</v>
          </cell>
          <cell r="L982">
            <v>22</v>
          </cell>
          <cell r="M982">
            <v>4.6288</v>
          </cell>
          <cell r="N982">
            <v>26.628799999999998</v>
          </cell>
        </row>
        <row r="983">
          <cell r="A983">
            <v>4388</v>
          </cell>
          <cell r="B983" t="str">
            <v>SOQUETE PARA LÂMPADA INCANDESCENTE</v>
          </cell>
          <cell r="C983" t="str">
            <v>UN</v>
          </cell>
          <cell r="D983">
            <v>22</v>
          </cell>
          <cell r="E983">
            <v>0</v>
          </cell>
          <cell r="F983">
            <v>4.3899999999999997</v>
          </cell>
          <cell r="G983">
            <v>4.3899999999999997</v>
          </cell>
          <cell r="H983">
            <v>0.92365599999999992</v>
          </cell>
          <cell r="I983">
            <v>5.3136559999999999</v>
          </cell>
          <cell r="J983">
            <v>0</v>
          </cell>
          <cell r="K983">
            <v>96.58</v>
          </cell>
          <cell r="L983">
            <v>96.58</v>
          </cell>
          <cell r="M983">
            <v>20.320431999999997</v>
          </cell>
          <cell r="N983">
            <v>116.900432</v>
          </cell>
        </row>
        <row r="984">
          <cell r="A984">
            <v>4389</v>
          </cell>
          <cell r="B984" t="str">
            <v>TAMPA CEGA EM PVC PARA CONDULETE 4 X 2"</v>
          </cell>
          <cell r="C984" t="str">
            <v>UN</v>
          </cell>
          <cell r="D984">
            <v>22</v>
          </cell>
          <cell r="E984">
            <v>0</v>
          </cell>
          <cell r="F984">
            <v>4.92</v>
          </cell>
          <cell r="G984">
            <v>4.92</v>
          </cell>
          <cell r="H984">
            <v>1.0351680000000001</v>
          </cell>
          <cell r="I984">
            <v>5.9551680000000005</v>
          </cell>
          <cell r="J984">
            <v>0</v>
          </cell>
          <cell r="K984">
            <v>108.24</v>
          </cell>
          <cell r="L984">
            <v>108.24</v>
          </cell>
          <cell r="M984">
            <v>22.773696000000001</v>
          </cell>
          <cell r="N984">
            <v>131.01369599999998</v>
          </cell>
        </row>
        <row r="985">
          <cell r="A985">
            <v>4390</v>
          </cell>
          <cell r="B985" t="str">
            <v>TAMPA PARA CAIXA DE PISO LATONADA 4X2" - TAMPA CEGA</v>
          </cell>
          <cell r="C985" t="str">
            <v>UN</v>
          </cell>
          <cell r="D985">
            <v>22</v>
          </cell>
          <cell r="E985">
            <v>0</v>
          </cell>
          <cell r="F985">
            <v>26.31</v>
          </cell>
          <cell r="G985">
            <v>26.31</v>
          </cell>
          <cell r="H985">
            <v>5.5356239999999994</v>
          </cell>
          <cell r="I985">
            <v>31.845623999999997</v>
          </cell>
          <cell r="J985">
            <v>0</v>
          </cell>
          <cell r="K985">
            <v>578.81999999999994</v>
          </cell>
          <cell r="L985">
            <v>578.81999999999994</v>
          </cell>
          <cell r="M985">
            <v>121.78372799999998</v>
          </cell>
          <cell r="N985">
            <v>700.60372799999993</v>
          </cell>
        </row>
        <row r="986">
          <cell r="A986">
            <v>4391</v>
          </cell>
          <cell r="B986" t="str">
            <v>TAMPA PARA CAIXA DE PISO LATONADA 4X2" - UNHA SIMPLES</v>
          </cell>
          <cell r="C986" t="str">
            <v>UN</v>
          </cell>
          <cell r="D986">
            <v>22</v>
          </cell>
          <cell r="E986">
            <v>0</v>
          </cell>
          <cell r="F986">
            <v>26.31</v>
          </cell>
          <cell r="G986">
            <v>26.31</v>
          </cell>
          <cell r="H986">
            <v>5.5356239999999994</v>
          </cell>
          <cell r="I986">
            <v>31.845623999999997</v>
          </cell>
          <cell r="J986">
            <v>0</v>
          </cell>
          <cell r="K986">
            <v>578.81999999999994</v>
          </cell>
          <cell r="L986">
            <v>578.81999999999994</v>
          </cell>
          <cell r="M986">
            <v>121.78372799999998</v>
          </cell>
          <cell r="N986">
            <v>700.60372799999993</v>
          </cell>
        </row>
        <row r="987">
          <cell r="A987">
            <v>4392</v>
          </cell>
          <cell r="B987" t="str">
            <v>TAMPA PARA CAIXA DE PISO LATONADA 4X4" - TAMPA CEGA</v>
          </cell>
          <cell r="C987" t="str">
            <v>UN</v>
          </cell>
          <cell r="D987">
            <v>22</v>
          </cell>
          <cell r="E987">
            <v>0</v>
          </cell>
          <cell r="F987">
            <v>13.95</v>
          </cell>
          <cell r="G987">
            <v>13.95</v>
          </cell>
          <cell r="H987">
            <v>2.9350799999999997</v>
          </cell>
          <cell r="I987">
            <v>16.885079999999999</v>
          </cell>
          <cell r="J987">
            <v>0</v>
          </cell>
          <cell r="K987">
            <v>306.89999999999998</v>
          </cell>
          <cell r="L987">
            <v>306.89999999999998</v>
          </cell>
          <cell r="M987">
            <v>64.571759999999998</v>
          </cell>
          <cell r="N987">
            <v>371.47175999999996</v>
          </cell>
        </row>
        <row r="988">
          <cell r="A988">
            <v>4393</v>
          </cell>
          <cell r="B988" t="str">
            <v>TAMPA PARA CAIXA DE PISO LATONADA 4X4" - UNHA DUPLA</v>
          </cell>
          <cell r="C988" t="str">
            <v>UN</v>
          </cell>
          <cell r="D988">
            <v>22</v>
          </cell>
          <cell r="E988">
            <v>0</v>
          </cell>
          <cell r="F988">
            <v>55.74</v>
          </cell>
          <cell r="G988">
            <v>55.74</v>
          </cell>
          <cell r="H988">
            <v>11.727696</v>
          </cell>
          <cell r="I988">
            <v>67.467696000000004</v>
          </cell>
          <cell r="J988">
            <v>0</v>
          </cell>
          <cell r="K988">
            <v>1226.28</v>
          </cell>
          <cell r="L988">
            <v>1226.28</v>
          </cell>
          <cell r="M988">
            <v>258.00931200000002</v>
          </cell>
          <cell r="N988">
            <v>1484.2893119999999</v>
          </cell>
        </row>
        <row r="989">
          <cell r="A989">
            <v>4394</v>
          </cell>
          <cell r="B989" t="str">
            <v>TAMPA PARA CAIXA DE PISO LATONADA 4X4" - UNHA SIMPLES</v>
          </cell>
          <cell r="C989" t="str">
            <v>UN</v>
          </cell>
          <cell r="D989">
            <v>22</v>
          </cell>
          <cell r="E989">
            <v>0</v>
          </cell>
          <cell r="F989">
            <v>49.98</v>
          </cell>
          <cell r="G989">
            <v>49.98</v>
          </cell>
          <cell r="H989">
            <v>10.515791999999999</v>
          </cell>
          <cell r="I989">
            <v>60.495791999999994</v>
          </cell>
          <cell r="J989">
            <v>0</v>
          </cell>
          <cell r="K989">
            <v>1099.56</v>
          </cell>
          <cell r="L989">
            <v>1099.56</v>
          </cell>
          <cell r="M989">
            <v>231.34742399999999</v>
          </cell>
          <cell r="N989">
            <v>1330.907424</v>
          </cell>
        </row>
        <row r="990">
          <cell r="A990">
            <v>4395</v>
          </cell>
          <cell r="B990" t="str">
            <v xml:space="preserve">TAMPA PLANA LISA  EM ALUMÍNIO LINHA STANDARD NATURAL BARRA 3,00M REF.: DT 15100.00 DUTOTEC OU EQUIVALENTE </v>
          </cell>
          <cell r="C990" t="str">
            <v>UN</v>
          </cell>
          <cell r="D990">
            <v>22</v>
          </cell>
          <cell r="E990">
            <v>0</v>
          </cell>
          <cell r="F990">
            <v>21.25</v>
          </cell>
          <cell r="G990">
            <v>21.25</v>
          </cell>
          <cell r="H990">
            <v>4.4710000000000001</v>
          </cell>
          <cell r="I990">
            <v>25.721</v>
          </cell>
          <cell r="J990">
            <v>0</v>
          </cell>
          <cell r="K990">
            <v>467.5</v>
          </cell>
          <cell r="L990">
            <v>467.5</v>
          </cell>
          <cell r="M990">
            <v>98.361999999999995</v>
          </cell>
          <cell r="N990">
            <v>565.86199999999997</v>
          </cell>
        </row>
        <row r="991">
          <cell r="A991">
            <v>4396</v>
          </cell>
          <cell r="B991" t="str">
            <v>TAMPÃO PARA CONDULETE 1"</v>
          </cell>
          <cell r="C991" t="str">
            <v>UN</v>
          </cell>
          <cell r="D991">
            <v>22</v>
          </cell>
          <cell r="E991">
            <v>0</v>
          </cell>
          <cell r="F991">
            <v>1.52</v>
          </cell>
          <cell r="G991">
            <v>1.52</v>
          </cell>
          <cell r="H991">
            <v>0.31980800000000004</v>
          </cell>
          <cell r="I991">
            <v>1.8398080000000001</v>
          </cell>
          <cell r="J991">
            <v>0</v>
          </cell>
          <cell r="K991">
            <v>33.44</v>
          </cell>
          <cell r="L991">
            <v>33.44</v>
          </cell>
          <cell r="M991">
            <v>7.0357760000000011</v>
          </cell>
          <cell r="N991">
            <v>40.475775999999996</v>
          </cell>
        </row>
        <row r="992">
          <cell r="A992">
            <v>4397</v>
          </cell>
          <cell r="B992" t="str">
            <v>TAMPÃO PARA CONDULETE 1"1/2</v>
          </cell>
          <cell r="C992" t="str">
            <v>UN</v>
          </cell>
          <cell r="D992">
            <v>22</v>
          </cell>
          <cell r="E992">
            <v>0</v>
          </cell>
          <cell r="F992">
            <v>1.52</v>
          </cell>
          <cell r="G992">
            <v>1.52</v>
          </cell>
          <cell r="H992">
            <v>0.31980800000000004</v>
          </cell>
          <cell r="I992">
            <v>1.8398080000000001</v>
          </cell>
          <cell r="J992">
            <v>0</v>
          </cell>
          <cell r="K992">
            <v>33.44</v>
          </cell>
          <cell r="L992">
            <v>33.44</v>
          </cell>
          <cell r="M992">
            <v>7.0357760000000011</v>
          </cell>
          <cell r="N992">
            <v>40.475775999999996</v>
          </cell>
        </row>
        <row r="993">
          <cell r="A993">
            <v>4398</v>
          </cell>
          <cell r="B993" t="str">
            <v>TAMPÃO PARA CONDULETE 3/4"</v>
          </cell>
          <cell r="C993" t="str">
            <v>UN</v>
          </cell>
          <cell r="D993">
            <v>22</v>
          </cell>
          <cell r="E993">
            <v>0</v>
          </cell>
          <cell r="F993">
            <v>1.52</v>
          </cell>
          <cell r="G993">
            <v>1.52</v>
          </cell>
          <cell r="H993">
            <v>0.31980800000000004</v>
          </cell>
          <cell r="I993">
            <v>1.8398080000000001</v>
          </cell>
          <cell r="J993">
            <v>0</v>
          </cell>
          <cell r="K993">
            <v>33.44</v>
          </cell>
          <cell r="L993">
            <v>33.44</v>
          </cell>
          <cell r="M993">
            <v>7.0357760000000011</v>
          </cell>
          <cell r="N993">
            <v>40.475775999999996</v>
          </cell>
        </row>
        <row r="994">
          <cell r="A994">
            <v>4399</v>
          </cell>
          <cell r="B994" t="str">
            <v>TÊ HORIZONTAL 90° ELETROCALHA 100X50MM</v>
          </cell>
          <cell r="C994" t="str">
            <v>UN</v>
          </cell>
          <cell r="D994">
            <v>22</v>
          </cell>
          <cell r="E994">
            <v>0</v>
          </cell>
          <cell r="F994">
            <v>37</v>
          </cell>
          <cell r="G994">
            <v>37</v>
          </cell>
          <cell r="H994">
            <v>7.7847999999999997</v>
          </cell>
          <cell r="I994">
            <v>44.784799999999997</v>
          </cell>
          <cell r="J994">
            <v>0</v>
          </cell>
          <cell r="K994">
            <v>814</v>
          </cell>
          <cell r="L994">
            <v>814</v>
          </cell>
          <cell r="M994">
            <v>171.26560000000001</v>
          </cell>
          <cell r="N994">
            <v>985.26559999999995</v>
          </cell>
        </row>
        <row r="995">
          <cell r="A995">
            <v>4400</v>
          </cell>
          <cell r="B995" t="str">
            <v>TÊ HORIZONTAL 90° PARA ELETROCALHA LISA COM TAMPA 100X50MM</v>
          </cell>
          <cell r="C995" t="str">
            <v>UN</v>
          </cell>
          <cell r="D995">
            <v>22</v>
          </cell>
          <cell r="E995">
            <v>0</v>
          </cell>
          <cell r="F995">
            <v>19.09</v>
          </cell>
          <cell r="G995">
            <v>19.09</v>
          </cell>
          <cell r="H995">
            <v>4.0165360000000003</v>
          </cell>
          <cell r="I995">
            <v>23.106535999999998</v>
          </cell>
          <cell r="J995">
            <v>0</v>
          </cell>
          <cell r="K995">
            <v>419.98</v>
          </cell>
          <cell r="L995">
            <v>419.98</v>
          </cell>
          <cell r="M995">
            <v>88.363792000000004</v>
          </cell>
          <cell r="N995">
            <v>508.34379200000001</v>
          </cell>
        </row>
        <row r="996">
          <cell r="A996">
            <v>4401</v>
          </cell>
          <cell r="B996" t="str">
            <v>TÊ HORIZONTAL 90° PARA ELETROCALHA LISA COM TAMPA 150X100MM</v>
          </cell>
          <cell r="C996" t="str">
            <v>UN</v>
          </cell>
          <cell r="D996">
            <v>22</v>
          </cell>
          <cell r="E996">
            <v>0</v>
          </cell>
          <cell r="F996">
            <v>19.09</v>
          </cell>
          <cell r="G996">
            <v>19.09</v>
          </cell>
          <cell r="H996">
            <v>4.0165360000000003</v>
          </cell>
          <cell r="I996">
            <v>23.106535999999998</v>
          </cell>
          <cell r="J996">
            <v>0</v>
          </cell>
          <cell r="K996">
            <v>419.98</v>
          </cell>
          <cell r="L996">
            <v>419.98</v>
          </cell>
          <cell r="M996">
            <v>88.363792000000004</v>
          </cell>
          <cell r="N996">
            <v>508.34379200000001</v>
          </cell>
        </row>
        <row r="997">
          <cell r="A997">
            <v>4402</v>
          </cell>
          <cell r="B997" t="str">
            <v>TÊ HORIZONTAL 90° PARA ELETROCALHA LISA COM TAMPA 150X50MM</v>
          </cell>
          <cell r="C997" t="str">
            <v>UN</v>
          </cell>
          <cell r="D997">
            <v>68</v>
          </cell>
          <cell r="E997">
            <v>0</v>
          </cell>
          <cell r="F997">
            <v>19.09</v>
          </cell>
          <cell r="G997">
            <v>19.09</v>
          </cell>
          <cell r="H997">
            <v>4.0165360000000003</v>
          </cell>
          <cell r="I997">
            <v>23.106535999999998</v>
          </cell>
          <cell r="J997">
            <v>0</v>
          </cell>
          <cell r="K997">
            <v>1298.1199999999999</v>
          </cell>
          <cell r="L997">
            <v>1298.1199999999999</v>
          </cell>
          <cell r="M997">
            <v>273.12444800000003</v>
          </cell>
          <cell r="N997">
            <v>1571.2444479999999</v>
          </cell>
        </row>
        <row r="998">
          <cell r="A998">
            <v>4403</v>
          </cell>
          <cell r="B998" t="str">
            <v>TÊ HORIZONTAL ELETROCALHA 150X50MM</v>
          </cell>
          <cell r="C998" t="str">
            <v>UN</v>
          </cell>
          <cell r="D998">
            <v>94</v>
          </cell>
          <cell r="E998">
            <v>0</v>
          </cell>
          <cell r="F998">
            <v>37</v>
          </cell>
          <cell r="G998">
            <v>37</v>
          </cell>
          <cell r="H998">
            <v>7.7847999999999997</v>
          </cell>
          <cell r="I998">
            <v>44.784799999999997</v>
          </cell>
          <cell r="J998">
            <v>0</v>
          </cell>
          <cell r="K998">
            <v>3478</v>
          </cell>
          <cell r="L998">
            <v>3478</v>
          </cell>
          <cell r="M998">
            <v>731.77120000000002</v>
          </cell>
          <cell r="N998">
            <v>4209.7712000000001</v>
          </cell>
        </row>
        <row r="999">
          <cell r="A999">
            <v>4404</v>
          </cell>
          <cell r="B999" t="str">
            <v>TE NORMAL 90º P/ ELETROCALHA 100X50MM</v>
          </cell>
          <cell r="C999" t="str">
            <v>UN</v>
          </cell>
          <cell r="D999">
            <v>22</v>
          </cell>
          <cell r="E999">
            <v>0</v>
          </cell>
          <cell r="F999">
            <v>37</v>
          </cell>
          <cell r="G999">
            <v>37</v>
          </cell>
          <cell r="H999">
            <v>7.7847999999999997</v>
          </cell>
          <cell r="I999">
            <v>44.784799999999997</v>
          </cell>
          <cell r="J999">
            <v>0</v>
          </cell>
          <cell r="K999">
            <v>814</v>
          </cell>
          <cell r="L999">
            <v>814</v>
          </cell>
          <cell r="M999">
            <v>171.26560000000001</v>
          </cell>
          <cell r="N999">
            <v>985.26559999999995</v>
          </cell>
        </row>
        <row r="1000">
          <cell r="A1000">
            <v>4405</v>
          </cell>
          <cell r="B1000" t="str">
            <v>TECLADO COM SENHA PARA ÁREAS RESTRITAS</v>
          </cell>
          <cell r="C1000" t="str">
            <v>UN</v>
          </cell>
          <cell r="D1000">
            <v>22</v>
          </cell>
          <cell r="E1000">
            <v>0</v>
          </cell>
          <cell r="F1000">
            <v>199.72</v>
          </cell>
          <cell r="G1000">
            <v>199.72</v>
          </cell>
          <cell r="H1000">
            <v>42.021087999999999</v>
          </cell>
          <cell r="I1000">
            <v>241.74108799999999</v>
          </cell>
          <cell r="J1000">
            <v>0</v>
          </cell>
          <cell r="K1000">
            <v>4393.84</v>
          </cell>
          <cell r="L1000">
            <v>4393.84</v>
          </cell>
          <cell r="M1000">
            <v>924.46393599999999</v>
          </cell>
          <cell r="N1000">
            <v>5318.3039360000002</v>
          </cell>
        </row>
        <row r="1001">
          <cell r="A1001">
            <v>4406</v>
          </cell>
          <cell r="B1001" t="str">
            <v>TERMINAL  DE COMPRESSÃO EM LATÃO PARA CABO DE  #6MM²</v>
          </cell>
          <cell r="C1001" t="str">
            <v>UN</v>
          </cell>
          <cell r="D1001">
            <v>22</v>
          </cell>
          <cell r="E1001">
            <v>0</v>
          </cell>
          <cell r="F1001">
            <v>0.52</v>
          </cell>
          <cell r="G1001">
            <v>0.52</v>
          </cell>
          <cell r="H1001">
            <v>0.10940800000000001</v>
          </cell>
          <cell r="I1001">
            <v>0.62940799999999997</v>
          </cell>
          <cell r="J1001">
            <v>0</v>
          </cell>
          <cell r="K1001">
            <v>11.440000000000001</v>
          </cell>
          <cell r="L1001">
            <v>11.440000000000001</v>
          </cell>
          <cell r="M1001">
            <v>2.4069760000000002</v>
          </cell>
          <cell r="N1001">
            <v>13.846976000000002</v>
          </cell>
        </row>
        <row r="1002">
          <cell r="A1002">
            <v>4407</v>
          </cell>
          <cell r="B1002" t="str">
            <v>TERMINAL AÉREO BAIXO DIÂMETRO 3/8", H=25CM, (TEL-044 OU EQUIVALENTE)</v>
          </cell>
          <cell r="C1002" t="str">
            <v>UN</v>
          </cell>
          <cell r="D1002">
            <v>22</v>
          </cell>
          <cell r="E1002">
            <v>0</v>
          </cell>
          <cell r="F1002">
            <v>6.27</v>
          </cell>
          <cell r="G1002">
            <v>6.27</v>
          </cell>
          <cell r="H1002">
            <v>1.3192079999999999</v>
          </cell>
          <cell r="I1002">
            <v>7.5892079999999993</v>
          </cell>
          <cell r="J1002">
            <v>0</v>
          </cell>
          <cell r="K1002">
            <v>137.94</v>
          </cell>
          <cell r="L1002">
            <v>137.94</v>
          </cell>
          <cell r="M1002">
            <v>29.022575999999997</v>
          </cell>
          <cell r="N1002">
            <v>166.96257599999998</v>
          </cell>
        </row>
        <row r="1003">
          <cell r="A1003">
            <v>4408</v>
          </cell>
          <cell r="B1003" t="str">
            <v>TERMINAL DE COMPRESSÃO LONGO  #10MM²</v>
          </cell>
          <cell r="C1003" t="str">
            <v>UN</v>
          </cell>
          <cell r="D1003">
            <v>22</v>
          </cell>
          <cell r="E1003">
            <v>0</v>
          </cell>
          <cell r="F1003">
            <v>1.1100000000000001</v>
          </cell>
          <cell r="G1003">
            <v>1.1100000000000001</v>
          </cell>
          <cell r="H1003">
            <v>0.23354400000000003</v>
          </cell>
          <cell r="I1003">
            <v>1.3435440000000001</v>
          </cell>
          <cell r="J1003">
            <v>0</v>
          </cell>
          <cell r="K1003">
            <v>24.42</v>
          </cell>
          <cell r="L1003">
            <v>24.42</v>
          </cell>
          <cell r="M1003">
            <v>5.1379680000000008</v>
          </cell>
          <cell r="N1003">
            <v>29.557968000000002</v>
          </cell>
        </row>
        <row r="1004">
          <cell r="A1004">
            <v>4409</v>
          </cell>
          <cell r="B1004" t="str">
            <v>TERMINAL DE COMPRESSÃO LONGO  #120MM²</v>
          </cell>
          <cell r="C1004" t="str">
            <v>UN</v>
          </cell>
          <cell r="D1004">
            <v>22</v>
          </cell>
          <cell r="E1004">
            <v>0</v>
          </cell>
          <cell r="F1004">
            <v>5.32</v>
          </cell>
          <cell r="G1004">
            <v>5.32</v>
          </cell>
          <cell r="H1004">
            <v>1.1193280000000001</v>
          </cell>
          <cell r="I1004">
            <v>6.4393280000000006</v>
          </cell>
          <cell r="J1004">
            <v>0</v>
          </cell>
          <cell r="K1004">
            <v>117.04</v>
          </cell>
          <cell r="L1004">
            <v>117.04</v>
          </cell>
          <cell r="M1004">
            <v>24.625216000000002</v>
          </cell>
          <cell r="N1004">
            <v>141.66521600000002</v>
          </cell>
        </row>
        <row r="1005">
          <cell r="A1005">
            <v>4410</v>
          </cell>
          <cell r="B1005" t="str">
            <v>TERMINAL DE COMPRESSÃO LONGO  #16MM²</v>
          </cell>
          <cell r="C1005" t="str">
            <v>UN</v>
          </cell>
          <cell r="D1005">
            <v>22</v>
          </cell>
          <cell r="E1005">
            <v>0</v>
          </cell>
          <cell r="F1005">
            <v>1.29</v>
          </cell>
          <cell r="G1005">
            <v>1.29</v>
          </cell>
          <cell r="H1005">
            <v>0.27141599999999999</v>
          </cell>
          <cell r="I1005">
            <v>1.5614159999999999</v>
          </cell>
          <cell r="J1005">
            <v>0</v>
          </cell>
          <cell r="K1005">
            <v>28.380000000000003</v>
          </cell>
          <cell r="L1005">
            <v>28.380000000000003</v>
          </cell>
          <cell r="M1005">
            <v>5.971152</v>
          </cell>
          <cell r="N1005">
            <v>34.351151999999999</v>
          </cell>
        </row>
        <row r="1006">
          <cell r="A1006">
            <v>4411</v>
          </cell>
          <cell r="B1006" t="str">
            <v>TERMINAL DE COMPRESSÃO LONGO  #2,5MM²</v>
          </cell>
          <cell r="C1006" t="str">
            <v>UN</v>
          </cell>
          <cell r="D1006">
            <v>22</v>
          </cell>
          <cell r="E1006">
            <v>0</v>
          </cell>
          <cell r="F1006">
            <v>0.7</v>
          </cell>
          <cell r="G1006">
            <v>0.7</v>
          </cell>
          <cell r="H1006">
            <v>0.14727999999999999</v>
          </cell>
          <cell r="I1006">
            <v>0.84727999999999992</v>
          </cell>
          <cell r="J1006">
            <v>0</v>
          </cell>
          <cell r="K1006">
            <v>15.399999999999999</v>
          </cell>
          <cell r="L1006">
            <v>15.399999999999999</v>
          </cell>
          <cell r="M1006">
            <v>3.2401599999999999</v>
          </cell>
          <cell r="N1006">
            <v>18.640159999999998</v>
          </cell>
        </row>
        <row r="1007">
          <cell r="A1007">
            <v>4412</v>
          </cell>
          <cell r="B1007" t="str">
            <v>TERMINAL DE COMPRESSÃO LONGO  #25MM²</v>
          </cell>
          <cell r="C1007" t="str">
            <v>UN</v>
          </cell>
          <cell r="D1007">
            <v>22</v>
          </cell>
          <cell r="E1007">
            <v>0</v>
          </cell>
          <cell r="F1007">
            <v>1.62</v>
          </cell>
          <cell r="G1007">
            <v>1.62</v>
          </cell>
          <cell r="H1007">
            <v>0.34084800000000004</v>
          </cell>
          <cell r="I1007">
            <v>1.9608480000000001</v>
          </cell>
          <cell r="J1007">
            <v>0</v>
          </cell>
          <cell r="K1007">
            <v>35.64</v>
          </cell>
          <cell r="L1007">
            <v>35.64</v>
          </cell>
          <cell r="M1007">
            <v>7.4986560000000004</v>
          </cell>
          <cell r="N1007">
            <v>43.138655999999997</v>
          </cell>
        </row>
        <row r="1008">
          <cell r="A1008">
            <v>4413</v>
          </cell>
          <cell r="B1008" t="str">
            <v>TERMINAL DE COMPRESSÃO LONGO  #4MM²</v>
          </cell>
          <cell r="C1008" t="str">
            <v>UN</v>
          </cell>
          <cell r="D1008">
            <v>22</v>
          </cell>
          <cell r="E1008">
            <v>0</v>
          </cell>
          <cell r="F1008">
            <v>1.08</v>
          </cell>
          <cell r="G1008">
            <v>1.08</v>
          </cell>
          <cell r="H1008">
            <v>0.22723200000000002</v>
          </cell>
          <cell r="I1008">
            <v>1.3072320000000002</v>
          </cell>
          <cell r="J1008">
            <v>0</v>
          </cell>
          <cell r="K1008">
            <v>23.76</v>
          </cell>
          <cell r="L1008">
            <v>23.76</v>
          </cell>
          <cell r="M1008">
            <v>4.999104</v>
          </cell>
          <cell r="N1008">
            <v>28.759104000000001</v>
          </cell>
        </row>
        <row r="1009">
          <cell r="A1009">
            <v>4414</v>
          </cell>
          <cell r="B1009" t="str">
            <v>TERMINAL DE COMPRESSÃO LONGO  #50MM²</v>
          </cell>
          <cell r="C1009" t="str">
            <v>UN</v>
          </cell>
          <cell r="D1009">
            <v>22</v>
          </cell>
          <cell r="E1009">
            <v>0</v>
          </cell>
          <cell r="F1009">
            <v>3.06</v>
          </cell>
          <cell r="G1009">
            <v>3.06</v>
          </cell>
          <cell r="H1009">
            <v>0.64382400000000006</v>
          </cell>
          <cell r="I1009">
            <v>3.703824</v>
          </cell>
          <cell r="J1009">
            <v>0</v>
          </cell>
          <cell r="K1009">
            <v>67.320000000000007</v>
          </cell>
          <cell r="L1009">
            <v>67.320000000000007</v>
          </cell>
          <cell r="M1009">
            <v>14.164128000000002</v>
          </cell>
          <cell r="N1009">
            <v>81.484128000000013</v>
          </cell>
        </row>
        <row r="1010">
          <cell r="A1010">
            <v>4415</v>
          </cell>
          <cell r="B1010" t="str">
            <v>TERMINAL DE COMPRESSÃO LONGO  #6MM²</v>
          </cell>
          <cell r="C1010" t="str">
            <v>UN</v>
          </cell>
          <cell r="D1010">
            <v>22</v>
          </cell>
          <cell r="E1010">
            <v>0</v>
          </cell>
          <cell r="F1010">
            <v>1.57</v>
          </cell>
          <cell r="G1010">
            <v>1.57</v>
          </cell>
          <cell r="H1010">
            <v>0.33032800000000001</v>
          </cell>
          <cell r="I1010">
            <v>1.900328</v>
          </cell>
          <cell r="J1010">
            <v>0</v>
          </cell>
          <cell r="K1010">
            <v>34.54</v>
          </cell>
          <cell r="L1010">
            <v>34.54</v>
          </cell>
          <cell r="M1010">
            <v>7.2672160000000003</v>
          </cell>
          <cell r="N1010">
            <v>41.807215999999997</v>
          </cell>
        </row>
        <row r="1011">
          <cell r="A1011">
            <v>4416</v>
          </cell>
          <cell r="B1011" t="str">
            <v>TERMINAL DE COMPRESSÃO LONGO  #70MM²</v>
          </cell>
          <cell r="C1011" t="str">
            <v>UN</v>
          </cell>
          <cell r="D1011">
            <v>29</v>
          </cell>
          <cell r="E1011">
            <v>0</v>
          </cell>
          <cell r="F1011">
            <v>4.4000000000000004</v>
          </cell>
          <cell r="G1011">
            <v>4.4000000000000004</v>
          </cell>
          <cell r="H1011">
            <v>0.92576000000000014</v>
          </cell>
          <cell r="I1011">
            <v>5.3257600000000007</v>
          </cell>
          <cell r="J1011">
            <v>0</v>
          </cell>
          <cell r="K1011">
            <v>127.60000000000001</v>
          </cell>
          <cell r="L1011">
            <v>127.60000000000001</v>
          </cell>
          <cell r="M1011">
            <v>26.847040000000003</v>
          </cell>
          <cell r="N1011">
            <v>154.44704000000002</v>
          </cell>
        </row>
        <row r="1012">
          <cell r="A1012">
            <v>4417</v>
          </cell>
          <cell r="B1012" t="str">
            <v>TERMINAL DE COMPRESSÃO LONGO  #95MM²</v>
          </cell>
          <cell r="C1012" t="str">
            <v>UN</v>
          </cell>
          <cell r="D1012">
            <v>45</v>
          </cell>
          <cell r="E1012">
            <v>0</v>
          </cell>
          <cell r="F1012">
            <v>7.27</v>
          </cell>
          <cell r="G1012">
            <v>7.27</v>
          </cell>
          <cell r="H1012">
            <v>1.5296079999999999</v>
          </cell>
          <cell r="I1012">
            <v>8.7996079999999992</v>
          </cell>
          <cell r="J1012">
            <v>0</v>
          </cell>
          <cell r="K1012">
            <v>327.14999999999998</v>
          </cell>
          <cell r="L1012">
            <v>327.14999999999998</v>
          </cell>
          <cell r="M1012">
            <v>68.832359999999994</v>
          </cell>
          <cell r="N1012">
            <v>395.98235999999997</v>
          </cell>
        </row>
        <row r="1013">
          <cell r="A1013">
            <v>4418</v>
          </cell>
          <cell r="B1013" t="str">
            <v>TERMOSTATO COMPACTO DE PAREDE 5A, COM UM CONTATO REVERSIVEL</v>
          </cell>
          <cell r="C1013" t="str">
            <v>UN</v>
          </cell>
          <cell r="D1013">
            <v>78</v>
          </cell>
          <cell r="E1013">
            <v>0</v>
          </cell>
          <cell r="F1013">
            <v>250</v>
          </cell>
          <cell r="G1013">
            <v>250</v>
          </cell>
          <cell r="H1013">
            <v>52.6</v>
          </cell>
          <cell r="I1013">
            <v>302.60000000000002</v>
          </cell>
          <cell r="J1013">
            <v>0</v>
          </cell>
          <cell r="K1013">
            <v>19500</v>
          </cell>
          <cell r="L1013">
            <v>19500</v>
          </cell>
          <cell r="M1013">
            <v>4102.8</v>
          </cell>
          <cell r="N1013">
            <v>23602.799999999999</v>
          </cell>
        </row>
        <row r="1014">
          <cell r="A1014">
            <v>4419</v>
          </cell>
          <cell r="B1014" t="str">
            <v xml:space="preserve">TIMER DIGITAL PARA INSTALAÇÃO EM TRILHO DIN COM 8 PROGRAMAÇÕES ON OFF, ACIONAMENTO MANUAL E AUTOMATICO CONTATOS (COMUM, 1NF, 1NA) COM 15A TENSÃO 110/220V, CONEXÕES EM BORNE. </v>
          </cell>
          <cell r="C1014" t="str">
            <v>UN</v>
          </cell>
          <cell r="D1014">
            <v>176</v>
          </cell>
          <cell r="E1014">
            <v>0</v>
          </cell>
          <cell r="F1014">
            <v>133.9</v>
          </cell>
          <cell r="G1014">
            <v>133.9</v>
          </cell>
          <cell r="H1014">
            <v>28.172560000000001</v>
          </cell>
          <cell r="I1014">
            <v>162.07256000000001</v>
          </cell>
          <cell r="J1014">
            <v>0</v>
          </cell>
          <cell r="K1014">
            <v>23566.400000000001</v>
          </cell>
          <cell r="L1014">
            <v>23566.400000000001</v>
          </cell>
          <cell r="M1014">
            <v>4958.3705600000003</v>
          </cell>
          <cell r="N1014">
            <v>28524.770560000001</v>
          </cell>
        </row>
        <row r="1015">
          <cell r="A1015">
            <v>4420</v>
          </cell>
          <cell r="B1015" t="str">
            <v>TOMADA 2P+T PARA CAIXA DE TOMADA TIPO MOPA OU EQUIVALENTE</v>
          </cell>
          <cell r="C1015" t="str">
            <v>UN</v>
          </cell>
          <cell r="D1015">
            <v>198</v>
          </cell>
          <cell r="E1015">
            <v>0</v>
          </cell>
          <cell r="F1015">
            <v>7.99</v>
          </cell>
          <cell r="G1015">
            <v>7.99</v>
          </cell>
          <cell r="H1015">
            <v>1.6810960000000001</v>
          </cell>
          <cell r="I1015">
            <v>9.6710960000000004</v>
          </cell>
          <cell r="J1015">
            <v>0</v>
          </cell>
          <cell r="K1015">
            <v>1582.02</v>
          </cell>
          <cell r="L1015">
            <v>1582.02</v>
          </cell>
          <cell r="M1015">
            <v>332.85700800000001</v>
          </cell>
          <cell r="N1015">
            <v>1914.8770079999999</v>
          </cell>
        </row>
        <row r="1016">
          <cell r="A1016">
            <v>4421</v>
          </cell>
          <cell r="B1016" t="str">
            <v>TOMADA DE CORRENTE DE EMBUTIR, DOIS PÓLOS MAIS TERRA, CORRENTE NOMINAL 20A, TENSÃO NOMINAL 250V</v>
          </cell>
          <cell r="C1016" t="str">
            <v>UN</v>
          </cell>
          <cell r="D1016">
            <v>83</v>
          </cell>
          <cell r="E1016">
            <v>0</v>
          </cell>
          <cell r="F1016">
            <v>10.220000000000001</v>
          </cell>
          <cell r="G1016">
            <v>10.220000000000001</v>
          </cell>
          <cell r="H1016">
            <v>2.1502880000000002</v>
          </cell>
          <cell r="I1016">
            <v>12.370288</v>
          </cell>
          <cell r="J1016">
            <v>0</v>
          </cell>
          <cell r="K1016">
            <v>848.2600000000001</v>
          </cell>
          <cell r="L1016">
            <v>848.2600000000001</v>
          </cell>
          <cell r="M1016">
            <v>178.473904</v>
          </cell>
          <cell r="N1016">
            <v>1026.7339040000002</v>
          </cell>
        </row>
        <row r="1017">
          <cell r="A1017">
            <v>4422</v>
          </cell>
          <cell r="B1017" t="str">
            <v>TOMADA DOIS POLOS.MAIS TERRA 10A  P/ REDE NO BREAK. DE ACORDO COM PADRÃO BRASILEIRO ABNT NBR 14136. NA COR VERMELHA</v>
          </cell>
          <cell r="C1017" t="str">
            <v>UN</v>
          </cell>
          <cell r="D1017">
            <v>240</v>
          </cell>
          <cell r="E1017">
            <v>0</v>
          </cell>
          <cell r="F1017">
            <v>9.31</v>
          </cell>
          <cell r="G1017">
            <v>9.31</v>
          </cell>
          <cell r="H1017">
            <v>1.9588240000000001</v>
          </cell>
          <cell r="I1017">
            <v>11.268824</v>
          </cell>
          <cell r="J1017">
            <v>0</v>
          </cell>
          <cell r="K1017">
            <v>2234.4</v>
          </cell>
          <cell r="L1017">
            <v>2234.4</v>
          </cell>
          <cell r="M1017">
            <v>470.11776000000003</v>
          </cell>
          <cell r="N1017">
            <v>2704.5177600000002</v>
          </cell>
        </row>
        <row r="1018">
          <cell r="A1018">
            <v>4423</v>
          </cell>
          <cell r="B1018" t="str">
            <v>TOMADA 2P+T 20A 250V, CONJUNTO MONTADO PARA EMBUTIR 4" X 2" (PLACA + SUPORTE + MODULO)</v>
          </cell>
          <cell r="C1018" t="str">
            <v>UN</v>
          </cell>
          <cell r="D1018">
            <v>441</v>
          </cell>
          <cell r="E1018">
            <v>0</v>
          </cell>
          <cell r="F1018">
            <v>16.78</v>
          </cell>
          <cell r="G1018">
            <v>16.78</v>
          </cell>
          <cell r="H1018">
            <v>3.5305120000000003</v>
          </cell>
          <cell r="I1018">
            <v>20.310512000000003</v>
          </cell>
          <cell r="J1018">
            <v>0</v>
          </cell>
          <cell r="K1018">
            <v>7399.9800000000005</v>
          </cell>
          <cell r="L1018">
            <v>7399.9800000000005</v>
          </cell>
          <cell r="M1018">
            <v>1556.9557920000002</v>
          </cell>
          <cell r="N1018">
            <v>8956.9357920000002</v>
          </cell>
        </row>
        <row r="1019">
          <cell r="A1019">
            <v>4424</v>
          </cell>
          <cell r="B1019" t="str">
            <v>TOMADA REDE COMUM, DOIS PÓLOS MAIS TERRA, CORRENTE NOMINAL 10A, TENSÃO NOMINAL 250V, TERMOPLÁSTICO FRONTAL NA COR PRETA.</v>
          </cell>
          <cell r="C1019" t="str">
            <v>UN</v>
          </cell>
          <cell r="D1019">
            <v>240</v>
          </cell>
          <cell r="E1019">
            <v>0</v>
          </cell>
          <cell r="F1019">
            <v>9.31</v>
          </cell>
          <cell r="G1019">
            <v>9.31</v>
          </cell>
          <cell r="H1019">
            <v>1.9588240000000001</v>
          </cell>
          <cell r="I1019">
            <v>11.268824</v>
          </cell>
          <cell r="J1019">
            <v>0</v>
          </cell>
          <cell r="K1019">
            <v>2234.4</v>
          </cell>
          <cell r="L1019">
            <v>2234.4</v>
          </cell>
          <cell r="M1019">
            <v>470.11776000000003</v>
          </cell>
          <cell r="N1019">
            <v>2704.5177600000002</v>
          </cell>
        </row>
        <row r="1020">
          <cell r="A1020">
            <v>4425</v>
          </cell>
          <cell r="B1020" t="str">
            <v>TAMPA CEGA PARA 1U DE RACK</v>
          </cell>
          <cell r="C1020" t="str">
            <v>UN</v>
          </cell>
          <cell r="D1020">
            <v>121</v>
          </cell>
          <cell r="E1020">
            <v>0</v>
          </cell>
          <cell r="F1020">
            <v>18</v>
          </cell>
          <cell r="G1020">
            <v>18</v>
          </cell>
          <cell r="H1020">
            <v>3.7871999999999999</v>
          </cell>
          <cell r="I1020">
            <v>21.787199999999999</v>
          </cell>
          <cell r="J1020">
            <v>0</v>
          </cell>
          <cell r="K1020">
            <v>2178</v>
          </cell>
          <cell r="L1020">
            <v>2178</v>
          </cell>
          <cell r="M1020">
            <v>458.25119999999998</v>
          </cell>
          <cell r="N1020">
            <v>2636.2512000000002</v>
          </cell>
        </row>
        <row r="1021">
          <cell r="A1021">
            <v>4426</v>
          </cell>
          <cell r="B1021" t="str">
            <v>ESTABILIZADOR BIVOLT AUTOMATICO, 1000 VA</v>
          </cell>
          <cell r="C1021" t="str">
            <v>UN</v>
          </cell>
          <cell r="D1021">
            <v>12</v>
          </cell>
          <cell r="E1021">
            <v>0</v>
          </cell>
          <cell r="F1021">
            <v>554.53</v>
          </cell>
          <cell r="G1021">
            <v>554.53</v>
          </cell>
          <cell r="H1021">
            <v>116.673112</v>
          </cell>
          <cell r="I1021">
            <v>671.20311199999992</v>
          </cell>
          <cell r="J1021">
            <v>0</v>
          </cell>
          <cell r="K1021">
            <v>6654.36</v>
          </cell>
          <cell r="L1021">
            <v>6654.36</v>
          </cell>
          <cell r="M1021">
            <v>1400.077344</v>
          </cell>
          <cell r="N1021">
            <v>8054.4373439999999</v>
          </cell>
        </row>
        <row r="1022">
          <cell r="A1022">
            <v>4427</v>
          </cell>
          <cell r="B1022" t="str">
            <v>NOBREAK MONOFÁSICO BIVOLT 1200 VA</v>
          </cell>
          <cell r="C1022" t="str">
            <v>UN</v>
          </cell>
          <cell r="D1022">
            <v>17</v>
          </cell>
          <cell r="E1022">
            <v>0</v>
          </cell>
          <cell r="F1022">
            <v>640</v>
          </cell>
          <cell r="G1022">
            <v>640</v>
          </cell>
          <cell r="H1022">
            <v>134.65600000000001</v>
          </cell>
          <cell r="I1022">
            <v>774.65599999999995</v>
          </cell>
          <cell r="J1022">
            <v>0</v>
          </cell>
          <cell r="K1022">
            <v>10880</v>
          </cell>
          <cell r="L1022">
            <v>10880</v>
          </cell>
          <cell r="M1022">
            <v>2289.152</v>
          </cell>
          <cell r="N1022">
            <v>13169.152</v>
          </cell>
        </row>
        <row r="1023">
          <cell r="A1023">
            <v>4428</v>
          </cell>
          <cell r="B1023" t="str">
            <v xml:space="preserve">FITA DE LED 5 METROS COM FONTE INCLUSA </v>
          </cell>
          <cell r="C1023" t="str">
            <v>UN</v>
          </cell>
          <cell r="D1023">
            <v>22</v>
          </cell>
          <cell r="E1023">
            <v>0</v>
          </cell>
          <cell r="F1023">
            <v>40</v>
          </cell>
          <cell r="G1023">
            <v>40</v>
          </cell>
          <cell r="H1023">
            <v>8.4160000000000004</v>
          </cell>
          <cell r="I1023">
            <v>48.415999999999997</v>
          </cell>
          <cell r="J1023">
            <v>0</v>
          </cell>
          <cell r="K1023">
            <v>880</v>
          </cell>
          <cell r="L1023">
            <v>880</v>
          </cell>
          <cell r="M1023">
            <v>185.15200000000002</v>
          </cell>
          <cell r="N1023">
            <v>1065.152</v>
          </cell>
        </row>
        <row r="1024">
          <cell r="A1024">
            <v>5001</v>
          </cell>
          <cell r="B1024" t="str">
            <v>ABRAÇADEIRA PARA CABO TELEFÔNICO BC-1</v>
          </cell>
          <cell r="C1024" t="str">
            <v>UN</v>
          </cell>
          <cell r="D1024">
            <v>2400</v>
          </cell>
          <cell r="E1024">
            <v>0</v>
          </cell>
          <cell r="F1024">
            <v>0.26</v>
          </cell>
          <cell r="G1024">
            <v>0.26</v>
          </cell>
          <cell r="H1024">
            <v>5.4704000000000003E-2</v>
          </cell>
          <cell r="I1024">
            <v>0.31470399999999998</v>
          </cell>
          <cell r="J1024">
            <v>0</v>
          </cell>
          <cell r="K1024">
            <v>624</v>
          </cell>
          <cell r="L1024">
            <v>624</v>
          </cell>
          <cell r="M1024">
            <v>131.28960000000001</v>
          </cell>
          <cell r="N1024">
            <v>755.28960000000006</v>
          </cell>
        </row>
        <row r="1025">
          <cell r="A1025">
            <v>5002</v>
          </cell>
          <cell r="B1025" t="str">
            <v>ABRAÇADEIRA PARA CABO TELEFÔNICO BC-2</v>
          </cell>
          <cell r="C1025" t="str">
            <v>UN</v>
          </cell>
          <cell r="D1025">
            <v>2400</v>
          </cell>
          <cell r="E1025">
            <v>0</v>
          </cell>
          <cell r="F1025">
            <v>0.26</v>
          </cell>
          <cell r="G1025">
            <v>0.26</v>
          </cell>
          <cell r="H1025">
            <v>5.4704000000000003E-2</v>
          </cell>
          <cell r="I1025">
            <v>0.31470399999999998</v>
          </cell>
          <cell r="J1025">
            <v>0</v>
          </cell>
          <cell r="K1025">
            <v>624</v>
          </cell>
          <cell r="L1025">
            <v>624</v>
          </cell>
          <cell r="M1025">
            <v>131.28960000000001</v>
          </cell>
          <cell r="N1025">
            <v>755.28960000000006</v>
          </cell>
        </row>
        <row r="1026">
          <cell r="A1026">
            <v>5003</v>
          </cell>
          <cell r="B1026" t="str">
            <v>ACESSÓRIOS INTERNOS DIVERSOS PARA QUADRO PADRÃO TELEBRÁS</v>
          </cell>
          <cell r="C1026" t="str">
            <v>UN</v>
          </cell>
          <cell r="D1026">
            <v>22</v>
          </cell>
          <cell r="E1026">
            <v>0</v>
          </cell>
          <cell r="F1026">
            <v>6.85</v>
          </cell>
          <cell r="G1026">
            <v>6.85</v>
          </cell>
          <cell r="H1026">
            <v>1.4412399999999999</v>
          </cell>
          <cell r="I1026">
            <v>8.2912400000000002</v>
          </cell>
          <cell r="J1026">
            <v>0</v>
          </cell>
          <cell r="K1026">
            <v>150.69999999999999</v>
          </cell>
          <cell r="L1026">
            <v>150.69999999999999</v>
          </cell>
          <cell r="M1026">
            <v>31.707279999999997</v>
          </cell>
          <cell r="N1026">
            <v>182.40727999999999</v>
          </cell>
        </row>
        <row r="1027">
          <cell r="A1027">
            <v>5004</v>
          </cell>
          <cell r="B1027" t="str">
            <v>ADAPTADOR METÁLICO PARA TRÊS TOMADAS REDONDAS E QUATRO TOMADAS RJ45, SIMPLES TRANSVERSAL PARA PISO CONCRETADO REFERÊNCIA: DT 72510.22 DUTOTEC OU EQUIVALENTE</v>
          </cell>
          <cell r="C1027" t="str">
            <v>UN</v>
          </cell>
          <cell r="D1027">
            <v>43</v>
          </cell>
          <cell r="E1027">
            <v>0</v>
          </cell>
          <cell r="F1027">
            <v>18.55</v>
          </cell>
          <cell r="G1027">
            <v>18.55</v>
          </cell>
          <cell r="H1027">
            <v>3.9029200000000004</v>
          </cell>
          <cell r="I1027">
            <v>22.452920000000002</v>
          </cell>
          <cell r="J1027">
            <v>0</v>
          </cell>
          <cell r="K1027">
            <v>797.65</v>
          </cell>
          <cell r="L1027">
            <v>797.65</v>
          </cell>
          <cell r="M1027">
            <v>167.82556000000002</v>
          </cell>
          <cell r="N1027">
            <v>965.47555999999997</v>
          </cell>
        </row>
        <row r="1028">
          <cell r="A1028">
            <v>5005</v>
          </cell>
          <cell r="B1028" t="str">
            <v>BANDEJA 400MM MÓVEL</v>
          </cell>
          <cell r="C1028" t="str">
            <v>UN</v>
          </cell>
          <cell r="D1028">
            <v>8</v>
          </cell>
          <cell r="E1028">
            <v>0</v>
          </cell>
          <cell r="F1028">
            <v>89</v>
          </cell>
          <cell r="G1028">
            <v>89</v>
          </cell>
          <cell r="H1028">
            <v>18.7256</v>
          </cell>
          <cell r="I1028">
            <v>107.7256</v>
          </cell>
          <cell r="J1028">
            <v>0</v>
          </cell>
          <cell r="K1028">
            <v>712</v>
          </cell>
          <cell r="L1028">
            <v>712</v>
          </cell>
          <cell r="M1028">
            <v>149.8048</v>
          </cell>
          <cell r="N1028">
            <v>861.8048</v>
          </cell>
        </row>
        <row r="1029">
          <cell r="A1029">
            <v>5006</v>
          </cell>
          <cell r="B1029" t="str">
            <v>BANDEJA DE VENTILAÇÃO COM DOIS VENTILADORES AXIAIS NO MÍNIMO</v>
          </cell>
          <cell r="C1029" t="str">
            <v>UN</v>
          </cell>
          <cell r="D1029">
            <v>8</v>
          </cell>
          <cell r="E1029">
            <v>0</v>
          </cell>
          <cell r="F1029">
            <v>520</v>
          </cell>
          <cell r="G1029">
            <v>520</v>
          </cell>
          <cell r="H1029">
            <v>109.408</v>
          </cell>
          <cell r="I1029">
            <v>629.40800000000002</v>
          </cell>
          <cell r="J1029">
            <v>0</v>
          </cell>
          <cell r="K1029">
            <v>4160</v>
          </cell>
          <cell r="L1029">
            <v>4160</v>
          </cell>
          <cell r="M1029">
            <v>875.26400000000001</v>
          </cell>
          <cell r="N1029">
            <v>5035.2640000000001</v>
          </cell>
        </row>
        <row r="1030">
          <cell r="A1030">
            <v>5007</v>
          </cell>
          <cell r="B1030" t="str">
            <v>BANDEJA FIXA 19" COM FIXAÇÃO FRONTAL - 1U - 290MM</v>
          </cell>
          <cell r="C1030" t="str">
            <v>UN</v>
          </cell>
          <cell r="D1030">
            <v>29</v>
          </cell>
          <cell r="E1030">
            <v>0</v>
          </cell>
          <cell r="F1030">
            <v>44.9</v>
          </cell>
          <cell r="G1030">
            <v>44.9</v>
          </cell>
          <cell r="H1030">
            <v>9.4469600000000007</v>
          </cell>
          <cell r="I1030">
            <v>54.346959999999996</v>
          </cell>
          <cell r="J1030">
            <v>0</v>
          </cell>
          <cell r="K1030">
            <v>1302.0999999999999</v>
          </cell>
          <cell r="L1030">
            <v>1302.0999999999999</v>
          </cell>
          <cell r="M1030">
            <v>273.96184</v>
          </cell>
          <cell r="N1030">
            <v>1576.0618399999998</v>
          </cell>
        </row>
        <row r="1031">
          <cell r="A1031">
            <v>5008</v>
          </cell>
          <cell r="B1031" t="str">
            <v>BANDEJA FIXA 19" COM FIXAÇÃO FRONTAL - 1U - 290MM</v>
          </cell>
          <cell r="C1031" t="str">
            <v>UN</v>
          </cell>
          <cell r="D1031">
            <v>8</v>
          </cell>
          <cell r="E1031">
            <v>0</v>
          </cell>
          <cell r="F1031">
            <v>42</v>
          </cell>
          <cell r="G1031">
            <v>42</v>
          </cell>
          <cell r="H1031">
            <v>8.8368000000000002</v>
          </cell>
          <cell r="I1031">
            <v>50.836799999999997</v>
          </cell>
          <cell r="J1031">
            <v>0</v>
          </cell>
          <cell r="K1031">
            <v>336</v>
          </cell>
          <cell r="L1031">
            <v>336</v>
          </cell>
          <cell r="M1031">
            <v>70.694400000000002</v>
          </cell>
          <cell r="N1031">
            <v>406.69439999999997</v>
          </cell>
        </row>
        <row r="1032">
          <cell r="A1032">
            <v>5009</v>
          </cell>
          <cell r="B1032" t="str">
            <v>BANDEJA PADRÃO 19"</v>
          </cell>
          <cell r="C1032" t="str">
            <v>UN</v>
          </cell>
          <cell r="D1032">
            <v>8</v>
          </cell>
          <cell r="E1032">
            <v>0</v>
          </cell>
          <cell r="F1032">
            <v>44.9</v>
          </cell>
          <cell r="G1032">
            <v>44.9</v>
          </cell>
          <cell r="H1032">
            <v>9.4469600000000007</v>
          </cell>
          <cell r="I1032">
            <v>54.346959999999996</v>
          </cell>
          <cell r="J1032">
            <v>0</v>
          </cell>
          <cell r="K1032">
            <v>359.2</v>
          </cell>
          <cell r="L1032">
            <v>359.2</v>
          </cell>
          <cell r="M1032">
            <v>75.575680000000006</v>
          </cell>
          <cell r="N1032">
            <v>434.77567999999997</v>
          </cell>
        </row>
        <row r="1033">
          <cell r="A1033">
            <v>5010</v>
          </cell>
          <cell r="B1033" t="str">
            <v>BASE PARA 10 MÓDULOS PROTETOR A GÁS MPSG 90 A 150V</v>
          </cell>
          <cell r="C1033" t="str">
            <v>UN</v>
          </cell>
          <cell r="D1033">
            <v>76</v>
          </cell>
          <cell r="E1033">
            <v>0</v>
          </cell>
          <cell r="F1033">
            <v>25.79</v>
          </cell>
          <cell r="G1033">
            <v>25.79</v>
          </cell>
          <cell r="H1033">
            <v>5.4262160000000002</v>
          </cell>
          <cell r="I1033">
            <v>31.216215999999999</v>
          </cell>
          <cell r="J1033">
            <v>0</v>
          </cell>
          <cell r="K1033">
            <v>1960.04</v>
          </cell>
          <cell r="L1033">
            <v>1960.04</v>
          </cell>
          <cell r="M1033">
            <v>412.39241600000003</v>
          </cell>
          <cell r="N1033">
            <v>2372.4324160000001</v>
          </cell>
        </row>
        <row r="1034">
          <cell r="A1034">
            <v>5011</v>
          </cell>
          <cell r="B1034" t="str">
            <v>BASTIDOR LSA PLUS 2/10 - 1 POSIÇÃO. REF. KRONE OU EQUIVALENTE</v>
          </cell>
          <cell r="C1034" t="str">
            <v>UN</v>
          </cell>
          <cell r="D1034">
            <v>1</v>
          </cell>
          <cell r="E1034">
            <v>0</v>
          </cell>
          <cell r="F1034">
            <v>28.36</v>
          </cell>
          <cell r="G1034">
            <v>28.36</v>
          </cell>
          <cell r="H1034">
            <v>5.9669439999999998</v>
          </cell>
          <cell r="I1034">
            <v>34.326943999999997</v>
          </cell>
          <cell r="J1034">
            <v>0</v>
          </cell>
          <cell r="K1034">
            <v>28.36</v>
          </cell>
          <cell r="L1034">
            <v>28.36</v>
          </cell>
          <cell r="M1034">
            <v>5.9669439999999998</v>
          </cell>
          <cell r="N1034">
            <v>34.326943999999997</v>
          </cell>
        </row>
        <row r="1035">
          <cell r="A1035">
            <v>5012</v>
          </cell>
          <cell r="B1035" t="str">
            <v>BASTIDOR PARA 5 BLOCOS M-10</v>
          </cell>
          <cell r="C1035" t="str">
            <v>UN</v>
          </cell>
          <cell r="D1035">
            <v>1</v>
          </cell>
          <cell r="E1035">
            <v>0</v>
          </cell>
          <cell r="F1035">
            <v>10.6</v>
          </cell>
          <cell r="G1035">
            <v>10.6</v>
          </cell>
          <cell r="H1035">
            <v>2.2302399999999998</v>
          </cell>
          <cell r="I1035">
            <v>12.83024</v>
          </cell>
          <cell r="J1035">
            <v>0</v>
          </cell>
          <cell r="K1035">
            <v>10.6</v>
          </cell>
          <cell r="L1035">
            <v>10.6</v>
          </cell>
          <cell r="M1035">
            <v>2.2302399999999998</v>
          </cell>
          <cell r="N1035">
            <v>12.83024</v>
          </cell>
        </row>
        <row r="1036">
          <cell r="A1036">
            <v>5013</v>
          </cell>
          <cell r="B1036" t="str">
            <v>BLOCO BLI 10 PARES</v>
          </cell>
          <cell r="C1036" t="str">
            <v>UN</v>
          </cell>
          <cell r="D1036">
            <v>5</v>
          </cell>
          <cell r="E1036">
            <v>0</v>
          </cell>
          <cell r="F1036">
            <v>22.62</v>
          </cell>
          <cell r="G1036">
            <v>22.62</v>
          </cell>
          <cell r="H1036">
            <v>4.7592480000000004</v>
          </cell>
          <cell r="I1036">
            <v>27.379248</v>
          </cell>
          <cell r="J1036">
            <v>0</v>
          </cell>
          <cell r="K1036">
            <v>113.10000000000001</v>
          </cell>
          <cell r="L1036">
            <v>113.10000000000001</v>
          </cell>
          <cell r="M1036">
            <v>23.796240000000001</v>
          </cell>
          <cell r="N1036">
            <v>136.89624000000001</v>
          </cell>
        </row>
        <row r="1037">
          <cell r="A1037">
            <v>5014</v>
          </cell>
          <cell r="B1037" t="str">
            <v>BLOCO DE CONEXÃO IDC 2/10 PARES. REF.: LSA - PERFIL KRONE OU EQUIVALENTE</v>
          </cell>
          <cell r="C1037" t="str">
            <v>UN</v>
          </cell>
          <cell r="D1037">
            <v>1</v>
          </cell>
          <cell r="E1037">
            <v>0</v>
          </cell>
          <cell r="F1037">
            <v>58.9</v>
          </cell>
          <cell r="G1037">
            <v>58.9</v>
          </cell>
          <cell r="H1037">
            <v>12.39256</v>
          </cell>
          <cell r="I1037">
            <v>71.292559999999995</v>
          </cell>
          <cell r="J1037">
            <v>0</v>
          </cell>
          <cell r="K1037">
            <v>58.9</v>
          </cell>
          <cell r="L1037">
            <v>58.9</v>
          </cell>
          <cell r="M1037">
            <v>12.39256</v>
          </cell>
          <cell r="N1037">
            <v>71.292559999999995</v>
          </cell>
        </row>
        <row r="1038">
          <cell r="A1038">
            <v>5015</v>
          </cell>
          <cell r="B1038" t="str">
            <v>BLOCO DE ENGATE RÁPIDO TIPO IDC 110 MONTADO EM BASTIDOR PRÓPRIO 20 PARES EQUIPADO COM PROTETORES DE SURTO COM CENTELHAORES À GÁS</v>
          </cell>
          <cell r="C1038" t="str">
            <v>UN</v>
          </cell>
          <cell r="D1038">
            <v>1</v>
          </cell>
          <cell r="E1038">
            <v>0</v>
          </cell>
          <cell r="F1038">
            <v>70</v>
          </cell>
          <cell r="G1038">
            <v>70</v>
          </cell>
          <cell r="H1038">
            <v>14.728</v>
          </cell>
          <cell r="I1038">
            <v>84.727999999999994</v>
          </cell>
          <cell r="J1038">
            <v>0</v>
          </cell>
          <cell r="K1038">
            <v>70</v>
          </cell>
          <cell r="L1038">
            <v>70</v>
          </cell>
          <cell r="M1038">
            <v>14.728</v>
          </cell>
          <cell r="N1038">
            <v>84.727999999999994</v>
          </cell>
        </row>
        <row r="1039">
          <cell r="A1039">
            <v>5016</v>
          </cell>
          <cell r="B1039" t="str">
            <v>BLOCOS M-10</v>
          </cell>
          <cell r="C1039" t="str">
            <v>UN</v>
          </cell>
          <cell r="D1039">
            <v>5</v>
          </cell>
          <cell r="E1039">
            <v>0</v>
          </cell>
          <cell r="F1039">
            <v>12</v>
          </cell>
          <cell r="G1039">
            <v>12</v>
          </cell>
          <cell r="H1039">
            <v>2.5247999999999999</v>
          </cell>
          <cell r="I1039">
            <v>14.524799999999999</v>
          </cell>
          <cell r="J1039">
            <v>0</v>
          </cell>
          <cell r="K1039">
            <v>60</v>
          </cell>
          <cell r="L1039">
            <v>60</v>
          </cell>
          <cell r="M1039">
            <v>12.623999999999999</v>
          </cell>
          <cell r="N1039">
            <v>72.623999999999995</v>
          </cell>
        </row>
        <row r="1040">
          <cell r="A1040">
            <v>5017</v>
          </cell>
          <cell r="B1040" t="str">
            <v>CABO  FO MONOMODO 4 VIAS</v>
          </cell>
          <cell r="C1040" t="str">
            <v>M</v>
          </cell>
          <cell r="D1040">
            <v>26</v>
          </cell>
          <cell r="E1040">
            <v>0</v>
          </cell>
          <cell r="F1040">
            <v>3.97</v>
          </cell>
          <cell r="G1040">
            <v>3.97</v>
          </cell>
          <cell r="H1040">
            <v>0.83528800000000003</v>
          </cell>
          <cell r="I1040">
            <v>4.805288</v>
          </cell>
          <cell r="J1040">
            <v>0</v>
          </cell>
          <cell r="K1040">
            <v>103.22</v>
          </cell>
          <cell r="L1040">
            <v>103.22</v>
          </cell>
          <cell r="M1040">
            <v>21.717487999999999</v>
          </cell>
          <cell r="N1040">
            <v>124.937488</v>
          </cell>
        </row>
        <row r="1041">
          <cell r="A1041">
            <v>5018</v>
          </cell>
          <cell r="B1041" t="str">
            <v>CABO COAXIAL 75 OHMS RG 59</v>
          </cell>
          <cell r="C1041" t="str">
            <v>M</v>
          </cell>
          <cell r="D1041">
            <v>681</v>
          </cell>
          <cell r="E1041">
            <v>0</v>
          </cell>
          <cell r="F1041">
            <v>1.69</v>
          </cell>
          <cell r="G1041">
            <v>1.69</v>
          </cell>
          <cell r="H1041">
            <v>0.355576</v>
          </cell>
          <cell r="I1041">
            <v>2.0455760000000001</v>
          </cell>
          <cell r="J1041">
            <v>0</v>
          </cell>
          <cell r="K1041">
            <v>1150.8899999999999</v>
          </cell>
          <cell r="L1041">
            <v>1150.8899999999999</v>
          </cell>
          <cell r="M1041">
            <v>242.147256</v>
          </cell>
          <cell r="N1041">
            <v>1393.0372559999998</v>
          </cell>
        </row>
        <row r="1042">
          <cell r="A1042">
            <v>5019</v>
          </cell>
          <cell r="B1042" t="str">
            <v>CABO DE AUDIO P2 ESTÉREO COM CONECTORES</v>
          </cell>
          <cell r="C1042" t="str">
            <v>M</v>
          </cell>
          <cell r="D1042">
            <v>26</v>
          </cell>
          <cell r="E1042">
            <v>0</v>
          </cell>
          <cell r="F1042">
            <v>12.34</v>
          </cell>
          <cell r="G1042">
            <v>12.34</v>
          </cell>
          <cell r="H1042">
            <v>2.596336</v>
          </cell>
          <cell r="I1042">
            <v>14.936336000000001</v>
          </cell>
          <cell r="J1042">
            <v>0</v>
          </cell>
          <cell r="K1042">
            <v>320.83999999999997</v>
          </cell>
          <cell r="L1042">
            <v>320.83999999999997</v>
          </cell>
          <cell r="M1042">
            <v>67.504735999999994</v>
          </cell>
          <cell r="N1042">
            <v>388.34473599999995</v>
          </cell>
        </row>
        <row r="1043">
          <cell r="A1043">
            <v>5020</v>
          </cell>
          <cell r="B1043" t="str">
            <v>CABO MANGA 8 VIAS</v>
          </cell>
          <cell r="C1043" t="str">
            <v>M</v>
          </cell>
          <cell r="D1043">
            <v>5</v>
          </cell>
          <cell r="E1043">
            <v>0</v>
          </cell>
          <cell r="F1043">
            <v>4.96</v>
          </cell>
          <cell r="G1043">
            <v>4.96</v>
          </cell>
          <cell r="H1043">
            <v>1.0435840000000001</v>
          </cell>
          <cell r="I1043">
            <v>6.003584</v>
          </cell>
          <cell r="J1043">
            <v>0</v>
          </cell>
          <cell r="K1043">
            <v>24.8</v>
          </cell>
          <cell r="L1043">
            <v>24.8</v>
          </cell>
          <cell r="M1043">
            <v>5.2179200000000003</v>
          </cell>
          <cell r="N1043">
            <v>30.01792</v>
          </cell>
        </row>
        <row r="1044">
          <cell r="A1044">
            <v>5021</v>
          </cell>
          <cell r="B1044" t="str">
            <v>CABO TELEFÔNICO COM ISOLAMENTO TERMOPLÁSTICO PARA REDE INTERNA TIPO CCI50 COMPOSTO POR FIOS DE COBRE MÚLTIPLO REVESTIDOS EM CLORETO DE POLIVILINA CCI50 - 1 PAR</v>
          </cell>
          <cell r="C1044" t="str">
            <v>M</v>
          </cell>
          <cell r="D1044">
            <v>298</v>
          </cell>
          <cell r="E1044">
            <v>0</v>
          </cell>
          <cell r="F1044">
            <v>1.73</v>
          </cell>
          <cell r="G1044">
            <v>1.73</v>
          </cell>
          <cell r="H1044">
            <v>0.36399199999999998</v>
          </cell>
          <cell r="I1044">
            <v>2.0939920000000001</v>
          </cell>
          <cell r="J1044">
            <v>0</v>
          </cell>
          <cell r="K1044">
            <v>515.54</v>
          </cell>
          <cell r="L1044">
            <v>515.54</v>
          </cell>
          <cell r="M1044">
            <v>108.46961599999999</v>
          </cell>
          <cell r="N1044">
            <v>624.00961599999994</v>
          </cell>
        </row>
        <row r="1045">
          <cell r="A1045">
            <v>5022</v>
          </cell>
          <cell r="B1045" t="str">
            <v>CABO TELEFÔNICO COM ISOLAMENTO TERMOPLÁSTICO PARA REDE INTERNA TIPO CCI50 COMPOSTO POR FIOS DE COBRE MÚLTIPLO REVESTIDOS EM CLORETO DE POLIVILINA CCI50 - 2 PARES</v>
          </cell>
          <cell r="C1045" t="str">
            <v>M</v>
          </cell>
          <cell r="D1045">
            <v>256</v>
          </cell>
          <cell r="E1045">
            <v>0</v>
          </cell>
          <cell r="F1045">
            <v>2.67</v>
          </cell>
          <cell r="G1045">
            <v>2.67</v>
          </cell>
          <cell r="H1045">
            <v>0.56176800000000005</v>
          </cell>
          <cell r="I1045">
            <v>3.2317679999999998</v>
          </cell>
          <cell r="J1045">
            <v>0</v>
          </cell>
          <cell r="K1045">
            <v>683.52</v>
          </cell>
          <cell r="L1045">
            <v>683.52</v>
          </cell>
          <cell r="M1045">
            <v>143.81260800000001</v>
          </cell>
          <cell r="N1045">
            <v>827.33260799999994</v>
          </cell>
        </row>
        <row r="1046">
          <cell r="A1046">
            <v>5023</v>
          </cell>
          <cell r="B1046" t="str">
            <v>CABO TELEFÔNICO COM ISOLAMENTO TERMOPLÁSTICO PARA REDE INTERNA TIPO CI50 COMPOSTO POR FIOS DE COBRE MÚLTIPLO REVESTIDOS EM CLORETO DE POLIVILINA CI50-10 - 10 PARES</v>
          </cell>
          <cell r="C1046" t="str">
            <v>M</v>
          </cell>
          <cell r="D1046">
            <v>14</v>
          </cell>
          <cell r="E1046">
            <v>0</v>
          </cell>
          <cell r="F1046">
            <v>17.77</v>
          </cell>
          <cell r="G1046">
            <v>17.77</v>
          </cell>
          <cell r="H1046">
            <v>3.7388080000000001</v>
          </cell>
          <cell r="I1046">
            <v>21.508807999999998</v>
          </cell>
          <cell r="J1046">
            <v>0</v>
          </cell>
          <cell r="K1046">
            <v>248.78</v>
          </cell>
          <cell r="L1046">
            <v>248.78</v>
          </cell>
          <cell r="M1046">
            <v>52.343312000000005</v>
          </cell>
          <cell r="N1046">
            <v>301.123312</v>
          </cell>
        </row>
        <row r="1047">
          <cell r="A1047">
            <v>5024</v>
          </cell>
          <cell r="B1047" t="str">
            <v>CABO TELEFÔNICO COM ISOLAMENTO TERMOPLÁSTICO PARA REDE INTERNA TIPO CI50 COMPOSTO POR FIOS DE COBRE MÚLTIPLO REVESTIDOS EM CLORETO DE POLIVILINA CI50-30 - 30 PARES</v>
          </cell>
          <cell r="C1047" t="str">
            <v>M</v>
          </cell>
          <cell r="D1047">
            <v>35</v>
          </cell>
          <cell r="E1047">
            <v>0</v>
          </cell>
          <cell r="F1047">
            <v>27.3</v>
          </cell>
          <cell r="G1047">
            <v>27.3</v>
          </cell>
          <cell r="H1047">
            <v>5.7439200000000001</v>
          </cell>
          <cell r="I1047">
            <v>33.04392</v>
          </cell>
          <cell r="J1047">
            <v>0</v>
          </cell>
          <cell r="K1047">
            <v>955.5</v>
          </cell>
          <cell r="L1047">
            <v>955.5</v>
          </cell>
          <cell r="M1047">
            <v>201.03720000000001</v>
          </cell>
          <cell r="N1047">
            <v>1156.5372</v>
          </cell>
        </row>
        <row r="1048">
          <cell r="A1048">
            <v>5025</v>
          </cell>
          <cell r="B1048" t="str">
            <v>CABO TELEFÔNICO COM ISOLAMENTO TERMOPLÁSTICO PARA REDE INTERNA TIPO CI50 COMPOSTO POR FIOS DE COBRE MÚLTIPLO REVESTIDOS EM CLORETO DE POLIVILINA CI50-5 - 5 PARES</v>
          </cell>
          <cell r="C1048" t="str">
            <v>M</v>
          </cell>
          <cell r="D1048">
            <v>5</v>
          </cell>
          <cell r="E1048">
            <v>0</v>
          </cell>
          <cell r="F1048">
            <v>7.47</v>
          </cell>
          <cell r="G1048">
            <v>7.47</v>
          </cell>
          <cell r="H1048">
            <v>1.571688</v>
          </cell>
          <cell r="I1048">
            <v>9.0416880000000006</v>
          </cell>
          <cell r="J1048">
            <v>0</v>
          </cell>
          <cell r="K1048">
            <v>37.35</v>
          </cell>
          <cell r="L1048">
            <v>37.35</v>
          </cell>
          <cell r="M1048">
            <v>7.8584399999999999</v>
          </cell>
          <cell r="N1048">
            <v>45.208440000000003</v>
          </cell>
        </row>
        <row r="1049">
          <cell r="A1049">
            <v>5026</v>
          </cell>
          <cell r="B1049" t="str">
            <v>CABO TELEFÔNICO COM ISOLAMENTO TERMOPLÁSTICO PARA REDE INTERNA TIPO CI50 COMPOSTO POR FIOS DE COBRE MÚLTIPLO REVESTIDOS EM CLORETO DE POLIVILINA CI50-50 - 50 PARES</v>
          </cell>
          <cell r="C1049" t="str">
            <v>M</v>
          </cell>
          <cell r="D1049">
            <v>14</v>
          </cell>
          <cell r="E1049">
            <v>0</v>
          </cell>
          <cell r="F1049">
            <v>36.78</v>
          </cell>
          <cell r="G1049">
            <v>36.78</v>
          </cell>
          <cell r="H1049">
            <v>7.7385120000000001</v>
          </cell>
          <cell r="I1049">
            <v>44.518512000000001</v>
          </cell>
          <cell r="J1049">
            <v>0</v>
          </cell>
          <cell r="K1049">
            <v>514.92000000000007</v>
          </cell>
          <cell r="L1049">
            <v>514.92000000000007</v>
          </cell>
          <cell r="M1049">
            <v>108.339168</v>
          </cell>
          <cell r="N1049">
            <v>623.25916800000005</v>
          </cell>
        </row>
        <row r="1050">
          <cell r="A1050">
            <v>5027</v>
          </cell>
          <cell r="B1050" t="str">
            <v>CABO TELEFÔNICO EXTERNO CA-50-30 PARES PARA INTERLIGAÇÃO POSTE AO DG</v>
          </cell>
          <cell r="C1050" t="str">
            <v>M</v>
          </cell>
          <cell r="D1050">
            <v>30</v>
          </cell>
          <cell r="E1050">
            <v>0</v>
          </cell>
          <cell r="F1050">
            <v>9.33</v>
          </cell>
          <cell r="G1050">
            <v>9.33</v>
          </cell>
          <cell r="H1050">
            <v>1.9630320000000001</v>
          </cell>
          <cell r="I1050">
            <v>11.293032</v>
          </cell>
          <cell r="J1050">
            <v>0</v>
          </cell>
          <cell r="K1050">
            <v>279.89999999999998</v>
          </cell>
          <cell r="L1050">
            <v>279.89999999999998</v>
          </cell>
          <cell r="M1050">
            <v>58.890960000000007</v>
          </cell>
          <cell r="N1050">
            <v>338.79095999999998</v>
          </cell>
        </row>
        <row r="1051">
          <cell r="A1051">
            <v>5028</v>
          </cell>
          <cell r="B1051" t="str">
            <v>CABO UTP CAT 5E 24 AWG TIPO CM 4 PARES (AZUL)</v>
          </cell>
          <cell r="C1051" t="str">
            <v xml:space="preserve">M </v>
          </cell>
          <cell r="D1051">
            <v>2130</v>
          </cell>
          <cell r="E1051">
            <v>0</v>
          </cell>
          <cell r="F1051">
            <v>1.35</v>
          </cell>
          <cell r="G1051">
            <v>1.35</v>
          </cell>
          <cell r="H1051">
            <v>0.28404000000000001</v>
          </cell>
          <cell r="I1051">
            <v>1.6340400000000002</v>
          </cell>
          <cell r="J1051">
            <v>0</v>
          </cell>
          <cell r="K1051">
            <v>2875.5</v>
          </cell>
          <cell r="L1051">
            <v>2875.5</v>
          </cell>
          <cell r="M1051">
            <v>605.00520000000006</v>
          </cell>
          <cell r="N1051">
            <v>3480.5052000000001</v>
          </cell>
        </row>
        <row r="1052">
          <cell r="A1052">
            <v>5029</v>
          </cell>
          <cell r="B1052" t="str">
            <v>CABO VGA, COM CONECTORES</v>
          </cell>
          <cell r="C1052" t="str">
            <v>M</v>
          </cell>
          <cell r="D1052">
            <v>5</v>
          </cell>
          <cell r="E1052">
            <v>0</v>
          </cell>
          <cell r="F1052">
            <v>24.89</v>
          </cell>
          <cell r="G1052">
            <v>24.89</v>
          </cell>
          <cell r="H1052">
            <v>5.2368560000000004</v>
          </cell>
          <cell r="I1052">
            <v>30.126856</v>
          </cell>
          <cell r="J1052">
            <v>0</v>
          </cell>
          <cell r="K1052">
            <v>124.45</v>
          </cell>
          <cell r="L1052">
            <v>124.45</v>
          </cell>
          <cell r="M1052">
            <v>26.184280000000001</v>
          </cell>
          <cell r="N1052">
            <v>150.63427999999999</v>
          </cell>
        </row>
        <row r="1053">
          <cell r="A1053">
            <v>5030</v>
          </cell>
          <cell r="B1053" t="str">
            <v>CAIXA  PADRÃO TELEBRAS R1 550X350X550MM COM TAMPA DE FERRO FUNDIDO</v>
          </cell>
          <cell r="C1053" t="str">
            <v>UN</v>
          </cell>
          <cell r="D1053">
            <v>2</v>
          </cell>
          <cell r="E1053">
            <v>0</v>
          </cell>
          <cell r="F1053">
            <v>338.56</v>
          </cell>
          <cell r="G1053">
            <v>338.56</v>
          </cell>
          <cell r="H1053">
            <v>71.233024</v>
          </cell>
          <cell r="I1053">
            <v>409.793024</v>
          </cell>
          <cell r="J1053">
            <v>0</v>
          </cell>
          <cell r="K1053">
            <v>677.12</v>
          </cell>
          <cell r="L1053">
            <v>677.12</v>
          </cell>
          <cell r="M1053">
            <v>142.466048</v>
          </cell>
          <cell r="N1053">
            <v>819.58604800000001</v>
          </cell>
        </row>
        <row r="1054">
          <cell r="A1054">
            <v>5031</v>
          </cell>
          <cell r="B1054" t="str">
            <v>CAIXA DE PASSAGEM/ LUZ / TELEFONIA, DE EMBUTIR,  EM CHAPA DE ACO GALVANIZADO, DIMENSOES 40 X 40 X *12* CM (PADRAO CONCESSIONARIA LOCAL)</v>
          </cell>
          <cell r="C1054" t="str">
            <v>UN</v>
          </cell>
          <cell r="D1054">
            <v>1</v>
          </cell>
          <cell r="E1054">
            <v>0</v>
          </cell>
          <cell r="F1054">
            <v>110</v>
          </cell>
          <cell r="G1054">
            <v>110</v>
          </cell>
          <cell r="H1054">
            <v>23.144000000000002</v>
          </cell>
          <cell r="I1054">
            <v>133.14400000000001</v>
          </cell>
          <cell r="J1054">
            <v>0</v>
          </cell>
          <cell r="K1054">
            <v>110</v>
          </cell>
          <cell r="L1054">
            <v>110</v>
          </cell>
          <cell r="M1054">
            <v>23.144000000000002</v>
          </cell>
          <cell r="N1054">
            <v>133.14400000000001</v>
          </cell>
        </row>
        <row r="1055">
          <cell r="A1055">
            <v>5032</v>
          </cell>
          <cell r="B1055" t="str">
            <v>CAIXA DE PASSAGEM/ LUZ / TELEFONIA, DE EMBUTIR,  EM CHAPA DE ACO GALVANIZADO, DIMENSOES 60 X 60 X *12* CM (PADRAO CONCESSIONARIA LOCAL)</v>
          </cell>
          <cell r="C1055" t="str">
            <v>UN</v>
          </cell>
          <cell r="D1055">
            <v>1</v>
          </cell>
          <cell r="E1055">
            <v>0</v>
          </cell>
          <cell r="F1055">
            <v>182.28</v>
          </cell>
          <cell r="G1055">
            <v>182.28</v>
          </cell>
          <cell r="H1055">
            <v>38.351711999999999</v>
          </cell>
          <cell r="I1055">
            <v>220.63171199999999</v>
          </cell>
          <cell r="J1055">
            <v>0</v>
          </cell>
          <cell r="K1055">
            <v>182.28</v>
          </cell>
          <cell r="L1055">
            <v>182.28</v>
          </cell>
          <cell r="M1055">
            <v>38.351711999999999</v>
          </cell>
          <cell r="N1055">
            <v>220.63171199999999</v>
          </cell>
        </row>
        <row r="1056">
          <cell r="A1056">
            <v>5033</v>
          </cell>
          <cell r="B1056" t="str">
            <v>CAIXA DE PASSAGEM/ LUZ / TELEFONIA, DE EMBUTIR,  EM CHAPA DE ACO GALVANIZADO, DIMENSOES 80 X 80 X *12* CM (PADRAO CONCESSIONARIA LOCAL)</v>
          </cell>
          <cell r="C1056" t="str">
            <v>UN</v>
          </cell>
          <cell r="D1056">
            <v>1</v>
          </cell>
          <cell r="E1056">
            <v>0</v>
          </cell>
          <cell r="F1056">
            <v>272.51</v>
          </cell>
          <cell r="G1056">
            <v>272.51</v>
          </cell>
          <cell r="H1056">
            <v>57.336103999999999</v>
          </cell>
          <cell r="I1056">
            <v>329.84610399999997</v>
          </cell>
          <cell r="J1056">
            <v>0</v>
          </cell>
          <cell r="K1056">
            <v>272.51</v>
          </cell>
          <cell r="L1056">
            <v>272.51</v>
          </cell>
          <cell r="M1056">
            <v>57.336103999999999</v>
          </cell>
          <cell r="N1056">
            <v>329.84610399999997</v>
          </cell>
        </row>
        <row r="1057">
          <cell r="A1057">
            <v>5034</v>
          </cell>
          <cell r="B1057" t="str">
            <v>CONECTOR BNC MACHO PARA CABO COAXIAL 75 OHMS, RG 59</v>
          </cell>
          <cell r="C1057" t="str">
            <v>UN</v>
          </cell>
          <cell r="D1057">
            <v>43</v>
          </cell>
          <cell r="E1057">
            <v>0</v>
          </cell>
          <cell r="F1057">
            <v>10.9</v>
          </cell>
          <cell r="G1057">
            <v>10.9</v>
          </cell>
          <cell r="H1057">
            <v>2.2933600000000003</v>
          </cell>
          <cell r="I1057">
            <v>13.19336</v>
          </cell>
          <cell r="J1057">
            <v>0</v>
          </cell>
          <cell r="K1057">
            <v>468.7</v>
          </cell>
          <cell r="L1057">
            <v>468.7</v>
          </cell>
          <cell r="M1057">
            <v>98.614480000000015</v>
          </cell>
          <cell r="N1057">
            <v>567.31448</v>
          </cell>
        </row>
        <row r="1058">
          <cell r="A1058">
            <v>5035</v>
          </cell>
          <cell r="B1058" t="str">
            <v>CONECTOR/TOMADA RJ 11 FÊMEA</v>
          </cell>
          <cell r="C1058" t="str">
            <v>UN</v>
          </cell>
          <cell r="D1058">
            <v>14</v>
          </cell>
          <cell r="E1058">
            <v>0</v>
          </cell>
          <cell r="F1058">
            <v>21.9</v>
          </cell>
          <cell r="G1058">
            <v>21.9</v>
          </cell>
          <cell r="H1058">
            <v>4.6077599999999999</v>
          </cell>
          <cell r="I1058">
            <v>26.507759999999998</v>
          </cell>
          <cell r="J1058">
            <v>0</v>
          </cell>
          <cell r="K1058">
            <v>306.59999999999997</v>
          </cell>
          <cell r="L1058">
            <v>306.59999999999997</v>
          </cell>
          <cell r="M1058">
            <v>64.50864</v>
          </cell>
          <cell r="N1058">
            <v>371.10863999999998</v>
          </cell>
        </row>
        <row r="1059">
          <cell r="A1059">
            <v>5036</v>
          </cell>
          <cell r="B1059" t="str">
            <v>CONECTOR/PLUGUE RJ 11 MACHO</v>
          </cell>
          <cell r="C1059" t="str">
            <v>UN</v>
          </cell>
          <cell r="D1059">
            <v>14</v>
          </cell>
          <cell r="E1059">
            <v>0</v>
          </cell>
          <cell r="F1059">
            <v>0.51</v>
          </cell>
          <cell r="G1059">
            <v>0.51</v>
          </cell>
          <cell r="H1059">
            <v>0.10730400000000001</v>
          </cell>
          <cell r="I1059">
            <v>0.61730400000000007</v>
          </cell>
          <cell r="J1059">
            <v>0</v>
          </cell>
          <cell r="K1059">
            <v>7.1400000000000006</v>
          </cell>
          <cell r="L1059">
            <v>7.1400000000000006</v>
          </cell>
          <cell r="M1059">
            <v>1.502256</v>
          </cell>
          <cell r="N1059">
            <v>8.6422559999999997</v>
          </cell>
        </row>
        <row r="1060">
          <cell r="A1060">
            <v>5037</v>
          </cell>
          <cell r="B1060" t="str">
            <v>CONECTOR/TOMADA RJ 45 FÊMEA</v>
          </cell>
          <cell r="C1060" t="str">
            <v>UN</v>
          </cell>
          <cell r="D1060">
            <v>52</v>
          </cell>
          <cell r="E1060">
            <v>0</v>
          </cell>
          <cell r="F1060">
            <v>11.08</v>
          </cell>
          <cell r="G1060">
            <v>11.08</v>
          </cell>
          <cell r="H1060">
            <v>2.331232</v>
          </cell>
          <cell r="I1060">
            <v>13.411232</v>
          </cell>
          <cell r="J1060">
            <v>0</v>
          </cell>
          <cell r="K1060">
            <v>576.16</v>
          </cell>
          <cell r="L1060">
            <v>576.16</v>
          </cell>
          <cell r="M1060">
            <v>121.224064</v>
          </cell>
          <cell r="N1060">
            <v>697.38406399999997</v>
          </cell>
        </row>
        <row r="1061">
          <cell r="A1061">
            <v>5038</v>
          </cell>
          <cell r="B1061" t="str">
            <v>CONECTOR/PLUGUE RJ 45 MACHO</v>
          </cell>
          <cell r="C1061" t="str">
            <v>UN</v>
          </cell>
          <cell r="D1061">
            <v>52</v>
          </cell>
          <cell r="E1061">
            <v>0</v>
          </cell>
          <cell r="F1061">
            <v>11.08</v>
          </cell>
          <cell r="G1061">
            <v>11.08</v>
          </cell>
          <cell r="H1061">
            <v>2.331232</v>
          </cell>
          <cell r="I1061">
            <v>13.411232</v>
          </cell>
          <cell r="J1061">
            <v>0</v>
          </cell>
          <cell r="K1061">
            <v>576.16</v>
          </cell>
          <cell r="L1061">
            <v>576.16</v>
          </cell>
          <cell r="M1061">
            <v>121.224064</v>
          </cell>
          <cell r="N1061">
            <v>697.38406399999997</v>
          </cell>
        </row>
        <row r="1062">
          <cell r="A1062">
            <v>5039</v>
          </cell>
          <cell r="B1062" t="str">
            <v>GERENCIADOR HORIZONTAL DE CABOS</v>
          </cell>
          <cell r="C1062" t="str">
            <v>UN</v>
          </cell>
          <cell r="D1062">
            <v>5</v>
          </cell>
          <cell r="E1062">
            <v>0</v>
          </cell>
          <cell r="F1062">
            <v>21</v>
          </cell>
          <cell r="G1062">
            <v>21</v>
          </cell>
          <cell r="H1062">
            <v>4.4184000000000001</v>
          </cell>
          <cell r="I1062">
            <v>25.418399999999998</v>
          </cell>
          <cell r="J1062">
            <v>0</v>
          </cell>
          <cell r="K1062">
            <v>105</v>
          </cell>
          <cell r="L1062">
            <v>105</v>
          </cell>
          <cell r="M1062">
            <v>22.091999999999999</v>
          </cell>
          <cell r="N1062">
            <v>127.092</v>
          </cell>
        </row>
        <row r="1063">
          <cell r="A1063">
            <v>5040</v>
          </cell>
          <cell r="B1063" t="str">
            <v>LINE CORD, 300CM, EM CABO EXTRA FLEXÍVEL METÁLICO UTP, CATEGORIA 5E C/ 2 CONECTORES MACHO RJ-45 CAT. 5E NAS EXTREMIDADES</v>
          </cell>
          <cell r="C1063" t="str">
            <v>UN</v>
          </cell>
          <cell r="D1063">
            <v>14</v>
          </cell>
          <cell r="E1063">
            <v>0</v>
          </cell>
          <cell r="F1063">
            <v>9.5</v>
          </cell>
          <cell r="G1063">
            <v>9.5</v>
          </cell>
          <cell r="H1063">
            <v>1.9988000000000001</v>
          </cell>
          <cell r="I1063">
            <v>11.498799999999999</v>
          </cell>
          <cell r="J1063">
            <v>0</v>
          </cell>
          <cell r="K1063">
            <v>133</v>
          </cell>
          <cell r="L1063">
            <v>133</v>
          </cell>
          <cell r="M1063">
            <v>27.983200000000004</v>
          </cell>
          <cell r="N1063">
            <v>160.98320000000001</v>
          </cell>
        </row>
        <row r="1064">
          <cell r="A1064">
            <v>5041</v>
          </cell>
          <cell r="B1064" t="str">
            <v>MÓDULO PROTETOR A GÁS MPSG 90 A 150V</v>
          </cell>
          <cell r="C1064" t="str">
            <v>UN</v>
          </cell>
          <cell r="D1064">
            <v>14</v>
          </cell>
          <cell r="E1064">
            <v>0</v>
          </cell>
          <cell r="F1064">
            <v>7.03</v>
          </cell>
          <cell r="G1064">
            <v>7.03</v>
          </cell>
          <cell r="H1064">
            <v>1.479112</v>
          </cell>
          <cell r="I1064">
            <v>8.509112</v>
          </cell>
          <cell r="J1064">
            <v>0</v>
          </cell>
          <cell r="K1064">
            <v>98.42</v>
          </cell>
          <cell r="L1064">
            <v>98.42</v>
          </cell>
          <cell r="M1064">
            <v>20.707567999999998</v>
          </cell>
          <cell r="N1064">
            <v>119.127568</v>
          </cell>
        </row>
        <row r="1065">
          <cell r="A1065">
            <v>5042</v>
          </cell>
          <cell r="B1065" t="str">
            <v>MÓDULO PROTETOR COMPROTECT 2/1. REF. LSA - PERFIL KRONE OU EQUIVALENTE.</v>
          </cell>
          <cell r="C1065" t="str">
            <v>UN</v>
          </cell>
          <cell r="D1065">
            <v>14</v>
          </cell>
          <cell r="E1065">
            <v>0</v>
          </cell>
          <cell r="F1065">
            <v>46</v>
          </cell>
          <cell r="G1065">
            <v>46</v>
          </cell>
          <cell r="H1065">
            <v>9.6783999999999999</v>
          </cell>
          <cell r="I1065">
            <v>55.678399999999996</v>
          </cell>
          <cell r="J1065">
            <v>0</v>
          </cell>
          <cell r="K1065">
            <v>644</v>
          </cell>
          <cell r="L1065">
            <v>644</v>
          </cell>
          <cell r="M1065">
            <v>135.49760000000001</v>
          </cell>
          <cell r="N1065">
            <v>779.49760000000003</v>
          </cell>
        </row>
        <row r="1066">
          <cell r="A1066">
            <v>5043</v>
          </cell>
          <cell r="B1066" t="str">
            <v>ORGANIZADOR DE CABOS HORIZONTAL DE 1'' PARA RACK PADRÃO 19"</v>
          </cell>
          <cell r="C1066" t="str">
            <v>UN</v>
          </cell>
          <cell r="D1066">
            <v>9</v>
          </cell>
          <cell r="E1066">
            <v>0</v>
          </cell>
          <cell r="F1066">
            <v>12</v>
          </cell>
          <cell r="G1066">
            <v>12</v>
          </cell>
          <cell r="H1066">
            <v>2.5247999999999999</v>
          </cell>
          <cell r="I1066">
            <v>14.524799999999999</v>
          </cell>
          <cell r="J1066">
            <v>0</v>
          </cell>
          <cell r="K1066">
            <v>108</v>
          </cell>
          <cell r="L1066">
            <v>108</v>
          </cell>
          <cell r="M1066">
            <v>22.723199999999999</v>
          </cell>
          <cell r="N1066">
            <v>130.72319999999999</v>
          </cell>
        </row>
        <row r="1067">
          <cell r="A1067">
            <v>5044</v>
          </cell>
          <cell r="B1067" t="str">
            <v>ORGANIZADORES DE CABO</v>
          </cell>
          <cell r="C1067" t="str">
            <v>UN</v>
          </cell>
          <cell r="D1067">
            <v>14</v>
          </cell>
          <cell r="E1067">
            <v>0</v>
          </cell>
          <cell r="F1067">
            <v>21</v>
          </cell>
          <cell r="G1067">
            <v>21</v>
          </cell>
          <cell r="H1067">
            <v>4.4184000000000001</v>
          </cell>
          <cell r="I1067">
            <v>25.418399999999998</v>
          </cell>
          <cell r="J1067">
            <v>0</v>
          </cell>
          <cell r="K1067">
            <v>294</v>
          </cell>
          <cell r="L1067">
            <v>294</v>
          </cell>
          <cell r="M1067">
            <v>61.857600000000005</v>
          </cell>
          <cell r="N1067">
            <v>355.85759999999999</v>
          </cell>
        </row>
        <row r="1068">
          <cell r="A1068">
            <v>5045</v>
          </cell>
          <cell r="B1068" t="str">
            <v>PATCH CORD 1,0 M</v>
          </cell>
          <cell r="C1068" t="str">
            <v>UN</v>
          </cell>
          <cell r="D1068">
            <v>17</v>
          </cell>
          <cell r="E1068">
            <v>0</v>
          </cell>
          <cell r="F1068">
            <v>3.98</v>
          </cell>
          <cell r="G1068">
            <v>3.98</v>
          </cell>
          <cell r="H1068">
            <v>0.83739200000000003</v>
          </cell>
          <cell r="I1068">
            <v>4.8173919999999999</v>
          </cell>
          <cell r="J1068">
            <v>0</v>
          </cell>
          <cell r="K1068">
            <v>67.66</v>
          </cell>
          <cell r="L1068">
            <v>67.66</v>
          </cell>
          <cell r="M1068">
            <v>14.235664</v>
          </cell>
          <cell r="N1068">
            <v>81.895663999999996</v>
          </cell>
        </row>
        <row r="1069">
          <cell r="A1069">
            <v>5046</v>
          </cell>
          <cell r="B1069" t="str">
            <v>PATCH CORD 1,5 M</v>
          </cell>
          <cell r="C1069" t="str">
            <v>UN</v>
          </cell>
          <cell r="D1069">
            <v>35</v>
          </cell>
          <cell r="E1069">
            <v>0</v>
          </cell>
          <cell r="F1069">
            <v>14.62</v>
          </cell>
          <cell r="G1069">
            <v>14.62</v>
          </cell>
          <cell r="H1069">
            <v>3.0760479999999997</v>
          </cell>
          <cell r="I1069">
            <v>17.696047999999998</v>
          </cell>
          <cell r="J1069">
            <v>0</v>
          </cell>
          <cell r="K1069">
            <v>511.7</v>
          </cell>
          <cell r="L1069">
            <v>511.7</v>
          </cell>
          <cell r="M1069">
            <v>107.66167999999999</v>
          </cell>
          <cell r="N1069">
            <v>619.36167999999998</v>
          </cell>
        </row>
        <row r="1070">
          <cell r="A1070">
            <v>5047</v>
          </cell>
          <cell r="B1070" t="str">
            <v>PATCH CORD 2,5 M</v>
          </cell>
          <cell r="C1070" t="str">
            <v>UN</v>
          </cell>
          <cell r="D1070">
            <v>20</v>
          </cell>
          <cell r="E1070">
            <v>0</v>
          </cell>
          <cell r="F1070">
            <v>15.89</v>
          </cell>
          <cell r="G1070">
            <v>15.89</v>
          </cell>
          <cell r="H1070">
            <v>3.3432560000000002</v>
          </cell>
          <cell r="I1070">
            <v>19.233256000000001</v>
          </cell>
          <cell r="J1070">
            <v>0</v>
          </cell>
          <cell r="K1070">
            <v>317.8</v>
          </cell>
          <cell r="L1070">
            <v>317.8</v>
          </cell>
          <cell r="M1070">
            <v>66.865120000000005</v>
          </cell>
          <cell r="N1070">
            <v>384.66512</v>
          </cell>
        </row>
        <row r="1071">
          <cell r="A1071">
            <v>5048</v>
          </cell>
          <cell r="B1071" t="str">
            <v>PATCH CORD, 150CM, EM CABO EXTRA FLEXÍVEL METÁLICO UTP, CATEGORIA 5E C/ 2 CONECTORES MACHO RJ-45 CAT. 5E NAS EXTREMIDADES</v>
          </cell>
          <cell r="C1071" t="str">
            <v>UN</v>
          </cell>
          <cell r="D1071">
            <v>14</v>
          </cell>
          <cell r="E1071">
            <v>0</v>
          </cell>
          <cell r="F1071">
            <v>4.83</v>
          </cell>
          <cell r="G1071">
            <v>4.83</v>
          </cell>
          <cell r="H1071">
            <v>1.016232</v>
          </cell>
          <cell r="I1071">
            <v>5.8462320000000005</v>
          </cell>
          <cell r="J1071">
            <v>0</v>
          </cell>
          <cell r="K1071">
            <v>67.62</v>
          </cell>
          <cell r="L1071">
            <v>67.62</v>
          </cell>
          <cell r="M1071">
            <v>14.227247999999999</v>
          </cell>
          <cell r="N1071">
            <v>81.847248000000008</v>
          </cell>
        </row>
        <row r="1072">
          <cell r="A1072">
            <v>5049</v>
          </cell>
          <cell r="B1072" t="str">
            <v>PATCH PANEL 12 PORTAS, P/ INSTALAÇÃO EM RACK PADRÃO 19", FAB. AMP, FURUKAWA OU EQUIVALENTE.</v>
          </cell>
          <cell r="C1072" t="str">
            <v>UN</v>
          </cell>
          <cell r="D1072">
            <v>5</v>
          </cell>
          <cell r="E1072">
            <v>0</v>
          </cell>
          <cell r="F1072">
            <v>199</v>
          </cell>
          <cell r="G1072">
            <v>199</v>
          </cell>
          <cell r="H1072">
            <v>41.869599999999998</v>
          </cell>
          <cell r="I1072">
            <v>240.86959999999999</v>
          </cell>
          <cell r="J1072">
            <v>0</v>
          </cell>
          <cell r="K1072">
            <v>995</v>
          </cell>
          <cell r="L1072">
            <v>995</v>
          </cell>
          <cell r="M1072">
            <v>209.34799999999998</v>
          </cell>
          <cell r="N1072">
            <v>1204.348</v>
          </cell>
        </row>
        <row r="1073">
          <cell r="A1073">
            <v>5050</v>
          </cell>
          <cell r="B1073" t="str">
            <v>PATCH PANEL 24 PORTAS, CAT.5E DE PADRÃO 19". FAB. AMP, FURUKAWA OU EQUIVALENTE.</v>
          </cell>
          <cell r="C1073" t="str">
            <v>UN</v>
          </cell>
          <cell r="D1073">
            <v>1</v>
          </cell>
          <cell r="E1073">
            <v>0</v>
          </cell>
          <cell r="F1073">
            <v>708.98</v>
          </cell>
          <cell r="G1073">
            <v>708.98</v>
          </cell>
          <cell r="H1073">
            <v>149.16939200000002</v>
          </cell>
          <cell r="I1073">
            <v>858.14939200000003</v>
          </cell>
          <cell r="J1073">
            <v>0</v>
          </cell>
          <cell r="K1073">
            <v>708.98</v>
          </cell>
          <cell r="L1073">
            <v>708.98</v>
          </cell>
          <cell r="M1073">
            <v>149.16939200000002</v>
          </cell>
          <cell r="N1073">
            <v>858.14939200000003</v>
          </cell>
        </row>
        <row r="1074">
          <cell r="A1074">
            <v>5051</v>
          </cell>
          <cell r="B1074" t="str">
            <v xml:space="preserve">PATCH PANEL CATEGORIA 5E - 24 POSIÇÕES </v>
          </cell>
          <cell r="C1074" t="str">
            <v>UN</v>
          </cell>
          <cell r="D1074">
            <v>1</v>
          </cell>
          <cell r="E1074">
            <v>0</v>
          </cell>
          <cell r="F1074">
            <v>264</v>
          </cell>
          <cell r="G1074">
            <v>264</v>
          </cell>
          <cell r="H1074">
            <v>55.5456</v>
          </cell>
          <cell r="I1074">
            <v>319.54559999999998</v>
          </cell>
          <cell r="J1074">
            <v>0</v>
          </cell>
          <cell r="K1074">
            <v>264</v>
          </cell>
          <cell r="L1074">
            <v>264</v>
          </cell>
          <cell r="M1074">
            <v>55.5456</v>
          </cell>
          <cell r="N1074">
            <v>319.54559999999998</v>
          </cell>
        </row>
        <row r="1075">
          <cell r="A1075">
            <v>5052</v>
          </cell>
          <cell r="B1075" t="str">
            <v>PATCH PANEL, CATEGORIA 5E-6 POSIÇÕES COM CONECTOR BNC COM 12 POSIÇÕES</v>
          </cell>
          <cell r="C1075" t="str">
            <v>UN</v>
          </cell>
          <cell r="D1075">
            <v>1</v>
          </cell>
          <cell r="E1075">
            <v>0</v>
          </cell>
          <cell r="F1075">
            <v>199</v>
          </cell>
          <cell r="G1075">
            <v>199</v>
          </cell>
          <cell r="H1075">
            <v>41.869599999999998</v>
          </cell>
          <cell r="I1075">
            <v>240.86959999999999</v>
          </cell>
          <cell r="J1075">
            <v>0</v>
          </cell>
          <cell r="K1075">
            <v>199</v>
          </cell>
          <cell r="L1075">
            <v>199</v>
          </cell>
          <cell r="M1075">
            <v>41.869599999999998</v>
          </cell>
          <cell r="N1075">
            <v>240.86959999999999</v>
          </cell>
        </row>
        <row r="1076">
          <cell r="A1076">
            <v>5053</v>
          </cell>
          <cell r="B1076" t="str">
            <v xml:space="preserve">PLUG PARA TOMADA RJ-45 - CATEGORIA 5E </v>
          </cell>
          <cell r="C1076" t="str">
            <v>UN</v>
          </cell>
          <cell r="D1076">
            <v>14</v>
          </cell>
          <cell r="E1076">
            <v>0</v>
          </cell>
          <cell r="F1076">
            <v>9</v>
          </cell>
          <cell r="G1076">
            <v>9</v>
          </cell>
          <cell r="H1076">
            <v>1.8935999999999999</v>
          </cell>
          <cell r="I1076">
            <v>10.893599999999999</v>
          </cell>
          <cell r="J1076">
            <v>0</v>
          </cell>
          <cell r="K1076">
            <v>126</v>
          </cell>
          <cell r="L1076">
            <v>126</v>
          </cell>
          <cell r="M1076">
            <v>26.510400000000001</v>
          </cell>
          <cell r="N1076">
            <v>152.5104</v>
          </cell>
        </row>
        <row r="1077">
          <cell r="A1077">
            <v>5054</v>
          </cell>
          <cell r="B1077" t="str">
            <v xml:space="preserve">QUADRO TELEFONICO PADRÃO TELEBRÁS 200X200X120MM INCLUINDO BARRA DE ATERRAMENTO </v>
          </cell>
          <cell r="C1077" t="str">
            <v>UN</v>
          </cell>
          <cell r="D1077">
            <v>1</v>
          </cell>
          <cell r="E1077">
            <v>0</v>
          </cell>
          <cell r="F1077">
            <v>50.83</v>
          </cell>
          <cell r="G1077">
            <v>50.83</v>
          </cell>
          <cell r="H1077">
            <v>10.694632</v>
          </cell>
          <cell r="I1077">
            <v>61.524631999999997</v>
          </cell>
          <cell r="J1077">
            <v>0</v>
          </cell>
          <cell r="K1077">
            <v>50.83</v>
          </cell>
          <cell r="L1077">
            <v>50.83</v>
          </cell>
          <cell r="M1077">
            <v>10.694632</v>
          </cell>
          <cell r="N1077">
            <v>61.524631999999997</v>
          </cell>
        </row>
        <row r="1078">
          <cell r="A1078">
            <v>5055</v>
          </cell>
          <cell r="B1078" t="str">
            <v xml:space="preserve">QUADRO TELEFONICO PADRÃO TELEBRÁS 600X600X120MM INCLUINDO BARRA DE ATERRAMENTO </v>
          </cell>
          <cell r="C1078" t="str">
            <v>UN</v>
          </cell>
          <cell r="D1078">
            <v>1</v>
          </cell>
          <cell r="E1078">
            <v>0</v>
          </cell>
          <cell r="F1078">
            <v>338.56</v>
          </cell>
          <cell r="G1078">
            <v>338.56</v>
          </cell>
          <cell r="H1078">
            <v>71.233024</v>
          </cell>
          <cell r="I1078">
            <v>409.793024</v>
          </cell>
          <cell r="J1078">
            <v>0</v>
          </cell>
          <cell r="K1078">
            <v>338.56</v>
          </cell>
          <cell r="L1078">
            <v>338.56</v>
          </cell>
          <cell r="M1078">
            <v>71.233024</v>
          </cell>
          <cell r="N1078">
            <v>409.793024</v>
          </cell>
        </row>
        <row r="1079">
          <cell r="A1079">
            <v>5056</v>
          </cell>
          <cell r="B1079" t="str">
            <v>QUADRO TELEFONICO PADRÃO TELEBRÁS 800X800X120MM INCLUINDO BARRA DE ATERRAMENTO -  (DG)</v>
          </cell>
          <cell r="C1079" t="str">
            <v>UN</v>
          </cell>
          <cell r="D1079">
            <v>1</v>
          </cell>
          <cell r="E1079">
            <v>0</v>
          </cell>
          <cell r="F1079">
            <v>338.56</v>
          </cell>
          <cell r="G1079">
            <v>338.56</v>
          </cell>
          <cell r="H1079">
            <v>71.233024</v>
          </cell>
          <cell r="I1079">
            <v>409.793024</v>
          </cell>
          <cell r="J1079">
            <v>0</v>
          </cell>
          <cell r="K1079">
            <v>338.56</v>
          </cell>
          <cell r="L1079">
            <v>338.56</v>
          </cell>
          <cell r="M1079">
            <v>71.233024</v>
          </cell>
          <cell r="N1079">
            <v>409.793024</v>
          </cell>
        </row>
        <row r="1080">
          <cell r="A1080">
            <v>5057</v>
          </cell>
          <cell r="B1080" t="str">
            <v>RACK FECHADO PADRÃO 19” 20U'S</v>
          </cell>
          <cell r="C1080" t="str">
            <v>UN</v>
          </cell>
          <cell r="D1080">
            <v>2</v>
          </cell>
          <cell r="E1080">
            <v>0</v>
          </cell>
          <cell r="F1080">
            <v>1239.5</v>
          </cell>
          <cell r="G1080">
            <v>1239.5</v>
          </cell>
          <cell r="H1080">
            <v>260.79079999999999</v>
          </cell>
          <cell r="I1080">
            <v>1500.2908</v>
          </cell>
          <cell r="J1080">
            <v>0</v>
          </cell>
          <cell r="K1080">
            <v>2479</v>
          </cell>
          <cell r="L1080">
            <v>2479</v>
          </cell>
          <cell r="M1080">
            <v>521.58159999999998</v>
          </cell>
          <cell r="N1080">
            <v>3000.5816</v>
          </cell>
        </row>
        <row r="1081">
          <cell r="A1081">
            <v>5058</v>
          </cell>
          <cell r="B1081" t="str">
            <v>RACK FECHADO PADRÃO 19” 30U'S</v>
          </cell>
          <cell r="C1081" t="str">
            <v>UN</v>
          </cell>
          <cell r="D1081">
            <v>2</v>
          </cell>
          <cell r="E1081">
            <v>0</v>
          </cell>
          <cell r="F1081">
            <v>1522.21</v>
          </cell>
          <cell r="G1081">
            <v>1522.21</v>
          </cell>
          <cell r="H1081">
            <v>320.27298400000001</v>
          </cell>
          <cell r="I1081">
            <v>1842.482984</v>
          </cell>
          <cell r="J1081">
            <v>0</v>
          </cell>
          <cell r="K1081">
            <v>3044.42</v>
          </cell>
          <cell r="L1081">
            <v>3044.42</v>
          </cell>
          <cell r="M1081">
            <v>640.54596800000002</v>
          </cell>
          <cell r="N1081">
            <v>3684.965968</v>
          </cell>
        </row>
        <row r="1082">
          <cell r="A1082">
            <v>5059</v>
          </cell>
          <cell r="B1082" t="str">
            <v>RACK FECHADO PADRÃO 19” 36U'S</v>
          </cell>
          <cell r="C1082" t="str">
            <v>UN</v>
          </cell>
          <cell r="D1082">
            <v>2</v>
          </cell>
          <cell r="E1082">
            <v>0</v>
          </cell>
          <cell r="F1082">
            <v>1522.21</v>
          </cell>
          <cell r="G1082">
            <v>1522.21</v>
          </cell>
          <cell r="H1082">
            <v>320.27298400000001</v>
          </cell>
          <cell r="I1082">
            <v>1842.482984</v>
          </cell>
          <cell r="J1082">
            <v>0</v>
          </cell>
          <cell r="K1082">
            <v>3044.42</v>
          </cell>
          <cell r="L1082">
            <v>3044.42</v>
          </cell>
          <cell r="M1082">
            <v>640.54596800000002</v>
          </cell>
          <cell r="N1082">
            <v>3684.965968</v>
          </cell>
        </row>
        <row r="1083">
          <cell r="A1083">
            <v>5060</v>
          </cell>
          <cell r="B1083" t="str">
            <v>RACK FECHADO PADRÃO 19” 40U'S</v>
          </cell>
          <cell r="C1083" t="str">
            <v>UN</v>
          </cell>
          <cell r="D1083">
            <v>2</v>
          </cell>
          <cell r="E1083">
            <v>0</v>
          </cell>
          <cell r="F1083">
            <v>1656.2</v>
          </cell>
          <cell r="G1083">
            <v>1656.2</v>
          </cell>
          <cell r="H1083">
            <v>348.46448000000004</v>
          </cell>
          <cell r="I1083">
            <v>2004.6644800000001</v>
          </cell>
          <cell r="J1083">
            <v>0</v>
          </cell>
          <cell r="K1083">
            <v>3312.4</v>
          </cell>
          <cell r="L1083">
            <v>3312.4</v>
          </cell>
          <cell r="M1083">
            <v>696.92896000000007</v>
          </cell>
          <cell r="N1083">
            <v>4009.3289600000003</v>
          </cell>
        </row>
        <row r="1084">
          <cell r="A1084">
            <v>5061</v>
          </cell>
          <cell r="B1084" t="str">
            <v>RACK FECHADO TIPO SOBREPOR PADRÃO 19”X12UX670MM PROFUNDIDADE (BRACKET)</v>
          </cell>
          <cell r="C1084" t="str">
            <v>UN</v>
          </cell>
          <cell r="D1084">
            <v>2</v>
          </cell>
          <cell r="E1084">
            <v>0</v>
          </cell>
          <cell r="F1084">
            <v>800</v>
          </cell>
          <cell r="G1084">
            <v>800</v>
          </cell>
          <cell r="H1084">
            <v>168.32</v>
          </cell>
          <cell r="I1084">
            <v>968.31999999999994</v>
          </cell>
          <cell r="J1084">
            <v>0</v>
          </cell>
          <cell r="K1084">
            <v>1600</v>
          </cell>
          <cell r="L1084">
            <v>1600</v>
          </cell>
          <cell r="M1084">
            <v>336.64</v>
          </cell>
          <cell r="N1084">
            <v>1936.6399999999999</v>
          </cell>
        </row>
        <row r="1085">
          <cell r="A1085">
            <v>5062</v>
          </cell>
          <cell r="B1085" t="str">
            <v>TAMPA CEGA PARA 1U DE RACK</v>
          </cell>
          <cell r="C1085" t="str">
            <v>UN</v>
          </cell>
          <cell r="D1085">
            <v>5</v>
          </cell>
          <cell r="E1085">
            <v>0</v>
          </cell>
          <cell r="F1085">
            <v>18</v>
          </cell>
          <cell r="G1085">
            <v>18</v>
          </cell>
          <cell r="H1085">
            <v>3.7871999999999999</v>
          </cell>
          <cell r="I1085">
            <v>21.787199999999999</v>
          </cell>
          <cell r="J1085">
            <v>0</v>
          </cell>
          <cell r="K1085">
            <v>90</v>
          </cell>
          <cell r="L1085">
            <v>90</v>
          </cell>
          <cell r="M1085">
            <v>18.936</v>
          </cell>
          <cell r="N1085">
            <v>108.93600000000001</v>
          </cell>
        </row>
        <row r="1086">
          <cell r="A1086">
            <v>5063</v>
          </cell>
          <cell r="B1086" t="str">
            <v>TOMADA RJ45 SIMPLES P/ CONDULETE 3/4”</v>
          </cell>
          <cell r="C1086" t="str">
            <v>UN</v>
          </cell>
          <cell r="D1086">
            <v>17</v>
          </cell>
          <cell r="E1086">
            <v>0</v>
          </cell>
          <cell r="F1086">
            <v>9</v>
          </cell>
          <cell r="G1086">
            <v>9</v>
          </cell>
          <cell r="H1086">
            <v>1.8935999999999999</v>
          </cell>
          <cell r="I1086">
            <v>10.893599999999999</v>
          </cell>
          <cell r="J1086">
            <v>0</v>
          </cell>
          <cell r="K1086">
            <v>153</v>
          </cell>
          <cell r="L1086">
            <v>153</v>
          </cell>
          <cell r="M1086">
            <v>32.191200000000002</v>
          </cell>
          <cell r="N1086">
            <v>185.19120000000001</v>
          </cell>
        </row>
        <row r="1087">
          <cell r="A1087">
            <v>5064</v>
          </cell>
          <cell r="B1087" t="str">
            <v>UNIDADE DE VENTILAÇÃO/EXAUSTÃO PARA INSTALAÇÃO EM RACK PADRÃO 19" 380/220/127V</v>
          </cell>
          <cell r="C1087" t="str">
            <v>UN</v>
          </cell>
          <cell r="D1087">
            <v>5</v>
          </cell>
          <cell r="E1087">
            <v>0</v>
          </cell>
          <cell r="F1087">
            <v>253</v>
          </cell>
          <cell r="G1087">
            <v>253</v>
          </cell>
          <cell r="H1087">
            <v>53.231200000000001</v>
          </cell>
          <cell r="I1087">
            <v>306.2312</v>
          </cell>
          <cell r="J1087">
            <v>0</v>
          </cell>
          <cell r="K1087">
            <v>1265</v>
          </cell>
          <cell r="L1087">
            <v>1265</v>
          </cell>
          <cell r="M1087">
            <v>266.15600000000001</v>
          </cell>
          <cell r="N1087">
            <v>1531.1559999999999</v>
          </cell>
        </row>
        <row r="1088">
          <cell r="A1088">
            <v>6001</v>
          </cell>
          <cell r="B1088" t="str">
            <v>Lâminas de dimensões de 74 - 77 mm em chapa de aço galvanizado #22 tipo meia cana microperfuradas PTV (perfil transvision) com pintura eletrostática</v>
          </cell>
          <cell r="C1088" t="str">
            <v>m²</v>
          </cell>
          <cell r="D1088">
            <v>1</v>
          </cell>
          <cell r="E1088">
            <v>0</v>
          </cell>
          <cell r="F1088">
            <v>81.797565383400467</v>
          </cell>
          <cell r="G1088">
            <v>81.797565383400467</v>
          </cell>
          <cell r="H1088">
            <v>17.210207756667458</v>
          </cell>
          <cell r="I1088">
            <v>99.007773140067926</v>
          </cell>
          <cell r="J1088">
            <v>0</v>
          </cell>
          <cell r="K1088">
            <v>81.797565383400467</v>
          </cell>
          <cell r="L1088">
            <v>81.797565383400467</v>
          </cell>
          <cell r="M1088">
            <v>17.210207756667458</v>
          </cell>
          <cell r="N1088">
            <v>99.007773140067926</v>
          </cell>
        </row>
        <row r="1089">
          <cell r="A1089">
            <v>6002</v>
          </cell>
          <cell r="B1089" t="str">
            <v>Eixo central com revestimento em chapa de aço #22 galvanizado diametro 4,5" e rolamentos</v>
          </cell>
          <cell r="C1089" t="str">
            <v>ml</v>
          </cell>
          <cell r="D1089">
            <v>1</v>
          </cell>
          <cell r="E1089">
            <v>0</v>
          </cell>
          <cell r="F1089">
            <v>54.323232936217899</v>
          </cell>
          <cell r="G1089">
            <v>54.323232936217899</v>
          </cell>
          <cell r="H1089">
            <v>11.429608209780246</v>
          </cell>
          <cell r="I1089">
            <v>65.752841145998147</v>
          </cell>
          <cell r="J1089">
            <v>0</v>
          </cell>
          <cell r="K1089">
            <v>54.323232936217899</v>
          </cell>
          <cell r="L1089">
            <v>54.323232936217899</v>
          </cell>
          <cell r="M1089">
            <v>11.429608209780246</v>
          </cell>
          <cell r="N1089">
            <v>65.752841145998147</v>
          </cell>
        </row>
        <row r="1090">
          <cell r="A1090">
            <v>6003</v>
          </cell>
          <cell r="B1090" t="str">
            <v>Soleira em chapa de aço galvanizado #22 formato "T" com pintura eletrostática</v>
          </cell>
          <cell r="C1090" t="str">
            <v>ml</v>
          </cell>
          <cell r="D1090">
            <v>1</v>
          </cell>
          <cell r="E1090">
            <v>0</v>
          </cell>
          <cell r="F1090">
            <v>47.622176241783123</v>
          </cell>
          <cell r="G1090">
            <v>47.622176241783123</v>
          </cell>
          <cell r="H1090">
            <v>10.01970588127117</v>
          </cell>
          <cell r="I1090">
            <v>57.641882123054295</v>
          </cell>
          <cell r="J1090">
            <v>0</v>
          </cell>
          <cell r="K1090">
            <v>47.622176241783123</v>
          </cell>
          <cell r="L1090">
            <v>47.622176241783123</v>
          </cell>
          <cell r="M1090">
            <v>10.01970588127117</v>
          </cell>
          <cell r="N1090">
            <v>57.641882123054295</v>
          </cell>
        </row>
        <row r="1091">
          <cell r="A1091">
            <v>6004</v>
          </cell>
          <cell r="B1091" t="str">
            <v>Guia Simples lateral em perfil "U" 70mm em chapa galvanizada #14 com pintura eletrostática</v>
          </cell>
          <cell r="C1091" t="str">
            <v>ml</v>
          </cell>
          <cell r="D1091">
            <v>1</v>
          </cell>
          <cell r="E1091">
            <v>0</v>
          </cell>
          <cell r="F1091">
            <v>29.238944043383729</v>
          </cell>
          <cell r="G1091">
            <v>29.238944043383729</v>
          </cell>
          <cell r="H1091">
            <v>6.1518738267279369</v>
          </cell>
          <cell r="I1091">
            <v>35.390817870111668</v>
          </cell>
          <cell r="J1091">
            <v>0</v>
          </cell>
          <cell r="K1091">
            <v>29.238944043383729</v>
          </cell>
          <cell r="L1091">
            <v>29.238944043383729</v>
          </cell>
          <cell r="M1091">
            <v>6.1518738267279369</v>
          </cell>
          <cell r="N1091">
            <v>35.390817870111668</v>
          </cell>
        </row>
        <row r="1092">
          <cell r="A1092">
            <v>6005</v>
          </cell>
          <cell r="B1092" t="str">
            <v>Guia Telescópica lateral em perfil "U" 70mm em chapa galvanizada #14 com pintura eletrostática</v>
          </cell>
          <cell r="C1092" t="str">
            <v>ml</v>
          </cell>
          <cell r="D1092">
            <v>1</v>
          </cell>
          <cell r="E1092">
            <v>0</v>
          </cell>
          <cell r="F1092">
            <v>128.4369199766665</v>
          </cell>
          <cell r="G1092">
            <v>128.4369199766665</v>
          </cell>
          <cell r="H1092">
            <v>27.023127963090634</v>
          </cell>
          <cell r="I1092">
            <v>155.46004793975715</v>
          </cell>
          <cell r="J1092">
            <v>0</v>
          </cell>
          <cell r="K1092">
            <v>128.4369199766665</v>
          </cell>
          <cell r="L1092">
            <v>128.4369199766665</v>
          </cell>
          <cell r="M1092">
            <v>27.023127963090634</v>
          </cell>
          <cell r="N1092">
            <v>155.46004793975715</v>
          </cell>
        </row>
        <row r="1093">
          <cell r="A1093">
            <v>6006</v>
          </cell>
          <cell r="B1093" t="str">
            <v>Perfil clip de revestimento de guia em material UHMW (polietileno de alto peso molecular)</v>
          </cell>
          <cell r="C1093" t="str">
            <v>ml</v>
          </cell>
          <cell r="D1093">
            <v>1</v>
          </cell>
          <cell r="E1093">
            <v>0</v>
          </cell>
          <cell r="F1093">
            <v>8.4433314349878135</v>
          </cell>
          <cell r="G1093">
            <v>8.4433314349878135</v>
          </cell>
          <cell r="H1093">
            <v>1.7764769339214359</v>
          </cell>
          <cell r="I1093">
            <v>10.219808368909248</v>
          </cell>
          <cell r="J1093">
            <v>0</v>
          </cell>
          <cell r="K1093">
            <v>8.4433314349878135</v>
          </cell>
          <cell r="L1093">
            <v>8.4433314349878135</v>
          </cell>
          <cell r="M1093">
            <v>1.7764769339214359</v>
          </cell>
          <cell r="N1093">
            <v>10.219808368909248</v>
          </cell>
        </row>
        <row r="1094">
          <cell r="A1094">
            <v>6007</v>
          </cell>
          <cell r="B1094" t="str">
            <v>Conjunto de portinhola 70 x 70 cm com lâminas de aço galvanizado #22 tipo meia cana microperfuradasPTV (perfil transvision) com tetra chave e dobradiças</v>
          </cell>
          <cell r="C1094" t="str">
            <v>pç</v>
          </cell>
          <cell r="D1094">
            <v>1</v>
          </cell>
          <cell r="E1094">
            <v>0</v>
          </cell>
          <cell r="F1094">
            <v>614.26353032318752</v>
          </cell>
          <cell r="G1094">
            <v>614.26353032318752</v>
          </cell>
          <cell r="H1094">
            <v>129.24104677999867</v>
          </cell>
          <cell r="I1094">
            <v>743.50457710318619</v>
          </cell>
          <cell r="J1094">
            <v>0</v>
          </cell>
          <cell r="K1094">
            <v>614.26353032318752</v>
          </cell>
          <cell r="L1094">
            <v>614.26353032318752</v>
          </cell>
          <cell r="M1094">
            <v>129.24104677999867</v>
          </cell>
          <cell r="N1094">
            <v>743.50457710318619</v>
          </cell>
        </row>
        <row r="1095">
          <cell r="A1095">
            <v>6008</v>
          </cell>
          <cell r="B1095" t="str">
            <v>Dispositivo antiqueda</v>
          </cell>
          <cell r="C1095" t="str">
            <v>pç</v>
          </cell>
          <cell r="D1095">
            <v>1</v>
          </cell>
          <cell r="E1095">
            <v>0</v>
          </cell>
          <cell r="F1095">
            <v>176.25</v>
          </cell>
          <cell r="G1095">
            <v>176.25</v>
          </cell>
          <cell r="H1095">
            <v>37.082999999999998</v>
          </cell>
          <cell r="I1095">
            <v>213.333</v>
          </cell>
          <cell r="J1095">
            <v>0</v>
          </cell>
          <cell r="K1095">
            <v>176.25</v>
          </cell>
          <cell r="L1095">
            <v>176.25</v>
          </cell>
          <cell r="M1095">
            <v>37.082999999999998</v>
          </cell>
          <cell r="N1095">
            <v>213.333</v>
          </cell>
        </row>
        <row r="1096">
          <cell r="A1096">
            <v>6009</v>
          </cell>
          <cell r="B1096" t="str">
            <v>Kit automatizador de porta AC/220V completo, com motor, relés de comando e proteção, testeira, acoplador, redutor, freio, corrente de transmissão, tralha de acionamento manual e cheves de fim de curso, capacidade nominal até 300kg</v>
          </cell>
          <cell r="C1096" t="str">
            <v>pç</v>
          </cell>
          <cell r="D1096">
            <v>1</v>
          </cell>
          <cell r="E1096">
            <v>0</v>
          </cell>
          <cell r="F1096">
            <v>1954.4748692101423</v>
          </cell>
          <cell r="G1096">
            <v>1954.4748692101423</v>
          </cell>
          <cell r="H1096">
            <v>411.22151248181393</v>
          </cell>
          <cell r="I1096">
            <v>2365.696381691956</v>
          </cell>
          <cell r="J1096">
            <v>0</v>
          </cell>
          <cell r="K1096">
            <v>1954.4748692101423</v>
          </cell>
          <cell r="L1096">
            <v>1954.4748692101423</v>
          </cell>
          <cell r="M1096">
            <v>411.22151248181393</v>
          </cell>
          <cell r="N1096">
            <v>2365.696381691956</v>
          </cell>
        </row>
        <row r="1097">
          <cell r="A1097">
            <v>6010</v>
          </cell>
          <cell r="B1097" t="str">
            <v>Kit automatizador para portas deslizantes de fuso mecânico aéreo</v>
          </cell>
          <cell r="C1097" t="str">
            <v>pç</v>
          </cell>
          <cell r="D1097">
            <v>1</v>
          </cell>
          <cell r="E1097">
            <v>0</v>
          </cell>
          <cell r="F1097">
            <v>1380.4176790535635</v>
          </cell>
          <cell r="G1097">
            <v>1380.4176790535635</v>
          </cell>
          <cell r="H1097">
            <v>290.43987967286978</v>
          </cell>
          <cell r="I1097">
            <v>1670.8575587264331</v>
          </cell>
          <cell r="J1097">
            <v>0</v>
          </cell>
          <cell r="K1097">
            <v>1380.4176790535635</v>
          </cell>
          <cell r="L1097">
            <v>1380.4176790535635</v>
          </cell>
          <cell r="M1097">
            <v>290.43987967286978</v>
          </cell>
          <cell r="N1097">
            <v>1670.8575587264331</v>
          </cell>
        </row>
        <row r="1098">
          <cell r="A1098">
            <v>6011</v>
          </cell>
          <cell r="B1098" t="str">
            <v xml:space="preserve">Conjunto roldanas em aço reforçadas para portas correr (acima de 400 kg) </v>
          </cell>
          <cell r="C1098" t="str">
            <v>pç</v>
          </cell>
          <cell r="D1098">
            <v>1</v>
          </cell>
          <cell r="E1098">
            <v>0</v>
          </cell>
          <cell r="F1098">
            <v>57.42</v>
          </cell>
          <cell r="G1098">
            <v>57.42</v>
          </cell>
          <cell r="H1098">
            <v>12.081168</v>
          </cell>
          <cell r="I1098">
            <v>69.501168000000007</v>
          </cell>
          <cell r="J1098">
            <v>0</v>
          </cell>
          <cell r="K1098">
            <v>57.42</v>
          </cell>
          <cell r="L1098">
            <v>57.42</v>
          </cell>
          <cell r="M1098">
            <v>12.081168</v>
          </cell>
          <cell r="N1098">
            <v>69.501168000000007</v>
          </cell>
        </row>
        <row r="1099">
          <cell r="A1099">
            <v>6012</v>
          </cell>
          <cell r="B1099" t="str">
            <v>Chave de fim de curso magnética</v>
          </cell>
          <cell r="C1099" t="str">
            <v>pç</v>
          </cell>
          <cell r="D1099">
            <v>1</v>
          </cell>
          <cell r="E1099">
            <v>0</v>
          </cell>
          <cell r="F1099">
            <v>31.718335020324595</v>
          </cell>
          <cell r="G1099">
            <v>31.718335020324595</v>
          </cell>
          <cell r="H1099">
            <v>6.6735376882762951</v>
          </cell>
          <cell r="I1099">
            <v>38.391872708600893</v>
          </cell>
          <cell r="J1099">
            <v>0</v>
          </cell>
          <cell r="K1099">
            <v>31.718335020324595</v>
          </cell>
          <cell r="L1099">
            <v>31.718335020324595</v>
          </cell>
          <cell r="M1099">
            <v>6.6735376882762951</v>
          </cell>
          <cell r="N1099">
            <v>38.391872708600893</v>
          </cell>
        </row>
        <row r="1100">
          <cell r="A1100">
            <v>6013</v>
          </cell>
          <cell r="B1100" t="str">
            <v>Controle sem fio (transmissor) 433 Mhz para acionamento da porta com função cadeado eletrônico e microchaves (Dip Switch) para codificação</v>
          </cell>
          <cell r="C1100" t="str">
            <v>pç</v>
          </cell>
          <cell r="D1100">
            <v>1</v>
          </cell>
          <cell r="E1100">
            <v>0</v>
          </cell>
          <cell r="F1100">
            <v>122.85270606463752</v>
          </cell>
          <cell r="G1100">
            <v>122.85270606463752</v>
          </cell>
          <cell r="H1100">
            <v>25.848209355999735</v>
          </cell>
          <cell r="I1100">
            <v>148.70091542063724</v>
          </cell>
          <cell r="J1100">
            <v>0</v>
          </cell>
          <cell r="K1100">
            <v>122.85270606463752</v>
          </cell>
          <cell r="L1100">
            <v>122.85270606463752</v>
          </cell>
          <cell r="M1100">
            <v>25.848209355999735</v>
          </cell>
          <cell r="N1100">
            <v>148.70091542063724</v>
          </cell>
        </row>
        <row r="1101">
          <cell r="A1101">
            <v>6014</v>
          </cell>
          <cell r="B1101" t="str">
            <v xml:space="preserve">Kit Botoeira para pânico e alarme sonoro visual - 220/12Vcc. </v>
          </cell>
          <cell r="C1101" t="str">
            <v>pç</v>
          </cell>
          <cell r="D1101">
            <v>1</v>
          </cell>
          <cell r="E1101">
            <v>0</v>
          </cell>
          <cell r="F1101">
            <v>712.54569517489756</v>
          </cell>
          <cell r="G1101">
            <v>712.54569517489756</v>
          </cell>
          <cell r="H1101">
            <v>149.91961426479844</v>
          </cell>
          <cell r="I1101">
            <v>862.46530943969606</v>
          </cell>
          <cell r="J1101">
            <v>0</v>
          </cell>
          <cell r="K1101">
            <v>712.54569517489756</v>
          </cell>
          <cell r="L1101">
            <v>712.54569517489756</v>
          </cell>
          <cell r="M1101">
            <v>149.91961426479844</v>
          </cell>
          <cell r="N1101">
            <v>862.46530943969606</v>
          </cell>
        </row>
        <row r="1102">
          <cell r="A1102">
            <v>6015</v>
          </cell>
          <cell r="B1102" t="str">
            <v>Módulo Lógico de controle e comando, 8 entradas e 4 saídas digitais a relé, 115..240V (Ref. LOGO!230RC da Siemens ou equiv.)</v>
          </cell>
          <cell r="C1102" t="str">
            <v>Pç</v>
          </cell>
          <cell r="D1102">
            <v>1</v>
          </cell>
          <cell r="E1102">
            <v>0</v>
          </cell>
          <cell r="F1102">
            <v>1541.243039719998</v>
          </cell>
          <cell r="G1102">
            <v>1541.243039719998</v>
          </cell>
          <cell r="H1102">
            <v>324.27753555708762</v>
          </cell>
          <cell r="I1102">
            <v>1865.5205752770858</v>
          </cell>
          <cell r="J1102">
            <v>0</v>
          </cell>
          <cell r="K1102">
            <v>1541.243039719998</v>
          </cell>
          <cell r="L1102">
            <v>1541.243039719998</v>
          </cell>
          <cell r="M1102">
            <v>324.27753555708762</v>
          </cell>
          <cell r="N1102">
            <v>1865.5205752770858</v>
          </cell>
        </row>
        <row r="1103">
          <cell r="A1103">
            <v>6016</v>
          </cell>
          <cell r="B1103" t="str">
            <v>Módulo de expansão digital 4 entradas e 4 saídas digitais a relé, 115..240V (Ref. LOGO!DM8 230R da Siemens ou equiv.)</v>
          </cell>
          <cell r="C1103" t="str">
            <v>pç</v>
          </cell>
          <cell r="D1103">
            <v>1</v>
          </cell>
          <cell r="E1103">
            <v>0</v>
          </cell>
          <cell r="F1103">
            <v>480.24239643449209</v>
          </cell>
          <cell r="G1103">
            <v>480.24239643449209</v>
          </cell>
          <cell r="H1103">
            <v>101.04300020981714</v>
          </cell>
          <cell r="I1103">
            <v>581.28539664430923</v>
          </cell>
          <cell r="J1103">
            <v>0</v>
          </cell>
          <cell r="K1103">
            <v>480.24239643449209</v>
          </cell>
          <cell r="L1103">
            <v>480.24239643449209</v>
          </cell>
          <cell r="M1103">
            <v>101.04300020981714</v>
          </cell>
          <cell r="N1103">
            <v>581.28539664430923</v>
          </cell>
        </row>
        <row r="1104">
          <cell r="A1104">
            <v>6017</v>
          </cell>
          <cell r="B1104" t="str">
            <v xml:space="preserve">Fonte estabilizada para sensores 127Vca/12Vcc/24Vcc - 300W  com proteção contra curto e sobrecarga </v>
          </cell>
          <cell r="C1104" t="str">
            <v>pç</v>
          </cell>
          <cell r="D1104">
            <v>1</v>
          </cell>
          <cell r="E1104">
            <v>0</v>
          </cell>
          <cell r="F1104">
            <v>262.45805386536199</v>
          </cell>
          <cell r="G1104">
            <v>262.45805386536199</v>
          </cell>
          <cell r="H1104">
            <v>55.221174533272162</v>
          </cell>
          <cell r="I1104">
            <v>317.67922839863417</v>
          </cell>
          <cell r="J1104">
            <v>0</v>
          </cell>
          <cell r="K1104">
            <v>262.45805386536199</v>
          </cell>
          <cell r="L1104">
            <v>262.45805386536199</v>
          </cell>
          <cell r="M1104">
            <v>55.221174533272162</v>
          </cell>
          <cell r="N1104">
            <v>317.67922839863417</v>
          </cell>
        </row>
        <row r="1105">
          <cell r="A1105">
            <v>6018</v>
          </cell>
          <cell r="B1105" t="str">
            <v>Reinstalação/reconfiguração de software para módulo lógico de controle e comando (Ref. LOGO!DM8 230R da Siemens ou equiv.)</v>
          </cell>
          <cell r="C1105" t="str">
            <v>vb</v>
          </cell>
          <cell r="D1105">
            <v>1</v>
          </cell>
          <cell r="E1105">
            <v>0</v>
          </cell>
          <cell r="F1105">
            <v>335.05283472173869</v>
          </cell>
          <cell r="G1105">
            <v>335.05283472173869</v>
          </cell>
          <cell r="H1105">
            <v>70.495116425453816</v>
          </cell>
          <cell r="I1105">
            <v>405.54795114719252</v>
          </cell>
          <cell r="J1105">
            <v>0</v>
          </cell>
          <cell r="K1105">
            <v>335.05283472173869</v>
          </cell>
          <cell r="L1105">
            <v>335.05283472173869</v>
          </cell>
          <cell r="M1105">
            <v>70.495116425453816</v>
          </cell>
          <cell r="N1105">
            <v>405.54795114719252</v>
          </cell>
        </row>
        <row r="1106">
          <cell r="A1106">
            <v>6019</v>
          </cell>
          <cell r="B1106" t="str">
            <v>Radar de microondas para abrangência 180º - raio de atuação 2,5m para abertura da porta e proteção dos usuário em caso de atuação indevida do sistema.</v>
          </cell>
          <cell r="C1106" t="str">
            <v>pç</v>
          </cell>
          <cell r="D1106">
            <v>1</v>
          </cell>
          <cell r="E1106">
            <v>0</v>
          </cell>
          <cell r="F1106">
            <v>357.38969036985458</v>
          </cell>
          <cell r="G1106">
            <v>357.38969036985458</v>
          </cell>
          <cell r="H1106">
            <v>75.194790853817409</v>
          </cell>
          <cell r="I1106">
            <v>432.58448122367201</v>
          </cell>
          <cell r="J1106">
            <v>0</v>
          </cell>
          <cell r="K1106">
            <v>357.38969036985458</v>
          </cell>
          <cell r="L1106">
            <v>357.38969036985458</v>
          </cell>
          <cell r="M1106">
            <v>75.194790853817409</v>
          </cell>
          <cell r="N1106">
            <v>432.58448122367201</v>
          </cell>
        </row>
        <row r="1107">
          <cell r="A1107">
            <v>6020</v>
          </cell>
          <cell r="B1107" t="str">
            <v xml:space="preserve">Sensor infra-ativo duplo feixe sensibilidade 30m - 12Vcc </v>
          </cell>
          <cell r="C1107" t="str">
            <v>pç</v>
          </cell>
          <cell r="D1107">
            <v>1</v>
          </cell>
          <cell r="E1107">
            <v>0</v>
          </cell>
          <cell r="F1107">
            <v>312.71597907362275</v>
          </cell>
          <cell r="G1107">
            <v>312.71597907362275</v>
          </cell>
          <cell r="H1107">
            <v>65.795441997090222</v>
          </cell>
          <cell r="I1107">
            <v>378.51142107071297</v>
          </cell>
          <cell r="J1107">
            <v>0</v>
          </cell>
          <cell r="K1107">
            <v>312.71597907362275</v>
          </cell>
          <cell r="L1107">
            <v>312.71597907362275</v>
          </cell>
          <cell r="M1107">
            <v>65.795441997090222</v>
          </cell>
          <cell r="N1107">
            <v>378.51142107071297</v>
          </cell>
        </row>
        <row r="1108">
          <cell r="A1108">
            <v>6021</v>
          </cell>
          <cell r="B1108" t="str">
            <v xml:space="preserve">Sensor magnetico de porta sem fio com receptor dois canais 433Mhz para comando de abertura da porta - 12Vcc. </v>
          </cell>
          <cell r="C1108" t="str">
            <v>pç</v>
          </cell>
          <cell r="D1108">
            <v>1</v>
          </cell>
          <cell r="E1108">
            <v>0</v>
          </cell>
          <cell r="F1108">
            <v>87.672158418854949</v>
          </cell>
          <cell r="G1108">
            <v>87.672158418854949</v>
          </cell>
          <cell r="H1108">
            <v>18.446222131327083</v>
          </cell>
          <cell r="I1108">
            <v>106.11838055018202</v>
          </cell>
          <cell r="J1108">
            <v>0</v>
          </cell>
          <cell r="K1108">
            <v>87.672158418854949</v>
          </cell>
          <cell r="L1108">
            <v>87.672158418854949</v>
          </cell>
          <cell r="M1108">
            <v>18.446222131327083</v>
          </cell>
          <cell r="N1108">
            <v>106.11838055018202</v>
          </cell>
        </row>
        <row r="1109">
          <cell r="A1109">
            <v>6022</v>
          </cell>
          <cell r="B1109" t="str">
            <v>Conjunto sensor de barreira fotoelétrico emissor/receptor tubular com led de indicação de operação IP66 - 90-250VCA, 300mA - saída a relé NA, alcance máximo 5m, ref. P-18B-500-ACA Metaltex</v>
          </cell>
          <cell r="C1109" t="str">
            <v>pç</v>
          </cell>
          <cell r="D1109">
            <v>1</v>
          </cell>
          <cell r="E1109">
            <v>0</v>
          </cell>
          <cell r="F1109">
            <v>502.57925208260804</v>
          </cell>
          <cell r="G1109">
            <v>502.57925208260804</v>
          </cell>
          <cell r="H1109">
            <v>105.74267463818073</v>
          </cell>
          <cell r="I1109">
            <v>608.32192672078872</v>
          </cell>
          <cell r="J1109">
            <v>0</v>
          </cell>
          <cell r="K1109">
            <v>502.57925208260804</v>
          </cell>
          <cell r="L1109">
            <v>502.57925208260804</v>
          </cell>
          <cell r="M1109">
            <v>105.74267463818073</v>
          </cell>
          <cell r="N1109">
            <v>608.32192672078872</v>
          </cell>
        </row>
        <row r="1110">
          <cell r="A1110">
            <v>6023</v>
          </cell>
          <cell r="B1110" t="str">
            <v>Miscelâneas (presilhas, parafusos, arruelas, porcas, arrebites, buchas, etc)</v>
          </cell>
          <cell r="C1110" t="str">
            <v>vb</v>
          </cell>
          <cell r="D1110">
            <v>1</v>
          </cell>
          <cell r="E1110">
            <v>0</v>
          </cell>
          <cell r="F1110">
            <v>223.36855648115912</v>
          </cell>
          <cell r="G1110">
            <v>223.36855648115912</v>
          </cell>
          <cell r="H1110">
            <v>46.996744283635877</v>
          </cell>
          <cell r="I1110">
            <v>270.36530076479499</v>
          </cell>
          <cell r="J1110">
            <v>0</v>
          </cell>
          <cell r="K1110">
            <v>223.36855648115912</v>
          </cell>
          <cell r="L1110">
            <v>223.36855648115912</v>
          </cell>
          <cell r="M1110">
            <v>46.996744283635877</v>
          </cell>
          <cell r="N1110">
            <v>270.36530076479499</v>
          </cell>
        </row>
        <row r="1111">
          <cell r="A1111">
            <v>9001</v>
          </cell>
          <cell r="B1111" t="str">
            <v>Auxiliar de Eletricista</v>
          </cell>
          <cell r="C1111" t="str">
            <v>HH</v>
          </cell>
          <cell r="D1111">
            <v>1273</v>
          </cell>
          <cell r="E1111">
            <v>19.357499999999998</v>
          </cell>
          <cell r="F1111">
            <v>0</v>
          </cell>
          <cell r="G1111">
            <v>19.357499999999998</v>
          </cell>
          <cell r="H1111">
            <v>4.0728179999999998</v>
          </cell>
          <cell r="I1111">
            <v>23.430318</v>
          </cell>
          <cell r="J1111">
            <v>24642.097499999996</v>
          </cell>
          <cell r="K1111">
            <v>0</v>
          </cell>
          <cell r="L1111">
            <v>24642.097499999996</v>
          </cell>
          <cell r="M1111">
            <v>5184.697314</v>
          </cell>
          <cell r="N1111">
            <v>29826.794813999997</v>
          </cell>
        </row>
        <row r="1112">
          <cell r="A1112">
            <v>9002</v>
          </cell>
          <cell r="B1112" t="str">
            <v>Auxiliar de Manutenção</v>
          </cell>
          <cell r="C1112" t="str">
            <v>HH</v>
          </cell>
          <cell r="D1112">
            <v>1273</v>
          </cell>
          <cell r="E1112">
            <v>15.979045454545455</v>
          </cell>
          <cell r="F1112">
            <v>0</v>
          </cell>
          <cell r="G1112">
            <v>15.979045454545455</v>
          </cell>
          <cell r="H1112">
            <v>3.3619911636363637</v>
          </cell>
          <cell r="I1112">
            <v>19.341036618181818</v>
          </cell>
          <cell r="J1112">
            <v>20341.324863636364</v>
          </cell>
          <cell r="K1112">
            <v>0</v>
          </cell>
          <cell r="L1112">
            <v>20341.324863636364</v>
          </cell>
          <cell r="M1112">
            <v>4279.8147513090908</v>
          </cell>
          <cell r="N1112">
            <v>24621.139614945456</v>
          </cell>
        </row>
        <row r="1113">
          <cell r="A1113">
            <v>9003</v>
          </cell>
          <cell r="B1113" t="str">
            <v>AJUDANTE DE SERRALHEIRO (HORISTA)</v>
          </cell>
          <cell r="C1113" t="str">
            <v>H</v>
          </cell>
          <cell r="D1113">
            <v>398</v>
          </cell>
          <cell r="E1113">
            <v>15.979045454545455</v>
          </cell>
          <cell r="F1113">
            <v>0</v>
          </cell>
          <cell r="G1113">
            <v>15.979045454545455</v>
          </cell>
          <cell r="H1113">
            <v>3.3619911636363637</v>
          </cell>
          <cell r="I1113">
            <v>19.341036618181818</v>
          </cell>
          <cell r="J1113">
            <v>6359.6600909090912</v>
          </cell>
          <cell r="K1113">
            <v>0</v>
          </cell>
          <cell r="L1113">
            <v>6359.6600909090912</v>
          </cell>
          <cell r="M1113">
            <v>1338.0724831272728</v>
          </cell>
          <cell r="N1113">
            <v>7697.732574036364</v>
          </cell>
        </row>
        <row r="1114">
          <cell r="A1114">
            <v>9004</v>
          </cell>
          <cell r="B1114" t="str">
            <v>Eletricista</v>
          </cell>
          <cell r="C1114" t="str">
            <v>HH</v>
          </cell>
          <cell r="D1114">
            <v>1273</v>
          </cell>
          <cell r="E1114">
            <v>24.903499999999998</v>
          </cell>
          <cell r="F1114">
            <v>0</v>
          </cell>
          <cell r="G1114">
            <v>24.903499999999998</v>
          </cell>
          <cell r="H1114">
            <v>5.2396963999999997</v>
          </cell>
          <cell r="I1114">
            <v>30.143196399999997</v>
          </cell>
          <cell r="J1114">
            <v>31702.155499999997</v>
          </cell>
          <cell r="K1114">
            <v>0</v>
          </cell>
          <cell r="L1114">
            <v>31702.155499999997</v>
          </cell>
          <cell r="M1114">
            <v>6670.1335171999999</v>
          </cell>
          <cell r="N1114">
            <v>38372.289017199997</v>
          </cell>
        </row>
        <row r="1115">
          <cell r="A1115">
            <v>9005</v>
          </cell>
          <cell r="B1115" t="str">
            <v>Oficial de Manutenção</v>
          </cell>
          <cell r="C1115" t="str">
            <v>HH</v>
          </cell>
          <cell r="D1115">
            <v>1273</v>
          </cell>
          <cell r="E1115">
            <v>20.257772727272727</v>
          </cell>
          <cell r="F1115">
            <v>0</v>
          </cell>
          <cell r="G1115">
            <v>20.257772727272727</v>
          </cell>
          <cell r="H1115">
            <v>4.262235381818182</v>
          </cell>
          <cell r="I1115">
            <v>24.520008109090909</v>
          </cell>
          <cell r="J1115">
            <v>25788.144681818179</v>
          </cell>
          <cell r="K1115">
            <v>0</v>
          </cell>
          <cell r="L1115">
            <v>25788.144681818179</v>
          </cell>
          <cell r="M1115">
            <v>5425.8256410545455</v>
          </cell>
          <cell r="N1115">
            <v>31213.970322872723</v>
          </cell>
        </row>
        <row r="1116">
          <cell r="A1116">
            <v>9006</v>
          </cell>
          <cell r="B1116" t="str">
            <v>SERRALHEIRO (HORISTA)</v>
          </cell>
          <cell r="C1116" t="str">
            <v>H</v>
          </cell>
          <cell r="D1116">
            <v>398</v>
          </cell>
          <cell r="E1116">
            <v>20.257772727272727</v>
          </cell>
          <cell r="F1116">
            <v>0</v>
          </cell>
          <cell r="G1116">
            <v>20.257772727272727</v>
          </cell>
          <cell r="H1116">
            <v>4.262235381818182</v>
          </cell>
          <cell r="I1116">
            <v>24.520008109090909</v>
          </cell>
          <cell r="J1116">
            <v>8062.5935454545452</v>
          </cell>
          <cell r="K1116">
            <v>0</v>
          </cell>
          <cell r="L1116">
            <v>8062.5935454545452</v>
          </cell>
          <cell r="M1116">
            <v>1696.3696819636364</v>
          </cell>
          <cell r="N1116">
            <v>9758.9632274181822</v>
          </cell>
        </row>
        <row r="1117">
          <cell r="A1117">
            <v>9007</v>
          </cell>
          <cell r="B1117" t="str">
            <v>EXTINTOR DE INCÊNDIO DE PÓ QUÍMICO ABC 4,0 KG</v>
          </cell>
          <cell r="C1117" t="str">
            <v>UN</v>
          </cell>
          <cell r="D1117">
            <v>39</v>
          </cell>
          <cell r="E1117">
            <v>0</v>
          </cell>
          <cell r="F1117">
            <v>88.7</v>
          </cell>
          <cell r="G1117">
            <v>88.7</v>
          </cell>
          <cell r="H1117">
            <v>18.662480000000002</v>
          </cell>
          <cell r="I1117">
            <v>107.36248000000001</v>
          </cell>
          <cell r="J1117">
            <v>0</v>
          </cell>
          <cell r="K1117">
            <v>3459.3</v>
          </cell>
          <cell r="L1117">
            <v>3459.3</v>
          </cell>
          <cell r="M1117">
            <v>727.83672000000013</v>
          </cell>
          <cell r="N1117">
            <v>4187.1367200000004</v>
          </cell>
        </row>
        <row r="1118">
          <cell r="A1118">
            <v>9008</v>
          </cell>
          <cell r="B1118" t="str">
            <v>EXTINTOR DE INCÊNDIO DE PÓ QUÍMICO ABC 6,0 KG</v>
          </cell>
          <cell r="C1118" t="str">
            <v>UN</v>
          </cell>
          <cell r="D1118">
            <v>39</v>
          </cell>
          <cell r="E1118">
            <v>0</v>
          </cell>
          <cell r="F1118">
            <v>115.1</v>
          </cell>
          <cell r="G1118">
            <v>115.1</v>
          </cell>
          <cell r="H1118">
            <v>24.217040000000001</v>
          </cell>
          <cell r="I1118">
            <v>139.31703999999999</v>
          </cell>
          <cell r="J1118">
            <v>0</v>
          </cell>
          <cell r="K1118">
            <v>4488.8999999999996</v>
          </cell>
          <cell r="L1118">
            <v>4488.8999999999996</v>
          </cell>
          <cell r="M1118">
            <v>944.46456000000001</v>
          </cell>
          <cell r="N1118">
            <v>5433.36456</v>
          </cell>
        </row>
        <row r="1119">
          <cell r="A1119">
            <v>9009</v>
          </cell>
          <cell r="B1119" t="str">
            <v>EXTINTOR DE INCÊNDIO DE PÓ QUÍMICO ABC 8,0 KG</v>
          </cell>
          <cell r="C1119" t="str">
            <v>UN</v>
          </cell>
          <cell r="D1119">
            <v>14</v>
          </cell>
          <cell r="E1119">
            <v>0</v>
          </cell>
          <cell r="F1119">
            <v>151.85999999999999</v>
          </cell>
          <cell r="G1119">
            <v>151.85999999999999</v>
          </cell>
          <cell r="H1119">
            <v>31.951343999999999</v>
          </cell>
          <cell r="I1119">
            <v>183.81134399999999</v>
          </cell>
          <cell r="J1119">
            <v>0</v>
          </cell>
          <cell r="K1119">
            <v>2126.04</v>
          </cell>
          <cell r="L1119">
            <v>2126.04</v>
          </cell>
          <cell r="M1119">
            <v>447.31881599999997</v>
          </cell>
          <cell r="N1119">
            <v>2573.3588159999999</v>
          </cell>
        </row>
        <row r="1120">
          <cell r="A1120">
            <v>9010</v>
          </cell>
          <cell r="B1120" t="str">
            <v>Lixeira Plástica Alta</v>
          </cell>
          <cell r="C1120" t="str">
            <v>UN</v>
          </cell>
          <cell r="D1120">
            <v>8</v>
          </cell>
          <cell r="E1120">
            <v>0</v>
          </cell>
          <cell r="F1120">
            <v>29.9</v>
          </cell>
          <cell r="G1120">
            <v>29.9</v>
          </cell>
          <cell r="H1120">
            <v>6.2909600000000001</v>
          </cell>
          <cell r="I1120">
            <v>36.190959999999997</v>
          </cell>
          <cell r="J1120">
            <v>0</v>
          </cell>
          <cell r="K1120">
            <v>239.2</v>
          </cell>
          <cell r="L1120">
            <v>239.2</v>
          </cell>
          <cell r="M1120">
            <v>50.327680000000001</v>
          </cell>
          <cell r="N1120">
            <v>289.52767999999998</v>
          </cell>
        </row>
        <row r="1121">
          <cell r="A1121">
            <v>9011</v>
          </cell>
          <cell r="B1121" t="str">
            <v>Lixeira Plástica baixa</v>
          </cell>
          <cell r="C1121" t="str">
            <v>UN</v>
          </cell>
          <cell r="D1121">
            <v>8</v>
          </cell>
          <cell r="E1121">
            <v>0</v>
          </cell>
          <cell r="F1121">
            <v>19.899999999999999</v>
          </cell>
          <cell r="G1121">
            <v>19.899999999999999</v>
          </cell>
          <cell r="H1121">
            <v>4.18696</v>
          </cell>
          <cell r="I1121">
            <v>24.086959999999998</v>
          </cell>
          <cell r="J1121">
            <v>0</v>
          </cell>
          <cell r="K1121">
            <v>159.19999999999999</v>
          </cell>
          <cell r="L1121">
            <v>159.19999999999999</v>
          </cell>
          <cell r="M1121">
            <v>33.49568</v>
          </cell>
          <cell r="N1121">
            <v>192.69567999999998</v>
          </cell>
        </row>
        <row r="1122">
          <cell r="A1122">
            <v>9012</v>
          </cell>
          <cell r="B1122" t="str">
            <v>Lixeira Plástica com Pedal</v>
          </cell>
          <cell r="C1122" t="str">
            <v>UN</v>
          </cell>
          <cell r="D1122">
            <v>2</v>
          </cell>
          <cell r="E1122">
            <v>0</v>
          </cell>
          <cell r="F1122">
            <v>92.5</v>
          </cell>
          <cell r="G1122">
            <v>92.5</v>
          </cell>
          <cell r="H1122">
            <v>19.462</v>
          </cell>
          <cell r="I1122">
            <v>111.962</v>
          </cell>
          <cell r="J1122">
            <v>0</v>
          </cell>
          <cell r="K1122">
            <v>185</v>
          </cell>
          <cell r="L1122">
            <v>185</v>
          </cell>
          <cell r="M1122">
            <v>38.923999999999999</v>
          </cell>
          <cell r="N1122">
            <v>223.92400000000001</v>
          </cell>
        </row>
        <row r="1123">
          <cell r="A1123">
            <v>9013</v>
          </cell>
          <cell r="B1123" t="str">
            <v>Lixeira Inox com Pedal</v>
          </cell>
          <cell r="C1123" t="str">
            <v>UN</v>
          </cell>
          <cell r="D1123">
            <v>2</v>
          </cell>
          <cell r="E1123">
            <v>0</v>
          </cell>
          <cell r="F1123">
            <v>98.5</v>
          </cell>
          <cell r="G1123">
            <v>98.5</v>
          </cell>
          <cell r="H1123">
            <v>20.724399999999999</v>
          </cell>
          <cell r="I1123">
            <v>119.2244</v>
          </cell>
          <cell r="J1123">
            <v>0</v>
          </cell>
          <cell r="K1123">
            <v>197</v>
          </cell>
          <cell r="L1123">
            <v>197</v>
          </cell>
          <cell r="M1123">
            <v>41.448799999999999</v>
          </cell>
          <cell r="N1123">
            <v>238.44880000000001</v>
          </cell>
        </row>
        <row r="1124">
          <cell r="A1124">
            <v>9014</v>
          </cell>
          <cell r="B1124" t="str">
            <v>MOBILIÁRIO - RETIRADA</v>
          </cell>
          <cell r="C1124" t="str">
            <v>UN</v>
          </cell>
          <cell r="D1124">
            <v>51</v>
          </cell>
          <cell r="E1124">
            <v>0</v>
          </cell>
          <cell r="F1124">
            <v>40</v>
          </cell>
          <cell r="G1124">
            <v>40</v>
          </cell>
          <cell r="H1124">
            <v>8.4160000000000004</v>
          </cell>
          <cell r="I1124">
            <v>48.415999999999997</v>
          </cell>
          <cell r="J1124">
            <v>0</v>
          </cell>
          <cell r="K1124">
            <v>2040</v>
          </cell>
          <cell r="L1124">
            <v>2040</v>
          </cell>
          <cell r="M1124">
            <v>429.21600000000001</v>
          </cell>
          <cell r="N1124">
            <v>2469.2159999999999</v>
          </cell>
        </row>
        <row r="1125">
          <cell r="A1125">
            <v>9015</v>
          </cell>
          <cell r="B1125" t="str">
            <v>MOBILIÁRIO - REMANEJAMENTO</v>
          </cell>
          <cell r="C1125" t="str">
            <v>UN</v>
          </cell>
          <cell r="D1125">
            <v>51</v>
          </cell>
          <cell r="E1125">
            <v>0</v>
          </cell>
          <cell r="F1125">
            <v>115.05</v>
          </cell>
          <cell r="G1125">
            <v>115.05</v>
          </cell>
          <cell r="H1125">
            <v>24.206520000000001</v>
          </cell>
          <cell r="I1125">
            <v>139.25651999999999</v>
          </cell>
          <cell r="J1125">
            <v>0</v>
          </cell>
          <cell r="K1125">
            <v>5867.55</v>
          </cell>
          <cell r="L1125">
            <v>5867.55</v>
          </cell>
          <cell r="M1125">
            <v>1234.53252</v>
          </cell>
          <cell r="N1125">
            <v>7102.0825199999999</v>
          </cell>
        </row>
        <row r="1126">
          <cell r="A1126">
            <v>9016</v>
          </cell>
          <cell r="B1126" t="str">
            <v>Capacho</v>
          </cell>
          <cell r="C1126" t="str">
            <v>m2</v>
          </cell>
          <cell r="D1126">
            <v>26</v>
          </cell>
          <cell r="E1126">
            <v>0</v>
          </cell>
          <cell r="F1126">
            <v>135</v>
          </cell>
          <cell r="G1126">
            <v>135</v>
          </cell>
          <cell r="H1126">
            <v>28.404</v>
          </cell>
          <cell r="I1126">
            <v>163.404</v>
          </cell>
          <cell r="J1126">
            <v>0</v>
          </cell>
          <cell r="K1126">
            <v>3510</v>
          </cell>
          <cell r="L1126">
            <v>3510</v>
          </cell>
          <cell r="M1126">
            <v>738.50400000000002</v>
          </cell>
          <cell r="N1126">
            <v>4248.5039999999999</v>
          </cell>
        </row>
        <row r="1127">
          <cell r="A1127">
            <v>9017</v>
          </cell>
          <cell r="B1127" t="str">
    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    </cell>
          <cell r="C1127" t="str">
            <v>mês</v>
          </cell>
          <cell r="D1127">
            <v>1</v>
          </cell>
          <cell r="E1127">
            <v>0</v>
          </cell>
          <cell r="F1127">
            <v>13682.6</v>
          </cell>
          <cell r="G1127">
            <v>13682.6</v>
          </cell>
          <cell r="H1127">
            <v>2878.8190400000003</v>
          </cell>
          <cell r="I1127">
            <v>16561.419040000001</v>
          </cell>
          <cell r="J1127">
            <v>0</v>
          </cell>
          <cell r="K1127">
            <v>13682.6</v>
          </cell>
          <cell r="L1127">
            <v>13682.6</v>
          </cell>
          <cell r="M1127">
            <v>2878.8190400000003</v>
          </cell>
          <cell r="N1127">
            <v>16561.419040000001</v>
          </cell>
        </row>
        <row r="1128">
          <cell r="A1128">
            <v>9018</v>
          </cell>
          <cell r="B1128" t="str">
            <v>SUBESTAÇÃO ABRIGADA EM ALVENARIA DE 112kVA, 13.800V-380/220V, COM POSTO DE MEDIÇÃO DISJUNTOR E TRANSFORMADOR E QUADRO GERAL DE BAIXA TENSÃO, MATERIAIS E ACESSÓRIOS</v>
          </cell>
          <cell r="C1128" t="str">
            <v>UN</v>
          </cell>
          <cell r="D1128">
            <v>1</v>
          </cell>
          <cell r="E1128">
            <v>0</v>
          </cell>
          <cell r="F1128">
            <v>20731.22</v>
          </cell>
          <cell r="G1128">
            <v>20731.22</v>
          </cell>
          <cell r="H1128">
            <v>4361.848688</v>
          </cell>
          <cell r="I1128">
            <v>25093.068687999999</v>
          </cell>
          <cell r="J1128">
            <v>0</v>
          </cell>
          <cell r="K1128">
            <v>20731.22</v>
          </cell>
          <cell r="L1128">
            <v>20731.22</v>
          </cell>
          <cell r="M1128">
            <v>4361.848688</v>
          </cell>
          <cell r="N1128">
            <v>25093.068687999999</v>
          </cell>
        </row>
        <row r="1129">
          <cell r="A1129">
            <v>9019</v>
          </cell>
          <cell r="B1129" t="str">
            <v>SUBESTAÇÃO AÉREA 15 KV PARA 150 KVA COMPLETA</v>
          </cell>
          <cell r="C1129" t="str">
            <v>UN</v>
          </cell>
          <cell r="D1129">
            <v>1</v>
          </cell>
          <cell r="E1129">
            <v>0</v>
          </cell>
          <cell r="F1129">
            <v>13475.29</v>
          </cell>
          <cell r="G1129">
            <v>13475.29</v>
          </cell>
          <cell r="H1129">
            <v>2835.2010160000004</v>
          </cell>
          <cell r="I1129">
            <v>16310.491016000002</v>
          </cell>
          <cell r="J1129">
            <v>0</v>
          </cell>
          <cell r="K1129">
            <v>13475.29</v>
          </cell>
          <cell r="L1129">
            <v>13475.29</v>
          </cell>
          <cell r="M1129">
            <v>2835.2010160000004</v>
          </cell>
          <cell r="N1129">
            <v>16310.491016000002</v>
          </cell>
        </row>
        <row r="1130">
          <cell r="A1130">
            <v>9020</v>
          </cell>
          <cell r="B1130" t="str">
            <v>LIMPEZA DE DUTOS, ACESSÓRIOS E ELEMENTOS DE DISTRIBUIÇÃO DE AR</v>
          </cell>
          <cell r="C1130" t="str">
            <v>M</v>
          </cell>
          <cell r="D1130">
            <v>49</v>
          </cell>
          <cell r="E1130">
            <v>0</v>
          </cell>
          <cell r="F1130">
            <v>116</v>
          </cell>
          <cell r="G1130">
            <v>116</v>
          </cell>
          <cell r="H1130">
            <v>24.406400000000001</v>
          </cell>
          <cell r="I1130">
            <v>140.40639999999999</v>
          </cell>
          <cell r="J1130">
            <v>0</v>
          </cell>
          <cell r="K1130">
            <v>5684</v>
          </cell>
          <cell r="L1130">
            <v>5684</v>
          </cell>
          <cell r="M1130">
            <v>1195.9136000000001</v>
          </cell>
          <cell r="N1130">
            <v>6879.9135999999999</v>
          </cell>
        </row>
        <row r="1131">
          <cell r="A1131">
            <v>9021</v>
          </cell>
          <cell r="B1131" t="str">
            <v>Técnico Eletrotécnico</v>
          </cell>
          <cell r="C1131" t="str">
            <v>HH</v>
          </cell>
          <cell r="D1131">
            <v>11</v>
          </cell>
          <cell r="E1131">
            <v>34.05677272727273</v>
          </cell>
          <cell r="F1131">
            <v>0</v>
          </cell>
          <cell r="G1131">
            <v>34.05677272727273</v>
          </cell>
          <cell r="H1131">
            <v>7.165544981818182</v>
          </cell>
          <cell r="I1131">
            <v>41.222317709090909</v>
          </cell>
          <cell r="J1131">
            <v>374.62450000000001</v>
          </cell>
          <cell r="K1131">
            <v>0</v>
          </cell>
          <cell r="L1131">
            <v>374.62450000000001</v>
          </cell>
          <cell r="M1131">
            <v>78.820994800000008</v>
          </cell>
          <cell r="N1131">
            <v>453.44549480000001</v>
          </cell>
        </row>
        <row r="1132">
          <cell r="A1132">
            <v>9022</v>
          </cell>
          <cell r="B1132" t="str">
            <v xml:space="preserve">Técnico Eletrônica/Mecatrônica </v>
          </cell>
          <cell r="C1132" t="str">
            <v>HH</v>
          </cell>
          <cell r="D1132">
            <v>11</v>
          </cell>
          <cell r="E1132">
            <v>27.018272727272723</v>
          </cell>
          <cell r="F1132">
            <v>0</v>
          </cell>
          <cell r="G1132">
            <v>27.018272727272723</v>
          </cell>
          <cell r="H1132">
            <v>5.6846445818181808</v>
          </cell>
          <cell r="I1132">
            <v>32.702917309090907</v>
          </cell>
          <cell r="J1132">
            <v>297.20099999999996</v>
          </cell>
          <cell r="K1132">
            <v>0</v>
          </cell>
          <cell r="L1132">
            <v>297.20099999999996</v>
          </cell>
          <cell r="M1132">
            <v>62.531090399999989</v>
          </cell>
          <cell r="N1132">
            <v>359.73209039999995</v>
          </cell>
        </row>
        <row r="1133">
          <cell r="J1133">
            <v>117567.80168181816</v>
          </cell>
          <cell r="K1133">
            <v>2485692.7255716925</v>
          </cell>
          <cell r="L1133">
            <v>2603260.5272535104</v>
          </cell>
          <cell r="M1133">
            <v>547726.01493413979</v>
          </cell>
          <cell r="N1133">
            <v>3150986.5421876549</v>
          </cell>
        </row>
        <row r="1134">
          <cell r="J1134">
            <v>9797.3168068181803</v>
          </cell>
          <cell r="K1134">
            <v>207141.06046430769</v>
          </cell>
          <cell r="L1134">
            <v>216938.37727112588</v>
          </cell>
          <cell r="M1134">
            <v>45643.83457784498</v>
          </cell>
          <cell r="N1134">
            <v>262582.21184897126</v>
          </cell>
        </row>
        <row r="1135">
          <cell r="I1135">
            <v>0.2104</v>
          </cell>
          <cell r="J1135">
            <v>2061.3554561545452</v>
          </cell>
          <cell r="K1135">
            <v>43582.47912169034</v>
          </cell>
          <cell r="L1135">
            <v>45643.834577844886</v>
          </cell>
        </row>
        <row r="1136">
          <cell r="J1136">
            <v>11858.672262972726</v>
          </cell>
          <cell r="K1136">
            <v>250723.53958599805</v>
          </cell>
          <cell r="L1136">
            <v>262582.21184897079</v>
          </cell>
        </row>
        <row r="1137">
          <cell r="J1137">
            <v>90241.64</v>
          </cell>
        </row>
        <row r="1138">
          <cell r="J1138">
            <v>0.1314102033492823</v>
          </cell>
          <cell r="K1138">
            <v>2.7783575252621522</v>
          </cell>
          <cell r="L1138">
            <v>2.9097677286114343</v>
          </cell>
        </row>
      </sheetData>
      <sheetData sheetId="22">
        <row r="24">
          <cell r="E24">
            <v>0.2104</v>
          </cell>
        </row>
      </sheetData>
      <sheetData sheetId="23"/>
      <sheetData sheetId="24">
        <row r="4">
          <cell r="E4">
            <v>90241.64</v>
          </cell>
        </row>
        <row r="5">
          <cell r="E5">
            <v>4763.7599999999993</v>
          </cell>
        </row>
        <row r="6">
          <cell r="E6">
            <v>33</v>
          </cell>
        </row>
        <row r="7">
          <cell r="E7">
            <v>2</v>
          </cell>
        </row>
        <row r="8">
          <cell r="E8">
            <v>0</v>
          </cell>
        </row>
        <row r="10">
          <cell r="E10">
            <v>0.2104</v>
          </cell>
        </row>
        <row r="15">
          <cell r="G15">
            <v>2.0102646348734554</v>
          </cell>
        </row>
        <row r="16">
          <cell r="G16">
            <v>0.96601242084369865</v>
          </cell>
        </row>
        <row r="18">
          <cell r="F18">
            <v>268584.12260228739</v>
          </cell>
        </row>
        <row r="19">
          <cell r="G19">
            <v>2.9762770557171541</v>
          </cell>
        </row>
        <row r="23">
          <cell r="G23">
            <v>17.042123776405802</v>
          </cell>
        </row>
        <row r="24">
          <cell r="G24">
            <v>9.7494626919792076</v>
          </cell>
        </row>
        <row r="26">
          <cell r="F26">
            <v>127628.68795463377</v>
          </cell>
        </row>
        <row r="27">
          <cell r="G27">
            <v>26.79158646838501</v>
          </cell>
        </row>
        <row r="31">
          <cell r="G31">
            <v>487.4347705443526</v>
          </cell>
        </row>
        <row r="32">
          <cell r="G32">
            <v>596.73340872530252</v>
          </cell>
        </row>
        <row r="34">
          <cell r="F34">
            <v>35777.54991589862</v>
          </cell>
        </row>
        <row r="35">
          <cell r="G35">
            <v>1084.1681792696552</v>
          </cell>
        </row>
        <row r="39">
          <cell r="G39">
            <v>294.46569936363636</v>
          </cell>
        </row>
        <row r="40">
          <cell r="G40">
            <v>10.750934401003255</v>
          </cell>
        </row>
        <row r="42">
          <cell r="F42">
            <v>610.43326752927919</v>
          </cell>
        </row>
        <row r="43">
          <cell r="G43">
            <v>305.2166337646396</v>
          </cell>
        </row>
        <row r="47">
          <cell r="G47">
            <v>0</v>
          </cell>
        </row>
        <row r="48">
          <cell r="G48">
            <v>0</v>
          </cell>
        </row>
        <row r="50">
          <cell r="F50">
            <v>0</v>
          </cell>
        </row>
        <row r="51">
          <cell r="G51">
            <v>0</v>
          </cell>
        </row>
        <row r="56">
          <cell r="G56">
            <v>0.79603365789099367</v>
          </cell>
        </row>
        <row r="57">
          <cell r="G57">
            <v>0.99191831831355137</v>
          </cell>
        </row>
        <row r="59">
          <cell r="F59">
            <v>161347.71857393911</v>
          </cell>
        </row>
        <row r="60">
          <cell r="G60">
            <v>1.787951976204545</v>
          </cell>
        </row>
        <row r="64">
          <cell r="G64">
            <v>0.1314102033492823</v>
          </cell>
        </row>
        <row r="65">
          <cell r="G65">
            <v>2.7783575252621522</v>
          </cell>
        </row>
        <row r="67">
          <cell r="F67">
            <v>262582.21184897079</v>
          </cell>
        </row>
        <row r="68">
          <cell r="G68">
            <v>2.9097677286114343</v>
          </cell>
        </row>
        <row r="71">
          <cell r="F71">
            <v>268584.12260228739</v>
          </cell>
          <cell r="G71">
            <v>2.9762770557171541</v>
          </cell>
        </row>
        <row r="72">
          <cell r="F72">
            <v>127628.68795463377</v>
          </cell>
          <cell r="G72">
            <v>1.4142992963628958</v>
          </cell>
        </row>
        <row r="73">
          <cell r="F73">
            <v>35777.54991589862</v>
          </cell>
          <cell r="G73">
            <v>0.3964638709568955</v>
          </cell>
        </row>
        <row r="74">
          <cell r="F74">
            <v>610.43326752927919</v>
          </cell>
          <cell r="G74">
            <v>6.7644301181724893E-3</v>
          </cell>
        </row>
        <row r="75">
          <cell r="F75">
            <v>0</v>
          </cell>
          <cell r="G75">
            <v>0</v>
          </cell>
        </row>
        <row r="76">
          <cell r="F76">
            <v>432600.79374034907</v>
          </cell>
          <cell r="G76">
            <v>4.7938046531551182</v>
          </cell>
        </row>
        <row r="77">
          <cell r="F77">
            <v>161347.71857393911</v>
          </cell>
          <cell r="G77">
            <v>1.787951976204545</v>
          </cell>
        </row>
        <row r="78">
          <cell r="F78">
            <v>262582.21184897079</v>
          </cell>
          <cell r="G78">
            <v>2.9097677286114343</v>
          </cell>
        </row>
        <row r="79">
          <cell r="F79">
            <v>423929.93042290991</v>
          </cell>
          <cell r="G79">
            <v>4.6977197048159791</v>
          </cell>
        </row>
        <row r="81">
          <cell r="F81">
            <v>12</v>
          </cell>
        </row>
        <row r="83">
          <cell r="F83">
            <v>856530.72416325891</v>
          </cell>
          <cell r="G83">
            <v>9.4915243579710982</v>
          </cell>
        </row>
        <row r="84">
          <cell r="F84">
            <v>362962.49891901854</v>
          </cell>
          <cell r="G84">
            <v>4.0221177154916345</v>
          </cell>
        </row>
        <row r="85">
          <cell r="F85">
            <v>493568.22524424031</v>
          </cell>
          <cell r="G85">
            <v>5.4694066424794618</v>
          </cell>
        </row>
        <row r="86">
          <cell r="F86">
            <v>10278368.689959107</v>
          </cell>
        </row>
        <row r="89">
          <cell r="F89">
            <v>423929.93042290991</v>
          </cell>
          <cell r="G89">
            <v>4.6977197048159791</v>
          </cell>
        </row>
        <row r="90">
          <cell r="F90">
            <v>432600.79374034907</v>
          </cell>
          <cell r="G90">
            <v>4.7938046531551182</v>
          </cell>
        </row>
        <row r="91">
          <cell r="F91">
            <v>856530.72416325891</v>
          </cell>
          <cell r="G91">
            <v>9.4915243579710982</v>
          </cell>
        </row>
        <row r="92">
          <cell r="F92">
            <v>12</v>
          </cell>
        </row>
        <row r="93">
          <cell r="F93">
            <v>10278368.689959107</v>
          </cell>
          <cell r="G93">
            <v>9.4915243579710982</v>
          </cell>
        </row>
        <row r="94">
          <cell r="F94">
            <v>9.4915243579710982</v>
          </cell>
        </row>
        <row r="97">
          <cell r="C97">
            <v>423929.93042290991</v>
          </cell>
          <cell r="F97">
            <v>4.6977197048159791</v>
          </cell>
        </row>
        <row r="98">
          <cell r="C98">
            <v>432600.79374034907</v>
          </cell>
          <cell r="F98">
            <v>4.7938046531551182</v>
          </cell>
        </row>
        <row r="99">
          <cell r="C99">
            <v>0.9799564322513854</v>
          </cell>
          <cell r="F99">
            <v>9.4915243579710982</v>
          </cell>
        </row>
        <row r="102">
          <cell r="C102">
            <v>161347.71857393911</v>
          </cell>
          <cell r="F102">
            <v>1.787951976204545</v>
          </cell>
        </row>
        <row r="103">
          <cell r="C103">
            <v>262582.21184897079</v>
          </cell>
          <cell r="F103">
            <v>2.9097677286114343</v>
          </cell>
        </row>
        <row r="104">
          <cell r="C104">
            <v>0.61446553229105005</v>
          </cell>
          <cell r="F104">
            <v>4.6977197048159791</v>
          </cell>
        </row>
      </sheetData>
      <sheetData sheetId="25">
        <row r="108">
          <cell r="C108">
            <v>11220</v>
          </cell>
          <cell r="D108">
            <v>11220</v>
          </cell>
          <cell r="E108" t="str">
            <v>SINAPI CE 10 2023</v>
          </cell>
        </row>
        <row r="109">
          <cell r="C109">
            <v>11220</v>
          </cell>
          <cell r="D109">
            <v>11220</v>
          </cell>
          <cell r="E109" t="str">
            <v>SINAPI CE 10 2023</v>
          </cell>
        </row>
        <row r="110">
          <cell r="C110">
            <v>11220</v>
          </cell>
          <cell r="D110">
            <v>11220</v>
          </cell>
          <cell r="E110" t="str">
            <v>SINAPI CE 10 2023</v>
          </cell>
        </row>
        <row r="111">
          <cell r="C111">
            <v>3012.99</v>
          </cell>
          <cell r="D111">
            <v>3012.99</v>
          </cell>
          <cell r="E111" t="str">
            <v>SINAPI CE 10 2023</v>
          </cell>
        </row>
        <row r="112">
          <cell r="C112">
            <v>2991.57</v>
          </cell>
          <cell r="D112">
            <v>2991.57</v>
          </cell>
          <cell r="E112" t="str">
            <v>SINAPI CE 10 2023</v>
          </cell>
        </row>
        <row r="113">
          <cell r="C113">
            <v>2991.57</v>
          </cell>
          <cell r="D113">
            <v>2991.57</v>
          </cell>
          <cell r="E113" t="str">
            <v>SINAPI CE 10 2023</v>
          </cell>
        </row>
        <row r="114">
          <cell r="C114">
            <v>1995.4</v>
          </cell>
          <cell r="D114">
            <v>1995.4</v>
          </cell>
          <cell r="E114" t="str">
            <v>SINAPI CE 10 2023</v>
          </cell>
        </row>
        <row r="115">
          <cell r="C115">
            <v>1446.23</v>
          </cell>
          <cell r="D115">
            <v>1446.23</v>
          </cell>
          <cell r="E115" t="str">
            <v>SINAPI CE 10 2023</v>
          </cell>
        </row>
        <row r="116">
          <cell r="C116">
            <v>1995.4</v>
          </cell>
          <cell r="D116">
            <v>1995.4</v>
          </cell>
          <cell r="E116" t="str">
            <v>SINAPI CE 10 2023</v>
          </cell>
        </row>
        <row r="117">
          <cell r="C117">
            <v>1446.23</v>
          </cell>
          <cell r="D117">
            <v>1446.23</v>
          </cell>
          <cell r="E117" t="str">
            <v>SINAPI CE 10 2023</v>
          </cell>
        </row>
        <row r="118">
          <cell r="C118">
            <v>1971.64</v>
          </cell>
          <cell r="D118">
            <v>1971.64</v>
          </cell>
          <cell r="E118" t="str">
            <v>SINAPI CE 10 2023</v>
          </cell>
        </row>
        <row r="119">
          <cell r="C119">
            <v>1446.23</v>
          </cell>
          <cell r="D119">
            <v>1446.23</v>
          </cell>
          <cell r="E119" t="str">
            <v>SINAPI CE 10 2023</v>
          </cell>
        </row>
        <row r="120">
          <cell r="C120">
            <v>1971.64</v>
          </cell>
          <cell r="D120">
            <v>1971.64</v>
          </cell>
          <cell r="E120" t="str">
            <v>SINAPI CE 10 2023</v>
          </cell>
        </row>
        <row r="121">
          <cell r="C121">
            <v>1995.4</v>
          </cell>
          <cell r="D121">
            <v>1995.4</v>
          </cell>
          <cell r="E121" t="str">
            <v>SINAPI CE 10 2023</v>
          </cell>
        </row>
        <row r="122">
          <cell r="C122">
            <v>2991.57</v>
          </cell>
          <cell r="D122">
            <v>2991.57</v>
          </cell>
          <cell r="E122" t="str">
            <v>SINAPI CE 10 2023</v>
          </cell>
        </row>
        <row r="123">
          <cell r="C123">
            <v>1995.4</v>
          </cell>
          <cell r="D123">
            <v>1995.4</v>
          </cell>
          <cell r="E123" t="str">
            <v>SINAPI CE 10 2023</v>
          </cell>
        </row>
        <row r="124">
          <cell r="C124">
            <v>1446.23</v>
          </cell>
          <cell r="D124">
            <v>1446.23</v>
          </cell>
          <cell r="E124" t="str">
            <v>SINAPI CE 10 2023</v>
          </cell>
        </row>
        <row r="125">
          <cell r="C125">
            <v>3012.99</v>
          </cell>
          <cell r="D125">
            <v>3012.99</v>
          </cell>
          <cell r="E125" t="str">
            <v>SINAPI CE 10 2023</v>
          </cell>
        </row>
        <row r="126">
          <cell r="C126">
            <v>3012.99</v>
          </cell>
          <cell r="D126">
            <v>3012.99</v>
          </cell>
          <cell r="E126" t="str">
            <v>SINAPI CE 10 2023</v>
          </cell>
        </row>
      </sheetData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F1BBE-CA31-41DF-8174-368AA79FAC7C}">
  <dimension ref="A1:DB167"/>
  <sheetViews>
    <sheetView tabSelected="1" topLeftCell="A79" zoomScale="85" zoomScaleNormal="85" workbookViewId="0">
      <selection activeCell="A12" sqref="A12:C12"/>
    </sheetView>
  </sheetViews>
  <sheetFormatPr defaultRowHeight="12.75"/>
  <cols>
    <col min="1" max="1" width="88.85546875" style="142" customWidth="1"/>
    <col min="2" max="2" width="25.85546875" style="142" customWidth="1"/>
    <col min="3" max="3" width="24.85546875" style="332" bestFit="1" customWidth="1"/>
    <col min="4" max="4" width="23" style="142" customWidth="1"/>
    <col min="5" max="5" width="46.140625" style="142" customWidth="1"/>
    <col min="6" max="6" width="16.28515625" style="142" customWidth="1"/>
    <col min="7" max="256" width="8.85546875" style="142"/>
    <col min="257" max="257" width="62.85546875" style="142" customWidth="1"/>
    <col min="258" max="258" width="18.42578125" style="142" customWidth="1"/>
    <col min="259" max="259" width="14.7109375" style="142" customWidth="1"/>
    <col min="260" max="260" width="8.85546875" style="142"/>
    <col min="261" max="261" width="46.140625" style="142" customWidth="1"/>
    <col min="262" max="262" width="16.28515625" style="142" customWidth="1"/>
    <col min="263" max="512" width="8.85546875" style="142"/>
    <col min="513" max="513" width="62.85546875" style="142" customWidth="1"/>
    <col min="514" max="514" width="18.42578125" style="142" customWidth="1"/>
    <col min="515" max="515" width="14.7109375" style="142" customWidth="1"/>
    <col min="516" max="516" width="8.85546875" style="142"/>
    <col min="517" max="517" width="46.140625" style="142" customWidth="1"/>
    <col min="518" max="518" width="16.28515625" style="142" customWidth="1"/>
    <col min="519" max="768" width="8.85546875" style="142"/>
    <col min="769" max="769" width="62.85546875" style="142" customWidth="1"/>
    <col min="770" max="770" width="18.42578125" style="142" customWidth="1"/>
    <col min="771" max="771" width="14.7109375" style="142" customWidth="1"/>
    <col min="772" max="772" width="8.85546875" style="142"/>
    <col min="773" max="773" width="46.140625" style="142" customWidth="1"/>
    <col min="774" max="774" width="16.28515625" style="142" customWidth="1"/>
    <col min="775" max="1024" width="8.85546875" style="142"/>
    <col min="1025" max="1025" width="62.85546875" style="142" customWidth="1"/>
    <col min="1026" max="1026" width="18.42578125" style="142" customWidth="1"/>
    <col min="1027" max="1027" width="14.7109375" style="142" customWidth="1"/>
    <col min="1028" max="1028" width="8.85546875" style="142"/>
    <col min="1029" max="1029" width="46.140625" style="142" customWidth="1"/>
    <col min="1030" max="1030" width="16.28515625" style="142" customWidth="1"/>
    <col min="1031" max="1280" width="8.85546875" style="142"/>
    <col min="1281" max="1281" width="62.85546875" style="142" customWidth="1"/>
    <col min="1282" max="1282" width="18.42578125" style="142" customWidth="1"/>
    <col min="1283" max="1283" width="14.7109375" style="142" customWidth="1"/>
    <col min="1284" max="1284" width="8.85546875" style="142"/>
    <col min="1285" max="1285" width="46.140625" style="142" customWidth="1"/>
    <col min="1286" max="1286" width="16.28515625" style="142" customWidth="1"/>
    <col min="1287" max="1536" width="8.85546875" style="142"/>
    <col min="1537" max="1537" width="62.85546875" style="142" customWidth="1"/>
    <col min="1538" max="1538" width="18.42578125" style="142" customWidth="1"/>
    <col min="1539" max="1539" width="14.7109375" style="142" customWidth="1"/>
    <col min="1540" max="1540" width="8.85546875" style="142"/>
    <col min="1541" max="1541" width="46.140625" style="142" customWidth="1"/>
    <col min="1542" max="1542" width="16.28515625" style="142" customWidth="1"/>
    <col min="1543" max="1792" width="8.85546875" style="142"/>
    <col min="1793" max="1793" width="62.85546875" style="142" customWidth="1"/>
    <col min="1794" max="1794" width="18.42578125" style="142" customWidth="1"/>
    <col min="1795" max="1795" width="14.7109375" style="142" customWidth="1"/>
    <col min="1796" max="1796" width="8.85546875" style="142"/>
    <col min="1797" max="1797" width="46.140625" style="142" customWidth="1"/>
    <col min="1798" max="1798" width="16.28515625" style="142" customWidth="1"/>
    <col min="1799" max="2048" width="8.85546875" style="142"/>
    <col min="2049" max="2049" width="62.85546875" style="142" customWidth="1"/>
    <col min="2050" max="2050" width="18.42578125" style="142" customWidth="1"/>
    <col min="2051" max="2051" width="14.7109375" style="142" customWidth="1"/>
    <col min="2052" max="2052" width="8.85546875" style="142"/>
    <col min="2053" max="2053" width="46.140625" style="142" customWidth="1"/>
    <col min="2054" max="2054" width="16.28515625" style="142" customWidth="1"/>
    <col min="2055" max="2304" width="8.85546875" style="142"/>
    <col min="2305" max="2305" width="62.85546875" style="142" customWidth="1"/>
    <col min="2306" max="2306" width="18.42578125" style="142" customWidth="1"/>
    <col min="2307" max="2307" width="14.7109375" style="142" customWidth="1"/>
    <col min="2308" max="2308" width="8.85546875" style="142"/>
    <col min="2309" max="2309" width="46.140625" style="142" customWidth="1"/>
    <col min="2310" max="2310" width="16.28515625" style="142" customWidth="1"/>
    <col min="2311" max="2560" width="8.85546875" style="142"/>
    <col min="2561" max="2561" width="62.85546875" style="142" customWidth="1"/>
    <col min="2562" max="2562" width="18.42578125" style="142" customWidth="1"/>
    <col min="2563" max="2563" width="14.7109375" style="142" customWidth="1"/>
    <col min="2564" max="2564" width="8.85546875" style="142"/>
    <col min="2565" max="2565" width="46.140625" style="142" customWidth="1"/>
    <col min="2566" max="2566" width="16.28515625" style="142" customWidth="1"/>
    <col min="2567" max="2816" width="8.85546875" style="142"/>
    <col min="2817" max="2817" width="62.85546875" style="142" customWidth="1"/>
    <col min="2818" max="2818" width="18.42578125" style="142" customWidth="1"/>
    <col min="2819" max="2819" width="14.7109375" style="142" customWidth="1"/>
    <col min="2820" max="2820" width="8.85546875" style="142"/>
    <col min="2821" max="2821" width="46.140625" style="142" customWidth="1"/>
    <col min="2822" max="2822" width="16.28515625" style="142" customWidth="1"/>
    <col min="2823" max="3072" width="8.85546875" style="142"/>
    <col min="3073" max="3073" width="62.85546875" style="142" customWidth="1"/>
    <col min="3074" max="3074" width="18.42578125" style="142" customWidth="1"/>
    <col min="3075" max="3075" width="14.7109375" style="142" customWidth="1"/>
    <col min="3076" max="3076" width="8.85546875" style="142"/>
    <col min="3077" max="3077" width="46.140625" style="142" customWidth="1"/>
    <col min="3078" max="3078" width="16.28515625" style="142" customWidth="1"/>
    <col min="3079" max="3328" width="8.85546875" style="142"/>
    <col min="3329" max="3329" width="62.85546875" style="142" customWidth="1"/>
    <col min="3330" max="3330" width="18.42578125" style="142" customWidth="1"/>
    <col min="3331" max="3331" width="14.7109375" style="142" customWidth="1"/>
    <col min="3332" max="3332" width="8.85546875" style="142"/>
    <col min="3333" max="3333" width="46.140625" style="142" customWidth="1"/>
    <col min="3334" max="3334" width="16.28515625" style="142" customWidth="1"/>
    <col min="3335" max="3584" width="8.85546875" style="142"/>
    <col min="3585" max="3585" width="62.85546875" style="142" customWidth="1"/>
    <col min="3586" max="3586" width="18.42578125" style="142" customWidth="1"/>
    <col min="3587" max="3587" width="14.7109375" style="142" customWidth="1"/>
    <col min="3588" max="3588" width="8.85546875" style="142"/>
    <col min="3589" max="3589" width="46.140625" style="142" customWidth="1"/>
    <col min="3590" max="3590" width="16.28515625" style="142" customWidth="1"/>
    <col min="3591" max="3840" width="8.85546875" style="142"/>
    <col min="3841" max="3841" width="62.85546875" style="142" customWidth="1"/>
    <col min="3842" max="3842" width="18.42578125" style="142" customWidth="1"/>
    <col min="3843" max="3843" width="14.7109375" style="142" customWidth="1"/>
    <col min="3844" max="3844" width="8.85546875" style="142"/>
    <col min="3845" max="3845" width="46.140625" style="142" customWidth="1"/>
    <col min="3846" max="3846" width="16.28515625" style="142" customWidth="1"/>
    <col min="3847" max="4096" width="8.85546875" style="142"/>
    <col min="4097" max="4097" width="62.85546875" style="142" customWidth="1"/>
    <col min="4098" max="4098" width="18.42578125" style="142" customWidth="1"/>
    <col min="4099" max="4099" width="14.7109375" style="142" customWidth="1"/>
    <col min="4100" max="4100" width="8.85546875" style="142"/>
    <col min="4101" max="4101" width="46.140625" style="142" customWidth="1"/>
    <col min="4102" max="4102" width="16.28515625" style="142" customWidth="1"/>
    <col min="4103" max="4352" width="8.85546875" style="142"/>
    <col min="4353" max="4353" width="62.85546875" style="142" customWidth="1"/>
    <col min="4354" max="4354" width="18.42578125" style="142" customWidth="1"/>
    <col min="4355" max="4355" width="14.7109375" style="142" customWidth="1"/>
    <col min="4356" max="4356" width="8.85546875" style="142"/>
    <col min="4357" max="4357" width="46.140625" style="142" customWidth="1"/>
    <col min="4358" max="4358" width="16.28515625" style="142" customWidth="1"/>
    <col min="4359" max="4608" width="8.85546875" style="142"/>
    <col min="4609" max="4609" width="62.85546875" style="142" customWidth="1"/>
    <col min="4610" max="4610" width="18.42578125" style="142" customWidth="1"/>
    <col min="4611" max="4611" width="14.7109375" style="142" customWidth="1"/>
    <col min="4612" max="4612" width="8.85546875" style="142"/>
    <col min="4613" max="4613" width="46.140625" style="142" customWidth="1"/>
    <col min="4614" max="4614" width="16.28515625" style="142" customWidth="1"/>
    <col min="4615" max="4864" width="8.85546875" style="142"/>
    <col min="4865" max="4865" width="62.85546875" style="142" customWidth="1"/>
    <col min="4866" max="4866" width="18.42578125" style="142" customWidth="1"/>
    <col min="4867" max="4867" width="14.7109375" style="142" customWidth="1"/>
    <col min="4868" max="4868" width="8.85546875" style="142"/>
    <col min="4869" max="4869" width="46.140625" style="142" customWidth="1"/>
    <col min="4870" max="4870" width="16.28515625" style="142" customWidth="1"/>
    <col min="4871" max="5120" width="8.85546875" style="142"/>
    <col min="5121" max="5121" width="62.85546875" style="142" customWidth="1"/>
    <col min="5122" max="5122" width="18.42578125" style="142" customWidth="1"/>
    <col min="5123" max="5123" width="14.7109375" style="142" customWidth="1"/>
    <col min="5124" max="5124" width="8.85546875" style="142"/>
    <col min="5125" max="5125" width="46.140625" style="142" customWidth="1"/>
    <col min="5126" max="5126" width="16.28515625" style="142" customWidth="1"/>
    <col min="5127" max="5376" width="8.85546875" style="142"/>
    <col min="5377" max="5377" width="62.85546875" style="142" customWidth="1"/>
    <col min="5378" max="5378" width="18.42578125" style="142" customWidth="1"/>
    <col min="5379" max="5379" width="14.7109375" style="142" customWidth="1"/>
    <col min="5380" max="5380" width="8.85546875" style="142"/>
    <col min="5381" max="5381" width="46.140625" style="142" customWidth="1"/>
    <col min="5382" max="5382" width="16.28515625" style="142" customWidth="1"/>
    <col min="5383" max="5632" width="8.85546875" style="142"/>
    <col min="5633" max="5633" width="62.85546875" style="142" customWidth="1"/>
    <col min="5634" max="5634" width="18.42578125" style="142" customWidth="1"/>
    <col min="5635" max="5635" width="14.7109375" style="142" customWidth="1"/>
    <col min="5636" max="5636" width="8.85546875" style="142"/>
    <col min="5637" max="5637" width="46.140625" style="142" customWidth="1"/>
    <col min="5638" max="5638" width="16.28515625" style="142" customWidth="1"/>
    <col min="5639" max="5888" width="8.85546875" style="142"/>
    <col min="5889" max="5889" width="62.85546875" style="142" customWidth="1"/>
    <col min="5890" max="5890" width="18.42578125" style="142" customWidth="1"/>
    <col min="5891" max="5891" width="14.7109375" style="142" customWidth="1"/>
    <col min="5892" max="5892" width="8.85546875" style="142"/>
    <col min="5893" max="5893" width="46.140625" style="142" customWidth="1"/>
    <col min="5894" max="5894" width="16.28515625" style="142" customWidth="1"/>
    <col min="5895" max="6144" width="8.85546875" style="142"/>
    <col min="6145" max="6145" width="62.85546875" style="142" customWidth="1"/>
    <col min="6146" max="6146" width="18.42578125" style="142" customWidth="1"/>
    <col min="6147" max="6147" width="14.7109375" style="142" customWidth="1"/>
    <col min="6148" max="6148" width="8.85546875" style="142"/>
    <col min="6149" max="6149" width="46.140625" style="142" customWidth="1"/>
    <col min="6150" max="6150" width="16.28515625" style="142" customWidth="1"/>
    <col min="6151" max="6400" width="8.85546875" style="142"/>
    <col min="6401" max="6401" width="62.85546875" style="142" customWidth="1"/>
    <col min="6402" max="6402" width="18.42578125" style="142" customWidth="1"/>
    <col min="6403" max="6403" width="14.7109375" style="142" customWidth="1"/>
    <col min="6404" max="6404" width="8.85546875" style="142"/>
    <col min="6405" max="6405" width="46.140625" style="142" customWidth="1"/>
    <col min="6406" max="6406" width="16.28515625" style="142" customWidth="1"/>
    <col min="6407" max="6656" width="8.85546875" style="142"/>
    <col min="6657" max="6657" width="62.85546875" style="142" customWidth="1"/>
    <col min="6658" max="6658" width="18.42578125" style="142" customWidth="1"/>
    <col min="6659" max="6659" width="14.7109375" style="142" customWidth="1"/>
    <col min="6660" max="6660" width="8.85546875" style="142"/>
    <col min="6661" max="6661" width="46.140625" style="142" customWidth="1"/>
    <col min="6662" max="6662" width="16.28515625" style="142" customWidth="1"/>
    <col min="6663" max="6912" width="8.85546875" style="142"/>
    <col min="6913" max="6913" width="62.85546875" style="142" customWidth="1"/>
    <col min="6914" max="6914" width="18.42578125" style="142" customWidth="1"/>
    <col min="6915" max="6915" width="14.7109375" style="142" customWidth="1"/>
    <col min="6916" max="6916" width="8.85546875" style="142"/>
    <col min="6917" max="6917" width="46.140625" style="142" customWidth="1"/>
    <col min="6918" max="6918" width="16.28515625" style="142" customWidth="1"/>
    <col min="6919" max="7168" width="8.85546875" style="142"/>
    <col min="7169" max="7169" width="62.85546875" style="142" customWidth="1"/>
    <col min="7170" max="7170" width="18.42578125" style="142" customWidth="1"/>
    <col min="7171" max="7171" width="14.7109375" style="142" customWidth="1"/>
    <col min="7172" max="7172" width="8.85546875" style="142"/>
    <col min="7173" max="7173" width="46.140625" style="142" customWidth="1"/>
    <col min="7174" max="7174" width="16.28515625" style="142" customWidth="1"/>
    <col min="7175" max="7424" width="8.85546875" style="142"/>
    <col min="7425" max="7425" width="62.85546875" style="142" customWidth="1"/>
    <col min="7426" max="7426" width="18.42578125" style="142" customWidth="1"/>
    <col min="7427" max="7427" width="14.7109375" style="142" customWidth="1"/>
    <col min="7428" max="7428" width="8.85546875" style="142"/>
    <col min="7429" max="7429" width="46.140625" style="142" customWidth="1"/>
    <col min="7430" max="7430" width="16.28515625" style="142" customWidth="1"/>
    <col min="7431" max="7680" width="8.85546875" style="142"/>
    <col min="7681" max="7681" width="62.85546875" style="142" customWidth="1"/>
    <col min="7682" max="7682" width="18.42578125" style="142" customWidth="1"/>
    <col min="7683" max="7683" width="14.7109375" style="142" customWidth="1"/>
    <col min="7684" max="7684" width="8.85546875" style="142"/>
    <col min="7685" max="7685" width="46.140625" style="142" customWidth="1"/>
    <col min="7686" max="7686" width="16.28515625" style="142" customWidth="1"/>
    <col min="7687" max="7936" width="8.85546875" style="142"/>
    <col min="7937" max="7937" width="62.85546875" style="142" customWidth="1"/>
    <col min="7938" max="7938" width="18.42578125" style="142" customWidth="1"/>
    <col min="7939" max="7939" width="14.7109375" style="142" customWidth="1"/>
    <col min="7940" max="7940" width="8.85546875" style="142"/>
    <col min="7941" max="7941" width="46.140625" style="142" customWidth="1"/>
    <col min="7942" max="7942" width="16.28515625" style="142" customWidth="1"/>
    <col min="7943" max="8192" width="8.85546875" style="142"/>
    <col min="8193" max="8193" width="62.85546875" style="142" customWidth="1"/>
    <col min="8194" max="8194" width="18.42578125" style="142" customWidth="1"/>
    <col min="8195" max="8195" width="14.7109375" style="142" customWidth="1"/>
    <col min="8196" max="8196" width="8.85546875" style="142"/>
    <col min="8197" max="8197" width="46.140625" style="142" customWidth="1"/>
    <col min="8198" max="8198" width="16.28515625" style="142" customWidth="1"/>
    <col min="8199" max="8448" width="8.85546875" style="142"/>
    <col min="8449" max="8449" width="62.85546875" style="142" customWidth="1"/>
    <col min="8450" max="8450" width="18.42578125" style="142" customWidth="1"/>
    <col min="8451" max="8451" width="14.7109375" style="142" customWidth="1"/>
    <col min="8452" max="8452" width="8.85546875" style="142"/>
    <col min="8453" max="8453" width="46.140625" style="142" customWidth="1"/>
    <col min="8454" max="8454" width="16.28515625" style="142" customWidth="1"/>
    <col min="8455" max="8704" width="8.85546875" style="142"/>
    <col min="8705" max="8705" width="62.85546875" style="142" customWidth="1"/>
    <col min="8706" max="8706" width="18.42578125" style="142" customWidth="1"/>
    <col min="8707" max="8707" width="14.7109375" style="142" customWidth="1"/>
    <col min="8708" max="8708" width="8.85546875" style="142"/>
    <col min="8709" max="8709" width="46.140625" style="142" customWidth="1"/>
    <col min="8710" max="8710" width="16.28515625" style="142" customWidth="1"/>
    <col min="8711" max="8960" width="8.85546875" style="142"/>
    <col min="8961" max="8961" width="62.85546875" style="142" customWidth="1"/>
    <col min="8962" max="8962" width="18.42578125" style="142" customWidth="1"/>
    <col min="8963" max="8963" width="14.7109375" style="142" customWidth="1"/>
    <col min="8964" max="8964" width="8.85546875" style="142"/>
    <col min="8965" max="8965" width="46.140625" style="142" customWidth="1"/>
    <col min="8966" max="8966" width="16.28515625" style="142" customWidth="1"/>
    <col min="8967" max="9216" width="8.85546875" style="142"/>
    <col min="9217" max="9217" width="62.85546875" style="142" customWidth="1"/>
    <col min="9218" max="9218" width="18.42578125" style="142" customWidth="1"/>
    <col min="9219" max="9219" width="14.7109375" style="142" customWidth="1"/>
    <col min="9220" max="9220" width="8.85546875" style="142"/>
    <col min="9221" max="9221" width="46.140625" style="142" customWidth="1"/>
    <col min="9222" max="9222" width="16.28515625" style="142" customWidth="1"/>
    <col min="9223" max="9472" width="8.85546875" style="142"/>
    <col min="9473" max="9473" width="62.85546875" style="142" customWidth="1"/>
    <col min="9474" max="9474" width="18.42578125" style="142" customWidth="1"/>
    <col min="9475" max="9475" width="14.7109375" style="142" customWidth="1"/>
    <col min="9476" max="9476" width="8.85546875" style="142"/>
    <col min="9477" max="9477" width="46.140625" style="142" customWidth="1"/>
    <col min="9478" max="9478" width="16.28515625" style="142" customWidth="1"/>
    <col min="9479" max="9728" width="8.85546875" style="142"/>
    <col min="9729" max="9729" width="62.85546875" style="142" customWidth="1"/>
    <col min="9730" max="9730" width="18.42578125" style="142" customWidth="1"/>
    <col min="9731" max="9731" width="14.7109375" style="142" customWidth="1"/>
    <col min="9732" max="9732" width="8.85546875" style="142"/>
    <col min="9733" max="9733" width="46.140625" style="142" customWidth="1"/>
    <col min="9734" max="9734" width="16.28515625" style="142" customWidth="1"/>
    <col min="9735" max="9984" width="8.85546875" style="142"/>
    <col min="9985" max="9985" width="62.85546875" style="142" customWidth="1"/>
    <col min="9986" max="9986" width="18.42578125" style="142" customWidth="1"/>
    <col min="9987" max="9987" width="14.7109375" style="142" customWidth="1"/>
    <col min="9988" max="9988" width="8.85546875" style="142"/>
    <col min="9989" max="9989" width="46.140625" style="142" customWidth="1"/>
    <col min="9990" max="9990" width="16.28515625" style="142" customWidth="1"/>
    <col min="9991" max="10240" width="8.85546875" style="142"/>
    <col min="10241" max="10241" width="62.85546875" style="142" customWidth="1"/>
    <col min="10242" max="10242" width="18.42578125" style="142" customWidth="1"/>
    <col min="10243" max="10243" width="14.7109375" style="142" customWidth="1"/>
    <col min="10244" max="10244" width="8.85546875" style="142"/>
    <col min="10245" max="10245" width="46.140625" style="142" customWidth="1"/>
    <col min="10246" max="10246" width="16.28515625" style="142" customWidth="1"/>
    <col min="10247" max="10496" width="8.85546875" style="142"/>
    <col min="10497" max="10497" width="62.85546875" style="142" customWidth="1"/>
    <col min="10498" max="10498" width="18.42578125" style="142" customWidth="1"/>
    <col min="10499" max="10499" width="14.7109375" style="142" customWidth="1"/>
    <col min="10500" max="10500" width="8.85546875" style="142"/>
    <col min="10501" max="10501" width="46.140625" style="142" customWidth="1"/>
    <col min="10502" max="10502" width="16.28515625" style="142" customWidth="1"/>
    <col min="10503" max="10752" width="8.85546875" style="142"/>
    <col min="10753" max="10753" width="62.85546875" style="142" customWidth="1"/>
    <col min="10754" max="10754" width="18.42578125" style="142" customWidth="1"/>
    <col min="10755" max="10755" width="14.7109375" style="142" customWidth="1"/>
    <col min="10756" max="10756" width="8.85546875" style="142"/>
    <col min="10757" max="10757" width="46.140625" style="142" customWidth="1"/>
    <col min="10758" max="10758" width="16.28515625" style="142" customWidth="1"/>
    <col min="10759" max="11008" width="8.85546875" style="142"/>
    <col min="11009" max="11009" width="62.85546875" style="142" customWidth="1"/>
    <col min="11010" max="11010" width="18.42578125" style="142" customWidth="1"/>
    <col min="11011" max="11011" width="14.7109375" style="142" customWidth="1"/>
    <col min="11012" max="11012" width="8.85546875" style="142"/>
    <col min="11013" max="11013" width="46.140625" style="142" customWidth="1"/>
    <col min="11014" max="11014" width="16.28515625" style="142" customWidth="1"/>
    <col min="11015" max="11264" width="8.85546875" style="142"/>
    <col min="11265" max="11265" width="62.85546875" style="142" customWidth="1"/>
    <col min="11266" max="11266" width="18.42578125" style="142" customWidth="1"/>
    <col min="11267" max="11267" width="14.7109375" style="142" customWidth="1"/>
    <col min="11268" max="11268" width="8.85546875" style="142"/>
    <col min="11269" max="11269" width="46.140625" style="142" customWidth="1"/>
    <col min="11270" max="11270" width="16.28515625" style="142" customWidth="1"/>
    <col min="11271" max="11520" width="8.85546875" style="142"/>
    <col min="11521" max="11521" width="62.85546875" style="142" customWidth="1"/>
    <col min="11522" max="11522" width="18.42578125" style="142" customWidth="1"/>
    <col min="11523" max="11523" width="14.7109375" style="142" customWidth="1"/>
    <col min="11524" max="11524" width="8.85546875" style="142"/>
    <col min="11525" max="11525" width="46.140625" style="142" customWidth="1"/>
    <col min="11526" max="11526" width="16.28515625" style="142" customWidth="1"/>
    <col min="11527" max="11776" width="8.85546875" style="142"/>
    <col min="11777" max="11777" width="62.85546875" style="142" customWidth="1"/>
    <col min="11778" max="11778" width="18.42578125" style="142" customWidth="1"/>
    <col min="11779" max="11779" width="14.7109375" style="142" customWidth="1"/>
    <col min="11780" max="11780" width="8.85546875" style="142"/>
    <col min="11781" max="11781" width="46.140625" style="142" customWidth="1"/>
    <col min="11782" max="11782" width="16.28515625" style="142" customWidth="1"/>
    <col min="11783" max="12032" width="8.85546875" style="142"/>
    <col min="12033" max="12033" width="62.85546875" style="142" customWidth="1"/>
    <col min="12034" max="12034" width="18.42578125" style="142" customWidth="1"/>
    <col min="12035" max="12035" width="14.7109375" style="142" customWidth="1"/>
    <col min="12036" max="12036" width="8.85546875" style="142"/>
    <col min="12037" max="12037" width="46.140625" style="142" customWidth="1"/>
    <col min="12038" max="12038" width="16.28515625" style="142" customWidth="1"/>
    <col min="12039" max="12288" width="8.85546875" style="142"/>
    <col min="12289" max="12289" width="62.85546875" style="142" customWidth="1"/>
    <col min="12290" max="12290" width="18.42578125" style="142" customWidth="1"/>
    <col min="12291" max="12291" width="14.7109375" style="142" customWidth="1"/>
    <col min="12292" max="12292" width="8.85546875" style="142"/>
    <col min="12293" max="12293" width="46.140625" style="142" customWidth="1"/>
    <col min="12294" max="12294" width="16.28515625" style="142" customWidth="1"/>
    <col min="12295" max="12544" width="8.85546875" style="142"/>
    <col min="12545" max="12545" width="62.85546875" style="142" customWidth="1"/>
    <col min="12546" max="12546" width="18.42578125" style="142" customWidth="1"/>
    <col min="12547" max="12547" width="14.7109375" style="142" customWidth="1"/>
    <col min="12548" max="12548" width="8.85546875" style="142"/>
    <col min="12549" max="12549" width="46.140625" style="142" customWidth="1"/>
    <col min="12550" max="12550" width="16.28515625" style="142" customWidth="1"/>
    <col min="12551" max="12800" width="8.85546875" style="142"/>
    <col min="12801" max="12801" width="62.85546875" style="142" customWidth="1"/>
    <col min="12802" max="12802" width="18.42578125" style="142" customWidth="1"/>
    <col min="12803" max="12803" width="14.7109375" style="142" customWidth="1"/>
    <col min="12804" max="12804" width="8.85546875" style="142"/>
    <col min="12805" max="12805" width="46.140625" style="142" customWidth="1"/>
    <col min="12806" max="12806" width="16.28515625" style="142" customWidth="1"/>
    <col min="12807" max="13056" width="8.85546875" style="142"/>
    <col min="13057" max="13057" width="62.85546875" style="142" customWidth="1"/>
    <col min="13058" max="13058" width="18.42578125" style="142" customWidth="1"/>
    <col min="13059" max="13059" width="14.7109375" style="142" customWidth="1"/>
    <col min="13060" max="13060" width="8.85546875" style="142"/>
    <col min="13061" max="13061" width="46.140625" style="142" customWidth="1"/>
    <col min="13062" max="13062" width="16.28515625" style="142" customWidth="1"/>
    <col min="13063" max="13312" width="8.85546875" style="142"/>
    <col min="13313" max="13313" width="62.85546875" style="142" customWidth="1"/>
    <col min="13314" max="13314" width="18.42578125" style="142" customWidth="1"/>
    <col min="13315" max="13315" width="14.7109375" style="142" customWidth="1"/>
    <col min="13316" max="13316" width="8.85546875" style="142"/>
    <col min="13317" max="13317" width="46.140625" style="142" customWidth="1"/>
    <col min="13318" max="13318" width="16.28515625" style="142" customWidth="1"/>
    <col min="13319" max="13568" width="8.85546875" style="142"/>
    <col min="13569" max="13569" width="62.85546875" style="142" customWidth="1"/>
    <col min="13570" max="13570" width="18.42578125" style="142" customWidth="1"/>
    <col min="13571" max="13571" width="14.7109375" style="142" customWidth="1"/>
    <col min="13572" max="13572" width="8.85546875" style="142"/>
    <col min="13573" max="13573" width="46.140625" style="142" customWidth="1"/>
    <col min="13574" max="13574" width="16.28515625" style="142" customWidth="1"/>
    <col min="13575" max="13824" width="8.85546875" style="142"/>
    <col min="13825" max="13825" width="62.85546875" style="142" customWidth="1"/>
    <col min="13826" max="13826" width="18.42578125" style="142" customWidth="1"/>
    <col min="13827" max="13827" width="14.7109375" style="142" customWidth="1"/>
    <col min="13828" max="13828" width="8.85546875" style="142"/>
    <col min="13829" max="13829" width="46.140625" style="142" customWidth="1"/>
    <col min="13830" max="13830" width="16.28515625" style="142" customWidth="1"/>
    <col min="13831" max="14080" width="8.85546875" style="142"/>
    <col min="14081" max="14081" width="62.85546875" style="142" customWidth="1"/>
    <col min="14082" max="14082" width="18.42578125" style="142" customWidth="1"/>
    <col min="14083" max="14083" width="14.7109375" style="142" customWidth="1"/>
    <col min="14084" max="14084" width="8.85546875" style="142"/>
    <col min="14085" max="14085" width="46.140625" style="142" customWidth="1"/>
    <col min="14086" max="14086" width="16.28515625" style="142" customWidth="1"/>
    <col min="14087" max="14336" width="8.85546875" style="142"/>
    <col min="14337" max="14337" width="62.85546875" style="142" customWidth="1"/>
    <col min="14338" max="14338" width="18.42578125" style="142" customWidth="1"/>
    <col min="14339" max="14339" width="14.7109375" style="142" customWidth="1"/>
    <col min="14340" max="14340" width="8.85546875" style="142"/>
    <col min="14341" max="14341" width="46.140625" style="142" customWidth="1"/>
    <col min="14342" max="14342" width="16.28515625" style="142" customWidth="1"/>
    <col min="14343" max="14592" width="8.85546875" style="142"/>
    <col min="14593" max="14593" width="62.85546875" style="142" customWidth="1"/>
    <col min="14594" max="14594" width="18.42578125" style="142" customWidth="1"/>
    <col min="14595" max="14595" width="14.7109375" style="142" customWidth="1"/>
    <col min="14596" max="14596" width="8.85546875" style="142"/>
    <col min="14597" max="14597" width="46.140625" style="142" customWidth="1"/>
    <col min="14598" max="14598" width="16.28515625" style="142" customWidth="1"/>
    <col min="14599" max="14848" width="8.85546875" style="142"/>
    <col min="14849" max="14849" width="62.85546875" style="142" customWidth="1"/>
    <col min="14850" max="14850" width="18.42578125" style="142" customWidth="1"/>
    <col min="14851" max="14851" width="14.7109375" style="142" customWidth="1"/>
    <col min="14852" max="14852" width="8.85546875" style="142"/>
    <col min="14853" max="14853" width="46.140625" style="142" customWidth="1"/>
    <col min="14854" max="14854" width="16.28515625" style="142" customWidth="1"/>
    <col min="14855" max="15104" width="8.85546875" style="142"/>
    <col min="15105" max="15105" width="62.85546875" style="142" customWidth="1"/>
    <col min="15106" max="15106" width="18.42578125" style="142" customWidth="1"/>
    <col min="15107" max="15107" width="14.7109375" style="142" customWidth="1"/>
    <col min="15108" max="15108" width="8.85546875" style="142"/>
    <col min="15109" max="15109" width="46.140625" style="142" customWidth="1"/>
    <col min="15110" max="15110" width="16.28515625" style="142" customWidth="1"/>
    <col min="15111" max="15360" width="8.85546875" style="142"/>
    <col min="15361" max="15361" width="62.85546875" style="142" customWidth="1"/>
    <col min="15362" max="15362" width="18.42578125" style="142" customWidth="1"/>
    <col min="15363" max="15363" width="14.7109375" style="142" customWidth="1"/>
    <col min="15364" max="15364" width="8.85546875" style="142"/>
    <col min="15365" max="15365" width="46.140625" style="142" customWidth="1"/>
    <col min="15366" max="15366" width="16.28515625" style="142" customWidth="1"/>
    <col min="15367" max="15616" width="8.85546875" style="142"/>
    <col min="15617" max="15617" width="62.85546875" style="142" customWidth="1"/>
    <col min="15618" max="15618" width="18.42578125" style="142" customWidth="1"/>
    <col min="15619" max="15619" width="14.7109375" style="142" customWidth="1"/>
    <col min="15620" max="15620" width="8.85546875" style="142"/>
    <col min="15621" max="15621" width="46.140625" style="142" customWidth="1"/>
    <col min="15622" max="15622" width="16.28515625" style="142" customWidth="1"/>
    <col min="15623" max="15872" width="8.85546875" style="142"/>
    <col min="15873" max="15873" width="62.85546875" style="142" customWidth="1"/>
    <col min="15874" max="15874" width="18.42578125" style="142" customWidth="1"/>
    <col min="15875" max="15875" width="14.7109375" style="142" customWidth="1"/>
    <col min="15876" max="15876" width="8.85546875" style="142"/>
    <col min="15877" max="15877" width="46.140625" style="142" customWidth="1"/>
    <col min="15878" max="15878" width="16.28515625" style="142" customWidth="1"/>
    <col min="15879" max="16128" width="8.85546875" style="142"/>
    <col min="16129" max="16129" width="62.85546875" style="142" customWidth="1"/>
    <col min="16130" max="16130" width="18.42578125" style="142" customWidth="1"/>
    <col min="16131" max="16131" width="14.7109375" style="142" customWidth="1"/>
    <col min="16132" max="16132" width="8.85546875" style="142"/>
    <col min="16133" max="16133" width="46.140625" style="142" customWidth="1"/>
    <col min="16134" max="16134" width="16.28515625" style="142" customWidth="1"/>
    <col min="16135" max="16384" width="8.85546875" style="142"/>
  </cols>
  <sheetData>
    <row r="1" spans="1:106" ht="15" customHeight="1">
      <c r="A1" s="141" t="s">
        <v>0</v>
      </c>
      <c r="B1" s="141"/>
      <c r="C1" s="141"/>
    </row>
    <row r="2" spans="1:106" ht="22.5" customHeight="1">
      <c r="A2" s="141" t="s">
        <v>1</v>
      </c>
      <c r="B2" s="141"/>
      <c r="C2" s="141"/>
    </row>
    <row r="3" spans="1:106" ht="6.75" customHeight="1">
      <c r="A3" s="143"/>
      <c r="B3" s="144"/>
      <c r="C3" s="145"/>
    </row>
    <row r="4" spans="1:106" ht="25.15" customHeight="1">
      <c r="A4" s="146" t="s">
        <v>2</v>
      </c>
      <c r="B4" s="146"/>
      <c r="C4" s="146"/>
    </row>
    <row r="5" spans="1:106" ht="25.15" customHeight="1">
      <c r="A5" s="147"/>
      <c r="B5" s="148"/>
      <c r="C5" s="148"/>
    </row>
    <row r="6" spans="1:106" ht="25.15" customHeight="1">
      <c r="A6" s="146" t="s">
        <v>3</v>
      </c>
      <c r="B6" s="146"/>
      <c r="C6" s="146"/>
    </row>
    <row r="7" spans="1:106" ht="25.15" customHeight="1">
      <c r="A7" s="146" t="s">
        <v>4</v>
      </c>
      <c r="B7" s="146"/>
      <c r="C7" s="146"/>
    </row>
    <row r="8" spans="1:106" ht="25.15" customHeight="1">
      <c r="A8" s="146" t="s">
        <v>5</v>
      </c>
      <c r="B8" s="146"/>
      <c r="C8" s="146"/>
    </row>
    <row r="9" spans="1:106" ht="25.15" customHeight="1">
      <c r="A9" s="146" t="s">
        <v>6</v>
      </c>
      <c r="B9" s="146"/>
      <c r="C9" s="146"/>
    </row>
    <row r="10" spans="1:106" ht="25.15" customHeight="1">
      <c r="A10" s="146" t="s">
        <v>7</v>
      </c>
      <c r="B10" s="146"/>
      <c r="C10" s="146"/>
    </row>
    <row r="11" spans="1:106" ht="10.15" customHeight="1">
      <c r="A11" s="149"/>
      <c r="B11" s="150"/>
      <c r="C11" s="151"/>
    </row>
    <row r="12" spans="1:106" ht="125.1" customHeight="1">
      <c r="A12" s="152" t="s">
        <v>8</v>
      </c>
      <c r="B12" s="152"/>
      <c r="C12" s="152"/>
      <c r="D12" s="153"/>
    </row>
    <row r="13" spans="1:106" ht="15">
      <c r="A13" s="154" t="s">
        <v>9</v>
      </c>
      <c r="B13" s="150"/>
      <c r="C13" s="155"/>
    </row>
    <row r="14" spans="1:106" ht="19.899999999999999" customHeight="1">
      <c r="A14" s="156" t="s">
        <v>10</v>
      </c>
      <c r="B14" s="157" t="s">
        <v>11</v>
      </c>
      <c r="C14" s="158">
        <f>[1]PREÇO!F18</f>
        <v>268584.12260228739</v>
      </c>
    </row>
    <row r="15" spans="1:106" s="162" customFormat="1" ht="19.899999999999999" customHeight="1">
      <c r="A15" s="159" t="s">
        <v>12</v>
      </c>
      <c r="B15" s="160" t="s">
        <v>13</v>
      </c>
      <c r="C15" s="161">
        <f>[1]PREÇO!G19</f>
        <v>2.9762770557171541</v>
      </c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</row>
    <row r="16" spans="1:106" ht="19.899999999999999" customHeight="1">
      <c r="A16" s="163" t="s">
        <v>14</v>
      </c>
      <c r="B16" s="164" t="s">
        <v>15</v>
      </c>
      <c r="C16" s="165">
        <f>[1]PREÇO!G15</f>
        <v>2.0102646348734554</v>
      </c>
    </row>
    <row r="17" spans="1:106" ht="19.899999999999999" customHeight="1">
      <c r="A17" s="166" t="s">
        <v>16</v>
      </c>
      <c r="B17" s="167" t="s">
        <v>17</v>
      </c>
      <c r="C17" s="168">
        <f>[1]PREÇO!G16</f>
        <v>0.96601242084369865</v>
      </c>
    </row>
    <row r="18" spans="1:106" ht="19.899999999999999" customHeight="1">
      <c r="A18" s="169" t="s">
        <v>18</v>
      </c>
      <c r="B18" s="157" t="s">
        <v>19</v>
      </c>
      <c r="C18" s="158">
        <f>[1]PREÇO!F26</f>
        <v>127628.68795463377</v>
      </c>
    </row>
    <row r="19" spans="1:106" s="162" customFormat="1" ht="19.899999999999999" customHeight="1">
      <c r="A19" s="159" t="s">
        <v>20</v>
      </c>
      <c r="B19" s="160" t="s">
        <v>21</v>
      </c>
      <c r="C19" s="161">
        <f>[1]PREÇO!G27</f>
        <v>26.79158646838501</v>
      </c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</row>
    <row r="20" spans="1:106" ht="19.899999999999999" customHeight="1">
      <c r="A20" s="170" t="s">
        <v>22</v>
      </c>
      <c r="B20" s="164" t="s">
        <v>23</v>
      </c>
      <c r="C20" s="165">
        <f>[1]PREÇO!G23</f>
        <v>17.042123776405802</v>
      </c>
    </row>
    <row r="21" spans="1:106" ht="19.899999999999999" customHeight="1">
      <c r="A21" s="166" t="s">
        <v>24</v>
      </c>
      <c r="B21" s="167" t="s">
        <v>25</v>
      </c>
      <c r="C21" s="168">
        <f>[1]PREÇO!G24</f>
        <v>9.7494626919792076</v>
      </c>
    </row>
    <row r="22" spans="1:106" ht="19.899999999999999" customHeight="1">
      <c r="A22" s="156" t="s">
        <v>26</v>
      </c>
      <c r="B22" s="157" t="s">
        <v>27</v>
      </c>
      <c r="C22" s="158">
        <f>[1]PREÇO!F34</f>
        <v>35777.54991589862</v>
      </c>
    </row>
    <row r="23" spans="1:106" s="162" customFormat="1" ht="19.899999999999999" customHeight="1">
      <c r="A23" s="171" t="s">
        <v>28</v>
      </c>
      <c r="B23" s="172" t="s">
        <v>29</v>
      </c>
      <c r="C23" s="161">
        <f>[1]PREÇO!G35</f>
        <v>1084.1681792696552</v>
      </c>
      <c r="D23" s="142"/>
      <c r="E23" s="173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</row>
    <row r="24" spans="1:106" ht="19.899999999999999" customHeight="1">
      <c r="A24" s="174" t="s">
        <v>30</v>
      </c>
      <c r="B24" s="175" t="s">
        <v>31</v>
      </c>
      <c r="C24" s="165">
        <f>[1]PREÇO!G31</f>
        <v>487.4347705443526</v>
      </c>
      <c r="E24" s="173"/>
    </row>
    <row r="25" spans="1:106" ht="19.899999999999999" customHeight="1">
      <c r="A25" s="176" t="s">
        <v>32</v>
      </c>
      <c r="B25" s="177" t="s">
        <v>33</v>
      </c>
      <c r="C25" s="178">
        <f>[1]PREÇO!G32</f>
        <v>596.73340872530252</v>
      </c>
      <c r="E25" s="173"/>
    </row>
    <row r="26" spans="1:106" ht="19.899999999999999" customHeight="1">
      <c r="A26" s="179" t="s">
        <v>34</v>
      </c>
      <c r="B26" s="180" t="s">
        <v>35</v>
      </c>
      <c r="C26" s="181">
        <f>[1]PREÇO!F42</f>
        <v>610.43326752927919</v>
      </c>
    </row>
    <row r="27" spans="1:106" s="162" customFormat="1" ht="19.899999999999999" customHeight="1">
      <c r="A27" s="171" t="s">
        <v>36</v>
      </c>
      <c r="B27" s="172" t="s">
        <v>37</v>
      </c>
      <c r="C27" s="161">
        <f>[1]PREÇO!G43</f>
        <v>305.2166337646396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</row>
    <row r="28" spans="1:106" ht="19.899999999999999" customHeight="1">
      <c r="A28" s="174" t="s">
        <v>38</v>
      </c>
      <c r="B28" s="175" t="s">
        <v>39</v>
      </c>
      <c r="C28" s="165">
        <f>[1]PREÇO!G39</f>
        <v>294.46569936363636</v>
      </c>
    </row>
    <row r="29" spans="1:106" ht="19.899999999999999" customHeight="1">
      <c r="A29" s="176" t="s">
        <v>40</v>
      </c>
      <c r="B29" s="177" t="s">
        <v>41</v>
      </c>
      <c r="C29" s="178">
        <f>[1]PREÇO!G40</f>
        <v>10.750934401003255</v>
      </c>
    </row>
    <row r="30" spans="1:106" ht="19.899999999999999" customHeight="1">
      <c r="A30" s="182" t="s">
        <v>42</v>
      </c>
      <c r="B30" s="183" t="s">
        <v>43</v>
      </c>
      <c r="C30" s="184">
        <f>[1]PREÇO!F50</f>
        <v>0</v>
      </c>
    </row>
    <row r="31" spans="1:106" s="162" customFormat="1" ht="19.899999999999999" customHeight="1">
      <c r="A31" s="185" t="s">
        <v>44</v>
      </c>
      <c r="B31" s="172" t="s">
        <v>45</v>
      </c>
      <c r="C31" s="161">
        <f>[1]PREÇO!G51</f>
        <v>0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</row>
    <row r="32" spans="1:106" ht="19.899999999999999" customHeight="1">
      <c r="A32" s="186" t="s">
        <v>46</v>
      </c>
      <c r="B32" s="175" t="s">
        <v>47</v>
      </c>
      <c r="C32" s="165">
        <f>[1]PREÇO!G47</f>
        <v>0</v>
      </c>
    </row>
    <row r="33" spans="1:106" ht="19.899999999999999" customHeight="1">
      <c r="A33" s="187" t="s">
        <v>48</v>
      </c>
      <c r="B33" s="177" t="s">
        <v>49</v>
      </c>
      <c r="C33" s="178">
        <f>[1]PREÇO!G48</f>
        <v>0</v>
      </c>
    </row>
    <row r="34" spans="1:106" ht="19.899999999999999" customHeight="1">
      <c r="A34" s="156" t="s">
        <v>50</v>
      </c>
      <c r="B34" s="157" t="s">
        <v>51</v>
      </c>
      <c r="C34" s="158">
        <f>[1]PREÇO!F59</f>
        <v>161347.71857393911</v>
      </c>
    </row>
    <row r="35" spans="1:106" s="162" customFormat="1" ht="19.899999999999999" customHeight="1">
      <c r="A35" s="171" t="s">
        <v>52</v>
      </c>
      <c r="B35" s="172" t="s">
        <v>53</v>
      </c>
      <c r="C35" s="161">
        <f>[1]PREÇO!G60</f>
        <v>1.787951976204545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</row>
    <row r="36" spans="1:106" ht="19.899999999999999" customHeight="1">
      <c r="A36" s="174" t="s">
        <v>54</v>
      </c>
      <c r="B36" s="175" t="s">
        <v>55</v>
      </c>
      <c r="C36" s="165">
        <f>[1]PREÇO!G56</f>
        <v>0.79603365789099367</v>
      </c>
    </row>
    <row r="37" spans="1:106" ht="19.899999999999999" customHeight="1">
      <c r="A37" s="188" t="s">
        <v>56</v>
      </c>
      <c r="B37" s="189" t="s">
        <v>57</v>
      </c>
      <c r="C37" s="168">
        <f>[1]PREÇO!G57</f>
        <v>0.99191831831355137</v>
      </c>
    </row>
    <row r="38" spans="1:106" ht="19.899999999999999" customHeight="1">
      <c r="A38" s="156" t="s">
        <v>58</v>
      </c>
      <c r="B38" s="157" t="s">
        <v>59</v>
      </c>
      <c r="C38" s="158">
        <f>[1]PREÇO!F67</f>
        <v>262582.21184897079</v>
      </c>
      <c r="E38" s="190"/>
      <c r="F38" s="191"/>
    </row>
    <row r="39" spans="1:106" s="162" customFormat="1" ht="19.899999999999999" customHeight="1">
      <c r="A39" s="171" t="s">
        <v>60</v>
      </c>
      <c r="B39" s="160" t="s">
        <v>61</v>
      </c>
      <c r="C39" s="161">
        <f>[1]PREÇO!G68</f>
        <v>2.9097677286114343</v>
      </c>
      <c r="D39" s="142"/>
      <c r="E39" s="192"/>
      <c r="F39" s="191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</row>
    <row r="40" spans="1:106" ht="18">
      <c r="A40" s="174" t="s">
        <v>62</v>
      </c>
      <c r="B40" s="175" t="s">
        <v>63</v>
      </c>
      <c r="C40" s="165">
        <f>[1]PREÇO!G64</f>
        <v>0.1314102033492823</v>
      </c>
      <c r="E40" s="190"/>
      <c r="F40" s="191"/>
    </row>
    <row r="41" spans="1:106" ht="19.899999999999999" customHeight="1">
      <c r="A41" s="188" t="s">
        <v>64</v>
      </c>
      <c r="B41" s="189" t="s">
        <v>65</v>
      </c>
      <c r="C41" s="168">
        <f>[1]PREÇO!G65</f>
        <v>2.7783575252621522</v>
      </c>
      <c r="E41" s="190"/>
      <c r="F41" s="191"/>
    </row>
    <row r="42" spans="1:106" ht="54" customHeight="1">
      <c r="A42" s="193" t="s">
        <v>66</v>
      </c>
      <c r="B42" s="194" t="s">
        <v>67</v>
      </c>
      <c r="C42" s="195">
        <f>[1]PREÇO!F83</f>
        <v>856530.72416325891</v>
      </c>
    </row>
    <row r="43" spans="1:106" s="162" customFormat="1" ht="19.899999999999999" customHeight="1">
      <c r="A43" s="196" t="s">
        <v>68</v>
      </c>
      <c r="B43" s="160" t="s">
        <v>69</v>
      </c>
      <c r="C43" s="161">
        <f>[1]PREÇO!G83</f>
        <v>9.4915243579710982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</row>
    <row r="44" spans="1:106" ht="19.899999999999999" customHeight="1">
      <c r="A44" s="197" t="s">
        <v>70</v>
      </c>
      <c r="B44" s="164" t="s">
        <v>71</v>
      </c>
      <c r="C44" s="165">
        <f>[1]PREÇO!G84</f>
        <v>4.0221177154916345</v>
      </c>
    </row>
    <row r="45" spans="1:106" ht="19.899999999999999" customHeight="1">
      <c r="A45" s="198" t="s">
        <v>72</v>
      </c>
      <c r="B45" s="167" t="s">
        <v>73</v>
      </c>
      <c r="C45" s="168">
        <f>[1]PREÇO!G85</f>
        <v>5.4694066424794618</v>
      </c>
    </row>
    <row r="46" spans="1:106" ht="7.15" customHeight="1">
      <c r="A46" s="144"/>
      <c r="B46" s="199"/>
      <c r="C46" s="200"/>
    </row>
    <row r="47" spans="1:106" ht="22.9" customHeight="1">
      <c r="A47" s="201" t="s">
        <v>74</v>
      </c>
      <c r="B47" s="202">
        <f>[1]PREÇO!F81</f>
        <v>12</v>
      </c>
      <c r="C47" s="203" t="s">
        <v>75</v>
      </c>
    </row>
    <row r="48" spans="1:106" ht="7.15" customHeight="1">
      <c r="A48" s="144"/>
      <c r="B48" s="199"/>
      <c r="C48" s="200"/>
    </row>
    <row r="49" spans="1:106" ht="25.15" customHeight="1">
      <c r="A49" s="204" t="s">
        <v>76</v>
      </c>
      <c r="B49" s="205" t="s">
        <v>77</v>
      </c>
      <c r="C49" s="206">
        <f>[1]PREÇO!F86</f>
        <v>10278368.689959107</v>
      </c>
    </row>
    <row r="50" spans="1:106" s="162" customFormat="1" ht="19.899999999999999" customHeight="1">
      <c r="A50" s="207" t="s">
        <v>78</v>
      </c>
      <c r="B50" s="207"/>
      <c r="C50" s="208">
        <f>[1]PREÇO!E4</f>
        <v>90241.64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</row>
    <row r="51" spans="1:106" s="162" customFormat="1" ht="19.899999999999999" customHeight="1">
      <c r="A51" s="209" t="s">
        <v>79</v>
      </c>
      <c r="B51" s="209"/>
      <c r="C51" s="210">
        <f>[1]PREÇO!E5</f>
        <v>4763.7599999999993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</row>
    <row r="52" spans="1:106" s="162" customFormat="1" ht="19.899999999999999" customHeight="1">
      <c r="A52" s="207" t="s">
        <v>80</v>
      </c>
      <c r="B52" s="207"/>
      <c r="C52" s="211">
        <f>[1]PREÇO!E6</f>
        <v>33</v>
      </c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</row>
    <row r="53" spans="1:106" s="162" customFormat="1" ht="19.899999999999999" customHeight="1">
      <c r="A53" s="207" t="s">
        <v>81</v>
      </c>
      <c r="B53" s="207"/>
      <c r="C53" s="211">
        <f>[1]PREÇO!E7</f>
        <v>2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</row>
    <row r="54" spans="1:106" s="162" customFormat="1" ht="19.899999999999999" customHeight="1">
      <c r="A54" s="207" t="s">
        <v>82</v>
      </c>
      <c r="B54" s="207"/>
      <c r="C54" s="212">
        <f>[1]PREÇO!E8</f>
        <v>0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</row>
    <row r="55" spans="1:106" s="162" customFormat="1" ht="23.45" customHeight="1">
      <c r="A55" s="213" t="s">
        <v>83</v>
      </c>
      <c r="B55" s="213"/>
      <c r="C55" s="214">
        <f>[1]PREÇO!$E$10</f>
        <v>0.2104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</row>
    <row r="56" spans="1:106" ht="7.15" customHeight="1">
      <c r="A56" s="215"/>
      <c r="B56" s="216"/>
      <c r="C56" s="217"/>
    </row>
    <row r="57" spans="1:106" ht="24.95" customHeight="1">
      <c r="A57" s="218" t="s">
        <v>84</v>
      </c>
      <c r="B57" s="218"/>
      <c r="C57" s="219">
        <f>[1]PREÇO!$F$79</f>
        <v>423929.93042290991</v>
      </c>
    </row>
    <row r="58" spans="1:106" ht="24.95" customHeight="1">
      <c r="A58" s="218" t="s">
        <v>85</v>
      </c>
      <c r="B58" s="218"/>
      <c r="C58" s="220">
        <f>[1]PREÇO!$F$76</f>
        <v>432600.79374034907</v>
      </c>
    </row>
    <row r="59" spans="1:106" ht="30" customHeight="1">
      <c r="A59" s="213" t="s">
        <v>86</v>
      </c>
      <c r="B59" s="213"/>
      <c r="C59" s="214">
        <f>[1]PREÇO!$C$99</f>
        <v>0.9799564322513854</v>
      </c>
    </row>
    <row r="60" spans="1:106" ht="7.15" customHeight="1">
      <c r="A60" s="215"/>
      <c r="B60" s="216"/>
      <c r="C60" s="221"/>
    </row>
    <row r="61" spans="1:106" ht="30" customHeight="1">
      <c r="A61" s="222" t="s">
        <v>87</v>
      </c>
      <c r="B61" s="223"/>
      <c r="C61" s="224" t="s">
        <v>88</v>
      </c>
    </row>
    <row r="62" spans="1:106" ht="24.95" customHeight="1">
      <c r="A62" s="225" t="s">
        <v>89</v>
      </c>
      <c r="B62" s="226">
        <f>[1]PREÇO!F71</f>
        <v>268584.12260228739</v>
      </c>
      <c r="C62" s="227">
        <f>[1]PREÇO!G71</f>
        <v>2.9762770557171541</v>
      </c>
    </row>
    <row r="63" spans="1:106" ht="24.95" customHeight="1">
      <c r="A63" s="228" t="s">
        <v>90</v>
      </c>
      <c r="B63" s="229">
        <f>[1]PREÇO!F72</f>
        <v>127628.68795463377</v>
      </c>
      <c r="C63" s="230">
        <f>[1]PREÇO!G72</f>
        <v>1.4142992963628958</v>
      </c>
    </row>
    <row r="64" spans="1:106" ht="24.95" customHeight="1">
      <c r="A64" s="225" t="s">
        <v>91</v>
      </c>
      <c r="B64" s="229">
        <f>[1]PREÇO!F73</f>
        <v>35777.54991589862</v>
      </c>
      <c r="C64" s="230">
        <f>[1]PREÇO!G73</f>
        <v>0.3964638709568955</v>
      </c>
    </row>
    <row r="65" spans="1:3" ht="24.95" customHeight="1">
      <c r="A65" s="225" t="s">
        <v>92</v>
      </c>
      <c r="B65" s="229">
        <f>[1]PREÇO!F74</f>
        <v>610.43326752927919</v>
      </c>
      <c r="C65" s="230">
        <f>[1]PREÇO!G74</f>
        <v>6.7644301181724893E-3</v>
      </c>
    </row>
    <row r="66" spans="1:3" ht="24.95" customHeight="1">
      <c r="A66" s="225" t="s">
        <v>93</v>
      </c>
      <c r="B66" s="231">
        <f>[1]PREÇO!F75</f>
        <v>0</v>
      </c>
      <c r="C66" s="230">
        <f>[1]PREÇO!G75</f>
        <v>0</v>
      </c>
    </row>
    <row r="67" spans="1:3" ht="30" customHeight="1">
      <c r="A67" s="222" t="s">
        <v>94</v>
      </c>
      <c r="B67" s="232">
        <f>[1]PREÇO!F76</f>
        <v>432600.79374034907</v>
      </c>
      <c r="C67" s="233">
        <f>[1]PREÇO!G76</f>
        <v>4.7938046531551182</v>
      </c>
    </row>
    <row r="68" spans="1:3" ht="24.95" customHeight="1">
      <c r="A68" s="225" t="s">
        <v>95</v>
      </c>
      <c r="B68" s="234">
        <f>[1]PREÇO!F77</f>
        <v>161347.71857393911</v>
      </c>
      <c r="C68" s="227">
        <f>[1]PREÇO!G77</f>
        <v>1.787951976204545</v>
      </c>
    </row>
    <row r="69" spans="1:3" ht="24.95" customHeight="1">
      <c r="A69" s="225" t="s">
        <v>96</v>
      </c>
      <c r="B69" s="234">
        <f>[1]PREÇO!F78</f>
        <v>262582.21184897079</v>
      </c>
      <c r="C69" s="230">
        <f>[1]PREÇO!G78</f>
        <v>2.9097677286114343</v>
      </c>
    </row>
    <row r="70" spans="1:3" ht="30" customHeight="1">
      <c r="A70" s="222" t="s">
        <v>97</v>
      </c>
      <c r="B70" s="232">
        <f>[1]PREÇO!F79</f>
        <v>423929.93042290991</v>
      </c>
      <c r="C70" s="233">
        <f>[1]PREÇO!G79</f>
        <v>4.6977197048159791</v>
      </c>
    </row>
    <row r="71" spans="1:3" ht="7.15" customHeight="1">
      <c r="A71" s="235"/>
      <c r="B71" s="236"/>
      <c r="C71" s="237"/>
    </row>
    <row r="72" spans="1:3" ht="22.9" customHeight="1">
      <c r="A72" s="238" t="s">
        <v>74</v>
      </c>
      <c r="B72" s="239">
        <f>[1]PREÇO!F81</f>
        <v>12</v>
      </c>
      <c r="C72" s="240" t="s">
        <v>75</v>
      </c>
    </row>
    <row r="73" spans="1:3" ht="7.15" customHeight="1">
      <c r="A73" s="235"/>
      <c r="B73" s="235"/>
      <c r="C73" s="236"/>
    </row>
    <row r="74" spans="1:3" ht="30" customHeight="1">
      <c r="A74" s="222" t="s">
        <v>98</v>
      </c>
      <c r="B74" s="241">
        <f>[1]PREÇO!F83</f>
        <v>856530.72416325891</v>
      </c>
      <c r="C74" s="242">
        <f>[1]PREÇO!G83</f>
        <v>9.4915243579710982</v>
      </c>
    </row>
    <row r="75" spans="1:3" ht="24.95" customHeight="1">
      <c r="A75" s="225" t="s">
        <v>99</v>
      </c>
      <c r="B75" s="234">
        <f>[1]PREÇO!F84</f>
        <v>362962.49891901854</v>
      </c>
      <c r="C75" s="243">
        <f>[1]PREÇO!G84</f>
        <v>4.0221177154916345</v>
      </c>
    </row>
    <row r="76" spans="1:3" ht="24.95" customHeight="1">
      <c r="A76" s="225" t="s">
        <v>100</v>
      </c>
      <c r="B76" s="234">
        <f>[1]PREÇO!F85</f>
        <v>493568.22524424031</v>
      </c>
      <c r="C76" s="244">
        <f>[1]PREÇO!G85</f>
        <v>5.4694066424794618</v>
      </c>
    </row>
    <row r="77" spans="1:3" ht="30" customHeight="1">
      <c r="A77" s="245" t="s">
        <v>101</v>
      </c>
      <c r="B77" s="246">
        <f>[1]PREÇO!F86</f>
        <v>10278368.689959107</v>
      </c>
      <c r="C77" s="247">
        <f>C74</f>
        <v>9.4915243579710982</v>
      </c>
    </row>
    <row r="78" spans="1:3" ht="7.15" customHeight="1">
      <c r="A78" s="248"/>
      <c r="B78" s="248"/>
      <c r="C78" s="249"/>
    </row>
    <row r="79" spans="1:3" ht="36">
      <c r="A79" s="250" t="s">
        <v>102</v>
      </c>
      <c r="B79" s="251"/>
      <c r="C79" s="252" t="s">
        <v>103</v>
      </c>
    </row>
    <row r="80" spans="1:3" ht="24.95" customHeight="1">
      <c r="A80" s="253" t="s">
        <v>104</v>
      </c>
      <c r="B80" s="254">
        <f>[1]PREÇO!F89</f>
        <v>423929.93042290991</v>
      </c>
      <c r="C80" s="255">
        <f>[1]PREÇO!G89</f>
        <v>4.6977197048159791</v>
      </c>
    </row>
    <row r="81" spans="1:3" ht="24.95" customHeight="1">
      <c r="A81" s="253" t="s">
        <v>105</v>
      </c>
      <c r="B81" s="254">
        <f>[1]PREÇO!F90</f>
        <v>432600.79374034907</v>
      </c>
      <c r="C81" s="256">
        <f>[1]PREÇO!G90</f>
        <v>4.7938046531551182</v>
      </c>
    </row>
    <row r="82" spans="1:3" ht="30" customHeight="1">
      <c r="A82" s="257" t="s">
        <v>106</v>
      </c>
      <c r="B82" s="242">
        <f>[1]PREÇO!F91</f>
        <v>856530.72416325891</v>
      </c>
      <c r="C82" s="258">
        <f>[1]PREÇO!G91</f>
        <v>9.4915243579710982</v>
      </c>
    </row>
    <row r="83" spans="1:3" ht="30" customHeight="1">
      <c r="A83" s="238" t="s">
        <v>74</v>
      </c>
      <c r="B83" s="239">
        <f>[1]PREÇO!$F$92</f>
        <v>12</v>
      </c>
      <c r="C83" s="240" t="s">
        <v>75</v>
      </c>
    </row>
    <row r="84" spans="1:3" ht="30" customHeight="1">
      <c r="A84" s="205" t="s">
        <v>101</v>
      </c>
      <c r="B84" s="247">
        <f>[1]PREÇO!F93</f>
        <v>10278368.689959107</v>
      </c>
      <c r="C84" s="224">
        <f>[1]PREÇO!G93</f>
        <v>9.4915243579710982</v>
      </c>
    </row>
    <row r="85" spans="1:3" ht="30" customHeight="1">
      <c r="A85" s="205" t="s">
        <v>107</v>
      </c>
      <c r="B85" s="247">
        <f>[1]PREÇO!F94</f>
        <v>9.4915243579710982</v>
      </c>
      <c r="C85" s="259"/>
    </row>
    <row r="86" spans="1:3" ht="7.15" customHeight="1">
      <c r="A86" s="260"/>
      <c r="B86" s="261"/>
      <c r="C86" s="262"/>
    </row>
    <row r="87" spans="1:3" ht="30" customHeight="1">
      <c r="A87" s="263" t="s">
        <v>108</v>
      </c>
      <c r="B87" s="264"/>
      <c r="C87" s="265" t="s">
        <v>109</v>
      </c>
    </row>
    <row r="88" spans="1:3" ht="24.95" customHeight="1">
      <c r="A88" s="266" t="s">
        <v>104</v>
      </c>
      <c r="B88" s="267">
        <f>[1]PREÇO!C97</f>
        <v>423929.93042290991</v>
      </c>
      <c r="C88" s="268">
        <f>[1]PREÇO!F97</f>
        <v>4.6977197048159791</v>
      </c>
    </row>
    <row r="89" spans="1:3" ht="24.95" customHeight="1">
      <c r="A89" s="266" t="s">
        <v>110</v>
      </c>
      <c r="B89" s="267">
        <f>[1]PREÇO!C98</f>
        <v>432600.79374034907</v>
      </c>
      <c r="C89" s="269">
        <f>[1]PREÇO!F98</f>
        <v>4.7938046531551182</v>
      </c>
    </row>
    <row r="90" spans="1:3" ht="30" customHeight="1">
      <c r="A90" s="270" t="s">
        <v>111</v>
      </c>
      <c r="B90" s="271">
        <f>[1]PREÇO!C99</f>
        <v>0.9799564322513854</v>
      </c>
      <c r="C90" s="272">
        <f>[1]PREÇO!$F$99</f>
        <v>9.4915243579710982</v>
      </c>
    </row>
    <row r="91" spans="1:3" ht="7.15" customHeight="1">
      <c r="A91" s="273"/>
      <c r="B91" s="274"/>
      <c r="C91" s="274"/>
    </row>
    <row r="92" spans="1:3" ht="30" customHeight="1">
      <c r="A92" s="275" t="s">
        <v>112</v>
      </c>
      <c r="B92" s="264"/>
      <c r="C92" s="276" t="s">
        <v>109</v>
      </c>
    </row>
    <row r="93" spans="1:3" ht="24.95" customHeight="1">
      <c r="A93" s="277" t="s">
        <v>113</v>
      </c>
      <c r="B93" s="278">
        <f>[1]PREÇO!C102</f>
        <v>161347.71857393911</v>
      </c>
      <c r="C93" s="268">
        <f>[1]PREÇO!F102</f>
        <v>1.787951976204545</v>
      </c>
    </row>
    <row r="94" spans="1:3" ht="24.95" customHeight="1">
      <c r="A94" s="279" t="s">
        <v>96</v>
      </c>
      <c r="B94" s="278">
        <f>[1]PREÇO!C103</f>
        <v>262582.21184897079</v>
      </c>
      <c r="C94" s="269">
        <f>[1]PREÇO!F103</f>
        <v>2.9097677286114343</v>
      </c>
    </row>
    <row r="95" spans="1:3" ht="30" customHeight="1">
      <c r="A95" s="280" t="s">
        <v>114</v>
      </c>
      <c r="B95" s="281">
        <f>[1]PREÇO!C104</f>
        <v>0.61446553229105005</v>
      </c>
      <c r="C95" s="282">
        <f>[1]PREÇO!$F$104</f>
        <v>4.6977197048159791</v>
      </c>
    </row>
    <row r="96" spans="1:3" ht="10.15" customHeight="1">
      <c r="A96" s="215"/>
      <c r="B96" s="216"/>
      <c r="C96" s="221"/>
    </row>
    <row r="97" spans="1:4" ht="31.9" customHeight="1">
      <c r="A97" s="283" t="s">
        <v>115</v>
      </c>
      <c r="B97" s="284"/>
      <c r="C97" s="284"/>
    </row>
    <row r="98" spans="1:4" ht="8.4499999999999993" customHeight="1">
      <c r="A98" s="285"/>
      <c r="B98" s="144"/>
      <c r="C98" s="145"/>
    </row>
    <row r="99" spans="1:4" ht="22.5" customHeight="1">
      <c r="A99" s="283" t="s">
        <v>116</v>
      </c>
      <c r="B99" s="284"/>
      <c r="C99" s="284"/>
    </row>
    <row r="100" spans="1:4" ht="8.4499999999999993" customHeight="1">
      <c r="A100" s="283"/>
      <c r="B100" s="283"/>
      <c r="C100" s="283"/>
    </row>
    <row r="101" spans="1:4" ht="38.25" customHeight="1">
      <c r="A101" s="283" t="s">
        <v>117</v>
      </c>
      <c r="B101" s="284"/>
      <c r="C101" s="284"/>
    </row>
    <row r="102" spans="1:4" ht="10.15" customHeight="1">
      <c r="A102" s="286"/>
      <c r="B102" s="287"/>
      <c r="C102" s="287"/>
    </row>
    <row r="103" spans="1:4" ht="45" customHeight="1">
      <c r="A103" s="288" t="s">
        <v>118</v>
      </c>
      <c r="B103" s="289"/>
      <c r="C103" s="290"/>
    </row>
    <row r="104" spans="1:4" ht="10.15" customHeight="1">
      <c r="A104" s="291"/>
      <c r="B104" s="291"/>
      <c r="C104" s="291"/>
    </row>
    <row r="105" spans="1:4" ht="64.150000000000006" customHeight="1">
      <c r="A105" s="152" t="s">
        <v>119</v>
      </c>
      <c r="B105" s="152"/>
      <c r="C105" s="152"/>
    </row>
    <row r="106" spans="1:4" ht="19.5" customHeight="1">
      <c r="A106" s="292" t="s">
        <v>120</v>
      </c>
      <c r="B106" s="293"/>
      <c r="C106" s="293"/>
      <c r="D106" s="294"/>
    </row>
    <row r="107" spans="1:4" ht="35.450000000000003" customHeight="1">
      <c r="A107" s="295" t="s">
        <v>121</v>
      </c>
      <c r="B107" s="296" t="s">
        <v>122</v>
      </c>
      <c r="C107" s="297" t="s">
        <v>123</v>
      </c>
      <c r="D107" s="298" t="s">
        <v>124</v>
      </c>
    </row>
    <row r="108" spans="1:4" ht="25.15" customHeight="1">
      <c r="A108" s="299" t="str">
        <f>[1]MO!$B56</f>
        <v>Engenheiro Eletricista</v>
      </c>
      <c r="B108" s="300">
        <f>'[1]PROP. COM. PARTE l'!C108</f>
        <v>11220</v>
      </c>
      <c r="C108" s="300">
        <f>'[1]PROP. COM. PARTE l'!D108</f>
        <v>11220</v>
      </c>
      <c r="D108" s="301" t="str">
        <f>'[1]PROP. COM. PARTE l'!E108</f>
        <v>SINAPI CE 10 2023</v>
      </c>
    </row>
    <row r="109" spans="1:4" ht="25.15" customHeight="1">
      <c r="A109" s="299" t="str">
        <f>[1]MO!$B57</f>
        <v>Engenheiro Civil</v>
      </c>
      <c r="B109" s="302">
        <f>'[1]PROP. COM. PARTE l'!C109</f>
        <v>11220</v>
      </c>
      <c r="C109" s="303">
        <f>'[1]PROP. COM. PARTE l'!D109</f>
        <v>11220</v>
      </c>
      <c r="D109" s="304" t="str">
        <f>'[1]PROP. COM. PARTE l'!E109</f>
        <v>SINAPI CE 10 2023</v>
      </c>
    </row>
    <row r="110" spans="1:4" ht="25.15" customHeight="1">
      <c r="A110" s="299" t="str">
        <f>[1]MO!$B58</f>
        <v>Engenheiro Mecânico</v>
      </c>
      <c r="B110" s="302">
        <f>'[1]PROP. COM. PARTE l'!C110</f>
        <v>11220</v>
      </c>
      <c r="C110" s="303">
        <f>'[1]PROP. COM. PARTE l'!D110</f>
        <v>11220</v>
      </c>
      <c r="D110" s="304" t="str">
        <f>'[1]PROP. COM. PARTE l'!E110</f>
        <v>SINAPI CE 10 2023</v>
      </c>
    </row>
    <row r="111" spans="1:4" ht="25.15" customHeight="1">
      <c r="A111" s="305" t="str">
        <f>[1]MO!$B59</f>
        <v>Técnico Eletricista</v>
      </c>
      <c r="B111" s="306">
        <f>'[1]PROP. COM. PARTE l'!C111</f>
        <v>3012.99</v>
      </c>
      <c r="C111" s="307">
        <f>'[1]PROP. COM. PARTE l'!D111</f>
        <v>3012.99</v>
      </c>
      <c r="D111" s="304" t="str">
        <f>'[1]PROP. COM. PARTE l'!E111</f>
        <v>SINAPI CE 10 2023</v>
      </c>
    </row>
    <row r="112" spans="1:4" ht="25.15" customHeight="1">
      <c r="A112" s="305" t="str">
        <f>[1]MO!$B60</f>
        <v>Técnico de Edificações</v>
      </c>
      <c r="B112" s="306">
        <f>'[1]PROP. COM. PARTE l'!C112</f>
        <v>2991.57</v>
      </c>
      <c r="C112" s="307">
        <f>'[1]PROP. COM. PARTE l'!D112</f>
        <v>2991.57</v>
      </c>
      <c r="D112" s="304" t="str">
        <f>'[1]PROP. COM. PARTE l'!E112</f>
        <v>SINAPI CE 10 2023</v>
      </c>
    </row>
    <row r="113" spans="1:4" ht="25.15" customHeight="1">
      <c r="A113" s="305" t="str">
        <f>[1]MO!$B61</f>
        <v>Técnico de Refrigeração</v>
      </c>
      <c r="B113" s="306">
        <f>'[1]PROP. COM. PARTE l'!C113</f>
        <v>2991.57</v>
      </c>
      <c r="C113" s="307">
        <f>'[1]PROP. COM. PARTE l'!D113</f>
        <v>2991.57</v>
      </c>
      <c r="D113" s="304" t="str">
        <f>'[1]PROP. COM. PARTE l'!E113</f>
        <v>SINAPI CE 10 2023</v>
      </c>
    </row>
    <row r="114" spans="1:4" ht="25.15" customHeight="1">
      <c r="A114" s="305" t="str">
        <f>[1]MO!$B62</f>
        <v>Eletricista</v>
      </c>
      <c r="B114" s="306">
        <f>'[1]PROP. COM. PARTE l'!C114</f>
        <v>1995.4</v>
      </c>
      <c r="C114" s="307">
        <f>'[1]PROP. COM. PARTE l'!D114</f>
        <v>1995.4</v>
      </c>
      <c r="D114" s="304" t="str">
        <f>'[1]PROP. COM. PARTE l'!E114</f>
        <v>SINAPI CE 10 2023</v>
      </c>
    </row>
    <row r="115" spans="1:4" ht="25.15" customHeight="1">
      <c r="A115" s="305" t="str">
        <f>[1]MO!$B63</f>
        <v>Auxiliar de Eletricista</v>
      </c>
      <c r="B115" s="306">
        <f>'[1]PROP. COM. PARTE l'!C115</f>
        <v>1446.23</v>
      </c>
      <c r="C115" s="307">
        <f>'[1]PROP. COM. PARTE l'!D115</f>
        <v>1446.23</v>
      </c>
      <c r="D115" s="304" t="str">
        <f>'[1]PROP. COM. PARTE l'!E115</f>
        <v>SINAPI CE 10 2023</v>
      </c>
    </row>
    <row r="116" spans="1:4" ht="25.15" customHeight="1">
      <c r="A116" s="305" t="str">
        <f>[1]MO!$B64</f>
        <v>Oficial de Manutenção</v>
      </c>
      <c r="B116" s="306">
        <f>'[1]PROP. COM. PARTE l'!C116</f>
        <v>1995.4</v>
      </c>
      <c r="C116" s="307">
        <f>'[1]PROP. COM. PARTE l'!D116</f>
        <v>1995.4</v>
      </c>
      <c r="D116" s="304" t="str">
        <f>'[1]PROP. COM. PARTE l'!E116</f>
        <v>SINAPI CE 10 2023</v>
      </c>
    </row>
    <row r="117" spans="1:4" ht="25.15" customHeight="1">
      <c r="A117" s="305" t="str">
        <f>[1]MO!$B65</f>
        <v>Auxiliar de Manutenção</v>
      </c>
      <c r="B117" s="306">
        <f>'[1]PROP. COM. PARTE l'!C117</f>
        <v>1446.23</v>
      </c>
      <c r="C117" s="307">
        <f>'[1]PROP. COM. PARTE l'!D117</f>
        <v>1446.23</v>
      </c>
      <c r="D117" s="304" t="str">
        <f>'[1]PROP. COM. PARTE l'!E117</f>
        <v>SINAPI CE 10 2023</v>
      </c>
    </row>
    <row r="118" spans="1:4" ht="25.15" customHeight="1">
      <c r="A118" s="305" t="str">
        <f>[1]MO!$B66</f>
        <v>Mecânico de Refrigeração</v>
      </c>
      <c r="B118" s="306">
        <f>'[1]PROP. COM. PARTE l'!C118</f>
        <v>1971.64</v>
      </c>
      <c r="C118" s="307">
        <f>'[1]PROP. COM. PARTE l'!D118</f>
        <v>1971.64</v>
      </c>
      <c r="D118" s="304" t="str">
        <f>'[1]PROP. COM. PARTE l'!E118</f>
        <v>SINAPI CE 10 2023</v>
      </c>
    </row>
    <row r="119" spans="1:4" ht="25.15" customHeight="1">
      <c r="A119" s="305" t="str">
        <f>[1]MO!$B67</f>
        <v>Auxiliar de Mecânico de Refrigeração</v>
      </c>
      <c r="B119" s="306">
        <f>'[1]PROP. COM. PARTE l'!C119</f>
        <v>1446.23</v>
      </c>
      <c r="C119" s="307">
        <f>'[1]PROP. COM. PARTE l'!D119</f>
        <v>1446.23</v>
      </c>
      <c r="D119" s="304" t="str">
        <f>'[1]PROP. COM. PARTE l'!E119</f>
        <v>SINAPI CE 10 2023</v>
      </c>
    </row>
    <row r="120" spans="1:4" ht="25.15" customHeight="1">
      <c r="A120" s="305" t="str">
        <f>[1]MO!$B68</f>
        <v>Mecânico de Refrigeração Especializado</v>
      </c>
      <c r="B120" s="306">
        <f>'[1]PROP. COM. PARTE l'!C120</f>
        <v>1971.64</v>
      </c>
      <c r="C120" s="307">
        <f>'[1]PROP. COM. PARTE l'!D120</f>
        <v>1971.64</v>
      </c>
      <c r="D120" s="304" t="str">
        <f>'[1]PROP. COM. PARTE l'!E120</f>
        <v>SINAPI CE 10 2023</v>
      </c>
    </row>
    <row r="121" spans="1:4" ht="25.15" customHeight="1">
      <c r="A121" s="305" t="str">
        <f>[1]MO!$B69</f>
        <v>Eletricista Industrial</v>
      </c>
      <c r="B121" s="306">
        <f>'[1]PROP. COM. PARTE l'!C121</f>
        <v>1995.4</v>
      </c>
      <c r="C121" s="307">
        <f>'[1]PROP. COM. PARTE l'!D121</f>
        <v>1995.4</v>
      </c>
      <c r="D121" s="304" t="str">
        <f>'[1]PROP. COM. PARTE l'!E121</f>
        <v>SINAPI CE 10 2023</v>
      </c>
    </row>
    <row r="122" spans="1:4" ht="25.15" customHeight="1">
      <c r="A122" s="305" t="str">
        <f>[1]MO!$B70</f>
        <v>Técnico Eletromecânico</v>
      </c>
      <c r="B122" s="306">
        <f>'[1]PROP. COM. PARTE l'!C122</f>
        <v>2991.57</v>
      </c>
      <c r="C122" s="307">
        <f>'[1]PROP. COM. PARTE l'!D122</f>
        <v>2991.57</v>
      </c>
      <c r="D122" s="304" t="str">
        <f>'[1]PROP. COM. PARTE l'!E122</f>
        <v>SINAPI CE 10 2023</v>
      </c>
    </row>
    <row r="123" spans="1:4" ht="25.15" customHeight="1">
      <c r="A123" s="305" t="str">
        <f>[1]MO!$B71</f>
        <v>Serralheiro</v>
      </c>
      <c r="B123" s="306">
        <f>'[1]PROP. COM. PARTE l'!C123</f>
        <v>1995.4</v>
      </c>
      <c r="C123" s="307">
        <f>'[1]PROP. COM. PARTE l'!D123</f>
        <v>1995.4</v>
      </c>
      <c r="D123" s="304" t="str">
        <f>'[1]PROP. COM. PARTE l'!E123</f>
        <v>SINAPI CE 10 2023</v>
      </c>
    </row>
    <row r="124" spans="1:4" ht="25.15" customHeight="1">
      <c r="A124" s="305" t="str">
        <f>[1]MO!$B72</f>
        <v>Auxiliar de Serralheiro</v>
      </c>
      <c r="B124" s="306">
        <f>'[1]PROP. COM. PARTE l'!C124</f>
        <v>1446.23</v>
      </c>
      <c r="C124" s="307">
        <f>'[1]PROP. COM. PARTE l'!D124</f>
        <v>1446.23</v>
      </c>
      <c r="D124" s="304" t="str">
        <f>'[1]PROP. COM. PARTE l'!E124</f>
        <v>SINAPI CE 10 2023</v>
      </c>
    </row>
    <row r="125" spans="1:4" ht="25.15" customHeight="1">
      <c r="A125" s="305" t="str">
        <f>[1]MO!$B73</f>
        <v>Técnico Eletrotécnico</v>
      </c>
      <c r="B125" s="306">
        <f>'[1]PROP. COM. PARTE l'!C125</f>
        <v>3012.99</v>
      </c>
      <c r="C125" s="307">
        <f>'[1]PROP. COM. PARTE l'!D125</f>
        <v>3012.99</v>
      </c>
      <c r="D125" s="304" t="str">
        <f>'[1]PROP. COM. PARTE l'!E125</f>
        <v>SINAPI CE 10 2023</v>
      </c>
    </row>
    <row r="126" spans="1:4" ht="25.15" customHeight="1">
      <c r="A126" s="308" t="str">
        <f>[1]MO!$B74</f>
        <v xml:space="preserve">Técnico Eletrônica/Mecatrônica </v>
      </c>
      <c r="B126" s="309">
        <f>'[1]PROP. COM. PARTE l'!C126</f>
        <v>3012.99</v>
      </c>
      <c r="C126" s="310">
        <f>'[1]PROP. COM. PARTE l'!D126</f>
        <v>3012.99</v>
      </c>
      <c r="D126" s="311" t="str">
        <f>'[1]PROP. COM. PARTE l'!E126</f>
        <v>SINAPI CE 10 2023</v>
      </c>
    </row>
    <row r="127" spans="1:4" ht="13.15" customHeight="1">
      <c r="A127" s="312"/>
      <c r="B127" s="312"/>
      <c r="C127" s="312"/>
    </row>
    <row r="128" spans="1:4" ht="81.599999999999994" customHeight="1">
      <c r="A128" s="313" t="s">
        <v>125</v>
      </c>
      <c r="B128" s="313"/>
      <c r="C128" s="313"/>
      <c r="D128" s="314">
        <f>[1]BDI!$E$24</f>
        <v>0.2104</v>
      </c>
    </row>
    <row r="129" spans="1:4" ht="13.5" customHeight="1">
      <c r="A129" s="315"/>
      <c r="B129" s="315"/>
      <c r="C129" s="315"/>
      <c r="D129" s="316"/>
    </row>
    <row r="130" spans="1:4" ht="51.6" customHeight="1">
      <c r="A130" s="317" t="s">
        <v>126</v>
      </c>
      <c r="B130" s="317"/>
      <c r="C130" s="317"/>
      <c r="D130" s="318"/>
    </row>
    <row r="131" spans="1:4" ht="67.150000000000006" customHeight="1">
      <c r="A131" s="313" t="s">
        <v>127</v>
      </c>
      <c r="B131" s="313"/>
      <c r="C131" s="313"/>
      <c r="D131" s="319" t="s">
        <v>128</v>
      </c>
    </row>
    <row r="132" spans="1:4" ht="72.599999999999994" customHeight="1">
      <c r="A132" s="320" t="s">
        <v>129</v>
      </c>
      <c r="B132" s="321"/>
      <c r="C132" s="322"/>
      <c r="D132" s="319" t="s">
        <v>128</v>
      </c>
    </row>
    <row r="133" spans="1:4" ht="16.149999999999999" customHeight="1">
      <c r="A133" s="323"/>
      <c r="B133" s="323"/>
      <c r="C133" s="323"/>
      <c r="D133" s="324"/>
    </row>
    <row r="134" spans="1:4" ht="58.9" customHeight="1">
      <c r="A134" s="284" t="s">
        <v>130</v>
      </c>
      <c r="B134" s="284"/>
      <c r="C134" s="284"/>
    </row>
    <row r="135" spans="1:4" ht="7.9" customHeight="1">
      <c r="A135" s="312"/>
      <c r="B135" s="312"/>
      <c r="C135" s="312"/>
    </row>
    <row r="136" spans="1:4" ht="53.45" customHeight="1">
      <c r="A136" s="284" t="s">
        <v>131</v>
      </c>
      <c r="B136" s="284"/>
      <c r="C136" s="284"/>
    </row>
    <row r="137" spans="1:4" ht="39.6" customHeight="1">
      <c r="A137" s="284" t="s">
        <v>132</v>
      </c>
      <c r="B137" s="284"/>
      <c r="C137" s="284"/>
    </row>
    <row r="138" spans="1:4" ht="25.15" customHeight="1">
      <c r="A138" s="284" t="s">
        <v>133</v>
      </c>
      <c r="B138" s="284"/>
      <c r="C138" s="284"/>
    </row>
    <row r="139" spans="1:4" ht="25.15" customHeight="1">
      <c r="A139" s="284" t="s">
        <v>134</v>
      </c>
      <c r="B139" s="284"/>
      <c r="C139" s="284"/>
    </row>
    <row r="140" spans="1:4" ht="25.15" customHeight="1">
      <c r="A140" s="284" t="s">
        <v>135</v>
      </c>
      <c r="B140" s="284"/>
      <c r="C140" s="284"/>
    </row>
    <row r="141" spans="1:4" ht="14.25">
      <c r="A141" s="285"/>
      <c r="B141" s="285"/>
      <c r="C141" s="325"/>
    </row>
    <row r="142" spans="1:4" ht="52.15" customHeight="1">
      <c r="A142" s="284" t="s">
        <v>136</v>
      </c>
      <c r="B142" s="284"/>
      <c r="C142" s="284"/>
    </row>
    <row r="143" spans="1:4" ht="25.15" customHeight="1">
      <c r="A143" s="284" t="s">
        <v>137</v>
      </c>
      <c r="B143" s="284"/>
      <c r="C143" s="284"/>
    </row>
    <row r="144" spans="1:4" ht="25.15" customHeight="1">
      <c r="A144" s="284" t="s">
        <v>138</v>
      </c>
      <c r="B144" s="284"/>
      <c r="C144" s="284"/>
    </row>
    <row r="145" spans="1:3" ht="25.15" customHeight="1">
      <c r="A145" s="147" t="s">
        <v>139</v>
      </c>
      <c r="B145" s="147"/>
      <c r="C145" s="147"/>
    </row>
    <row r="146" spans="1:3" ht="14.25">
      <c r="A146" s="285"/>
      <c r="B146" s="285"/>
      <c r="C146" s="285"/>
    </row>
    <row r="147" spans="1:3" ht="14.25">
      <c r="A147" s="144" t="s">
        <v>140</v>
      </c>
      <c r="B147" s="144"/>
      <c r="C147" s="145"/>
    </row>
    <row r="148" spans="1:3" ht="14.25">
      <c r="A148" s="144"/>
      <c r="B148" s="144"/>
      <c r="C148" s="145"/>
    </row>
    <row r="149" spans="1:3" ht="14.25">
      <c r="A149" s="144"/>
      <c r="B149" s="144"/>
      <c r="C149" s="145"/>
    </row>
    <row r="150" spans="1:3" ht="14.25">
      <c r="A150" s="144"/>
      <c r="B150" s="144"/>
      <c r="C150" s="145"/>
    </row>
    <row r="151" spans="1:3" ht="14.25">
      <c r="A151" s="144"/>
      <c r="B151" s="144"/>
      <c r="C151" s="145"/>
    </row>
    <row r="152" spans="1:3" ht="14.25">
      <c r="A152" s="144"/>
      <c r="B152" s="144"/>
      <c r="C152" s="145"/>
    </row>
    <row r="153" spans="1:3" ht="14.25">
      <c r="A153" s="144"/>
      <c r="B153" s="144"/>
      <c r="C153" s="145"/>
    </row>
    <row r="154" spans="1:3" ht="14.25">
      <c r="A154" s="144" t="s">
        <v>141</v>
      </c>
      <c r="B154" s="144"/>
      <c r="C154" s="145"/>
    </row>
    <row r="155" spans="1:3" ht="15">
      <c r="A155" s="326" t="s">
        <v>142</v>
      </c>
      <c r="B155" s="326"/>
      <c r="C155" s="326"/>
    </row>
    <row r="156" spans="1:3" ht="15">
      <c r="A156" s="327" t="s">
        <v>143</v>
      </c>
      <c r="B156" s="143"/>
      <c r="C156" s="328"/>
    </row>
    <row r="157" spans="1:3" ht="15">
      <c r="A157" s="327"/>
      <c r="B157" s="143"/>
      <c r="C157" s="328"/>
    </row>
    <row r="158" spans="1:3" ht="14.25">
      <c r="A158" s="285"/>
      <c r="B158" s="144"/>
      <c r="C158" s="145"/>
    </row>
    <row r="159" spans="1:3" ht="15">
      <c r="A159" s="143" t="s">
        <v>144</v>
      </c>
      <c r="B159" s="144"/>
      <c r="C159" s="145"/>
    </row>
    <row r="160" spans="1:3" ht="71.45" customHeight="1">
      <c r="A160" s="284" t="s">
        <v>145</v>
      </c>
      <c r="B160" s="284"/>
      <c r="C160" s="284"/>
    </row>
    <row r="161" spans="1:3" ht="42.6" customHeight="1">
      <c r="A161" s="329" t="s">
        <v>146</v>
      </c>
      <c r="B161" s="329"/>
      <c r="C161" s="329"/>
    </row>
    <row r="162" spans="1:3" ht="13.9" customHeight="1">
      <c r="A162" s="312"/>
      <c r="B162" s="312"/>
      <c r="C162" s="312"/>
    </row>
    <row r="163" spans="1:3" ht="42.6" customHeight="1">
      <c r="A163" s="329" t="s">
        <v>147</v>
      </c>
      <c r="B163" s="329"/>
      <c r="C163" s="329"/>
    </row>
    <row r="164" spans="1:3" ht="13.15" customHeight="1">
      <c r="A164" s="144"/>
      <c r="B164" s="144"/>
      <c r="C164" s="145"/>
    </row>
    <row r="165" spans="1:3" ht="44.45" customHeight="1">
      <c r="A165" s="330" t="s">
        <v>148</v>
      </c>
      <c r="B165" s="331"/>
      <c r="C165" s="331"/>
    </row>
    <row r="167" spans="1:3" ht="37.9" customHeight="1">
      <c r="A167" s="330" t="s">
        <v>149</v>
      </c>
      <c r="B167" s="331"/>
      <c r="C167" s="331"/>
    </row>
  </sheetData>
  <mergeCells count="49">
    <mergeCell ref="A8:C8"/>
    <mergeCell ref="A1:C1"/>
    <mergeCell ref="A2:C2"/>
    <mergeCell ref="A4:C4"/>
    <mergeCell ref="A6:C6"/>
    <mergeCell ref="A7:C7"/>
    <mergeCell ref="A5:C5"/>
    <mergeCell ref="A97:C97"/>
    <mergeCell ref="A9:C9"/>
    <mergeCell ref="A10:C10"/>
    <mergeCell ref="A12:C12"/>
    <mergeCell ref="A50:B50"/>
    <mergeCell ref="A51:B51"/>
    <mergeCell ref="A52:B52"/>
    <mergeCell ref="A53:B53"/>
    <mergeCell ref="A54:B54"/>
    <mergeCell ref="A57:B57"/>
    <mergeCell ref="A58:B58"/>
    <mergeCell ref="A59:B59"/>
    <mergeCell ref="A79:B79"/>
    <mergeCell ref="A87:B87"/>
    <mergeCell ref="A92:B92"/>
    <mergeCell ref="A55:B55"/>
    <mergeCell ref="A132:C132"/>
    <mergeCell ref="A128:C128"/>
    <mergeCell ref="A130:C130"/>
    <mergeCell ref="A131:C131"/>
    <mergeCell ref="A99:C99"/>
    <mergeCell ref="A100:C100"/>
    <mergeCell ref="A101:C101"/>
    <mergeCell ref="A103:C103"/>
    <mergeCell ref="A105:C105"/>
    <mergeCell ref="A106:D106"/>
    <mergeCell ref="A134:C134"/>
    <mergeCell ref="A136:C136"/>
    <mergeCell ref="A137:C137"/>
    <mergeCell ref="A138:C138"/>
    <mergeCell ref="A139:C139"/>
    <mergeCell ref="A140:C140"/>
    <mergeCell ref="A142:C142"/>
    <mergeCell ref="A143:C143"/>
    <mergeCell ref="A144:C144"/>
    <mergeCell ref="A145:C145"/>
    <mergeCell ref="A167:C167"/>
    <mergeCell ref="A155:C155"/>
    <mergeCell ref="A160:C160"/>
    <mergeCell ref="A161:C161"/>
    <mergeCell ref="A163:C163"/>
    <mergeCell ref="A165:C165"/>
  </mergeCells>
  <conditionalFormatting sqref="C73">
    <cfRule type="cellIs" dxfId="7" priority="6" operator="greaterThan">
      <formula>312485.43</formula>
    </cfRule>
  </conditionalFormatting>
  <conditionalFormatting sqref="B67">
    <cfRule type="cellIs" dxfId="6" priority="5" operator="greaterThan">
      <formula>312485.43</formula>
    </cfRule>
  </conditionalFormatting>
  <conditionalFormatting sqref="B70:B71">
    <cfRule type="cellIs" dxfId="5" priority="4" operator="greaterThan">
      <formula>312485.43</formula>
    </cfRule>
  </conditionalFormatting>
  <conditionalFormatting sqref="B72">
    <cfRule type="cellIs" dxfId="4" priority="3" operator="greaterThan">
      <formula>312485.43</formula>
    </cfRule>
  </conditionalFormatting>
  <conditionalFormatting sqref="B47">
    <cfRule type="cellIs" dxfId="3" priority="2" operator="greaterThan">
      <formula>312485.43</formula>
    </cfRule>
  </conditionalFormatting>
  <conditionalFormatting sqref="B83">
    <cfRule type="cellIs" dxfId="2" priority="1" operator="greaterThan">
      <formula>312485.43</formula>
    </cfRule>
  </conditionalFormatting>
  <pageMargins left="0.511811024" right="0.511811024" top="0.78740157499999996" bottom="0.78740157499999996" header="0.31496062000000002" footer="0.31496062000000002"/>
  <pageSetup orientation="portrait" r:id="rId1"/>
  <ignoredErrors>
    <ignoredError sqref="C46:C48 C86:C87 C56 C60:C61 C77:C79 C85 C71:C73 C83 C80:C82 C84 C91:C92 C88:C90 C93:C94 B88:B90 C62:C7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3B50-9BDF-4E1A-ACBC-9C29499FE636}">
  <dimension ref="A1:O200"/>
  <sheetViews>
    <sheetView topLeftCell="F159" zoomScale="85" zoomScaleNormal="85" workbookViewId="0">
      <selection activeCell="A9" sqref="A9:D9"/>
    </sheetView>
  </sheetViews>
  <sheetFormatPr defaultColWidth="80.42578125" defaultRowHeight="14.1"/>
  <cols>
    <col min="1" max="1" width="6.7109375" style="1" bestFit="1" customWidth="1"/>
    <col min="2" max="2" width="103" style="1" customWidth="1"/>
    <col min="3" max="3" width="7.42578125" style="8" customWidth="1"/>
    <col min="4" max="4" width="8.5703125" style="1" customWidth="1"/>
    <col min="5" max="5" width="15" style="1" customWidth="1"/>
    <col min="6" max="6" width="15.5703125" style="1" customWidth="1"/>
    <col min="7" max="7" width="16.140625" style="1" bestFit="1" customWidth="1"/>
    <col min="8" max="8" width="16.42578125" style="1" customWidth="1"/>
    <col min="9" max="9" width="17" style="1" customWidth="1"/>
    <col min="10" max="10" width="22.28515625" style="1" customWidth="1"/>
    <col min="11" max="12" width="21.5703125" style="1" customWidth="1"/>
    <col min="13" max="13" width="21.7109375" style="1" customWidth="1"/>
    <col min="14" max="14" width="24.42578125" style="1" customWidth="1"/>
    <col min="15" max="15" width="9.140625" style="1" bestFit="1" customWidth="1"/>
    <col min="16" max="134" width="18.5703125" style="1" customWidth="1"/>
    <col min="135" max="16384" width="80.42578125" style="1"/>
  </cols>
  <sheetData>
    <row r="1" spans="1:14" ht="22.9" customHeight="1">
      <c r="A1" s="104" t="s">
        <v>150</v>
      </c>
      <c r="B1" s="104"/>
      <c r="C1" s="104"/>
      <c r="D1" s="105"/>
    </row>
    <row r="2" spans="1:14" ht="22.9" customHeight="1">
      <c r="A2" s="104" t="s">
        <v>151</v>
      </c>
      <c r="B2" s="104"/>
      <c r="C2" s="104"/>
      <c r="D2" s="106"/>
    </row>
    <row r="3" spans="1:14" ht="7.9" customHeight="1">
      <c r="A3" s="107"/>
      <c r="B3" s="103"/>
      <c r="C3" s="103"/>
      <c r="D3" s="103"/>
    </row>
    <row r="4" spans="1:14" ht="22.9" customHeight="1">
      <c r="A4" s="102" t="s">
        <v>152</v>
      </c>
      <c r="B4" s="102"/>
      <c r="C4" s="102"/>
      <c r="D4" s="103"/>
    </row>
    <row r="5" spans="1:14" ht="7.15" customHeight="1">
      <c r="A5" s="108"/>
      <c r="B5" s="103"/>
      <c r="C5" s="103"/>
      <c r="D5" s="103"/>
    </row>
    <row r="6" spans="1:14" ht="22.9" customHeight="1">
      <c r="A6" s="102" t="s">
        <v>3</v>
      </c>
      <c r="B6" s="102"/>
      <c r="C6" s="102"/>
      <c r="D6" s="103"/>
    </row>
    <row r="7" spans="1:14" ht="22.9" customHeight="1">
      <c r="A7" s="102" t="s">
        <v>4</v>
      </c>
      <c r="B7" s="102"/>
      <c r="C7" s="102"/>
      <c r="D7" s="103"/>
    </row>
    <row r="8" spans="1:14" ht="22.9" customHeight="1">
      <c r="A8" s="102" t="s">
        <v>5</v>
      </c>
      <c r="B8" s="102"/>
      <c r="C8" s="102"/>
      <c r="D8" s="103"/>
    </row>
    <row r="9" spans="1:14" ht="22.9" customHeight="1">
      <c r="A9" s="102" t="s">
        <v>6</v>
      </c>
      <c r="B9" s="102"/>
      <c r="C9" s="102"/>
      <c r="D9" s="103"/>
    </row>
    <row r="10" spans="1:14" ht="22.9" customHeight="1">
      <c r="A10" s="102" t="s">
        <v>7</v>
      </c>
      <c r="B10" s="102"/>
      <c r="C10" s="102"/>
      <c r="D10" s="103"/>
    </row>
    <row r="11" spans="1:14" ht="9.6" customHeight="1">
      <c r="A11" s="2"/>
      <c r="B11" s="2"/>
      <c r="C11" s="2"/>
      <c r="D11" s="3"/>
    </row>
    <row r="12" spans="1:14" s="4" customFormat="1" ht="18">
      <c r="A12" s="85" t="s">
        <v>153</v>
      </c>
      <c r="B12" s="85"/>
      <c r="C12" s="85"/>
      <c r="D12" s="85"/>
      <c r="E12" s="95" t="s">
        <v>154</v>
      </c>
      <c r="F12" s="95"/>
      <c r="G12" s="95"/>
      <c r="H12" s="95"/>
      <c r="I12" s="95"/>
      <c r="J12" s="98" t="str">
        <f>[1]SCE!$J$1</f>
        <v>CEARÁ</v>
      </c>
      <c r="K12" s="98"/>
      <c r="L12" s="98"/>
      <c r="M12" s="98"/>
      <c r="N12" s="98"/>
    </row>
    <row r="13" spans="1:14" s="4" customFormat="1" ht="30" customHeight="1">
      <c r="A13" s="85" t="s">
        <v>155</v>
      </c>
      <c r="B13" s="85"/>
      <c r="C13" s="85"/>
      <c r="D13" s="85"/>
      <c r="E13" s="95"/>
      <c r="F13" s="95"/>
      <c r="G13" s="95"/>
      <c r="H13" s="95"/>
      <c r="I13" s="95"/>
      <c r="J13" s="99"/>
      <c r="K13" s="99"/>
      <c r="L13" s="99"/>
      <c r="M13" s="99"/>
      <c r="N13" s="99"/>
    </row>
    <row r="14" spans="1:14" s="5" customFormat="1" ht="18">
      <c r="A14" s="86" t="s">
        <v>156</v>
      </c>
      <c r="B14" s="89" t="s">
        <v>157</v>
      </c>
      <c r="C14" s="89" t="s">
        <v>158</v>
      </c>
      <c r="D14" s="92" t="s">
        <v>159</v>
      </c>
      <c r="E14" s="95" t="s">
        <v>160</v>
      </c>
      <c r="F14" s="95"/>
      <c r="G14" s="95"/>
      <c r="H14" s="95"/>
      <c r="I14" s="95"/>
      <c r="J14" s="95" t="s">
        <v>161</v>
      </c>
      <c r="K14" s="95"/>
      <c r="L14" s="95"/>
      <c r="M14" s="95"/>
      <c r="N14" s="95"/>
    </row>
    <row r="15" spans="1:14" s="4" customFormat="1" ht="18">
      <c r="A15" s="87"/>
      <c r="B15" s="90"/>
      <c r="C15" s="90"/>
      <c r="D15" s="93"/>
      <c r="E15" s="74" t="s">
        <v>162</v>
      </c>
      <c r="F15" s="96" t="s">
        <v>163</v>
      </c>
      <c r="G15" s="100" t="s">
        <v>164</v>
      </c>
      <c r="H15" s="66" t="s">
        <v>165</v>
      </c>
      <c r="I15" s="74" t="s">
        <v>166</v>
      </c>
      <c r="J15" s="97" t="s">
        <v>162</v>
      </c>
      <c r="K15" s="74" t="s">
        <v>163</v>
      </c>
      <c r="L15" s="86" t="s">
        <v>164</v>
      </c>
      <c r="M15" s="66" t="s">
        <v>165</v>
      </c>
      <c r="N15" s="74" t="s">
        <v>167</v>
      </c>
    </row>
    <row r="16" spans="1:14" s="4" customFormat="1" ht="42.75" customHeight="1">
      <c r="A16" s="88"/>
      <c r="B16" s="91"/>
      <c r="C16" s="91"/>
      <c r="D16" s="94"/>
      <c r="E16" s="74"/>
      <c r="F16" s="96"/>
      <c r="G16" s="101"/>
      <c r="H16" s="69">
        <f>[1]BDI!$E$24</f>
        <v>0.2104</v>
      </c>
      <c r="I16" s="74"/>
      <c r="J16" s="97"/>
      <c r="K16" s="74"/>
      <c r="L16" s="88"/>
      <c r="M16" s="69">
        <f>[1]PSAA!$M$5</f>
        <v>0.2104</v>
      </c>
      <c r="N16" s="74"/>
    </row>
    <row r="17" spans="1:14" s="6" customFormat="1" ht="24.95" customHeight="1">
      <c r="A17" s="63">
        <f>[1]PSAA!A6</f>
        <v>1001</v>
      </c>
      <c r="B17" s="64" t="str">
        <f>[1]PSAA!B6</f>
        <v>ADAPTAÇÃO DE CARENAGENS - EXECUÇÃO</v>
      </c>
      <c r="C17" s="65" t="str">
        <f>[1]PSAA!C6</f>
        <v>sv</v>
      </c>
      <c r="D17" s="65">
        <f>[1]PSAA!D6</f>
        <v>15</v>
      </c>
      <c r="E17" s="22">
        <f>[1]PSAA!E6</f>
        <v>181.18409090909091</v>
      </c>
      <c r="F17" s="22">
        <f>[1]PSAA!F6</f>
        <v>0</v>
      </c>
      <c r="G17" s="67">
        <f>[1]PSAA!G6</f>
        <v>181.18409090909091</v>
      </c>
      <c r="H17" s="67">
        <f>[1]PSAA!H6</f>
        <v>38.12113272727273</v>
      </c>
      <c r="I17" s="67">
        <f>[1]PSAA!I6</f>
        <v>219.30522363636365</v>
      </c>
      <c r="J17" s="67">
        <f>[1]PSAA!J6</f>
        <v>2717.7613636363635</v>
      </c>
      <c r="K17" s="67">
        <f>[1]PSAA!K6</f>
        <v>0</v>
      </c>
      <c r="L17" s="67">
        <f>[1]PSAA!L6</f>
        <v>2717.7613636363635</v>
      </c>
      <c r="M17" s="67">
        <f>[1]PSAA!M6</f>
        <v>571.81699090909092</v>
      </c>
      <c r="N17" s="67">
        <f>[1]PSAA!N6</f>
        <v>3289.5783545454542</v>
      </c>
    </row>
    <row r="18" spans="1:14" s="6" customFormat="1" ht="24.95" customHeight="1">
      <c r="A18" s="63">
        <f>[1]PSAA!A7</f>
        <v>1002</v>
      </c>
      <c r="B18" s="64" t="str">
        <f>[1]PSAA!B7</f>
        <v>ALVENARIA - DEMOLIÇÃO COM REMOÇÃO</v>
      </c>
      <c r="C18" s="65" t="str">
        <f>[1]PSAA!C7</f>
        <v>m2</v>
      </c>
      <c r="D18" s="65">
        <f>[1]PSAA!D7</f>
        <v>31</v>
      </c>
      <c r="E18" s="22">
        <f>[1]PSAA!E7</f>
        <v>54.014468181818181</v>
      </c>
      <c r="F18" s="22">
        <f>[1]PSAA!F7</f>
        <v>12</v>
      </c>
      <c r="G18" s="67">
        <f>[1]PSAA!G7</f>
        <v>66.014468181818188</v>
      </c>
      <c r="H18" s="67">
        <f>[1]PSAA!H7</f>
        <v>13.889444105454547</v>
      </c>
      <c r="I18" s="67">
        <f>[1]PSAA!I7</f>
        <v>79.903912287272732</v>
      </c>
      <c r="J18" s="67">
        <f>[1]PSAA!J7</f>
        <v>1674.4485136363637</v>
      </c>
      <c r="K18" s="67">
        <f>[1]PSAA!K7</f>
        <v>372</v>
      </c>
      <c r="L18" s="67">
        <f>[1]PSAA!L7</f>
        <v>2046.4485136363637</v>
      </c>
      <c r="M18" s="67">
        <f>[1]PSAA!M7</f>
        <v>430.57276726909095</v>
      </c>
      <c r="N18" s="67">
        <f>[1]PSAA!N7</f>
        <v>2477.0212809054547</v>
      </c>
    </row>
    <row r="19" spans="1:14" s="6" customFormat="1" ht="24.95" customHeight="1">
      <c r="A19" s="63">
        <f>[1]PSAA!A8</f>
        <v>1003</v>
      </c>
      <c r="B19" s="64" t="str">
        <f>[1]PSAA!B8</f>
        <v>ALVENARIA - EXECUÇÃO</v>
      </c>
      <c r="C19" s="65" t="str">
        <f>[1]PSAA!C8</f>
        <v>m2</v>
      </c>
      <c r="D19" s="65">
        <f>[1]PSAA!D8</f>
        <v>31</v>
      </c>
      <c r="E19" s="22">
        <f>[1]PSAA!E8</f>
        <v>36.23681818181818</v>
      </c>
      <c r="F19" s="22">
        <f>[1]PSAA!F8</f>
        <v>36.31</v>
      </c>
      <c r="G19" s="67">
        <f>[1]PSAA!G8</f>
        <v>72.546818181818182</v>
      </c>
      <c r="H19" s="67">
        <f>[1]PSAA!H8</f>
        <v>15.263850545454545</v>
      </c>
      <c r="I19" s="67">
        <f>[1]PSAA!I8</f>
        <v>87.810668727272727</v>
      </c>
      <c r="J19" s="67">
        <f>[1]PSAA!J8</f>
        <v>1123.3413636363637</v>
      </c>
      <c r="K19" s="67">
        <f>[1]PSAA!K8</f>
        <v>1125.6100000000001</v>
      </c>
      <c r="L19" s="67">
        <f>[1]PSAA!L8</f>
        <v>2248.9513636363636</v>
      </c>
      <c r="M19" s="67">
        <f>[1]PSAA!M8</f>
        <v>473.1793669090909</v>
      </c>
      <c r="N19" s="67">
        <f>[1]PSAA!N8</f>
        <v>2722.1307305454543</v>
      </c>
    </row>
    <row r="20" spans="1:14" s="6" customFormat="1" ht="24.95" customHeight="1">
      <c r="A20" s="63">
        <f>[1]PSAA!A9</f>
        <v>1004</v>
      </c>
      <c r="B20" s="64" t="str">
        <f>[1]PSAA!B9</f>
        <v>BANCADA DE GRANITO</v>
      </c>
      <c r="C20" s="65" t="str">
        <f>[1]PSAA!C9</f>
        <v>m2</v>
      </c>
      <c r="D20" s="65">
        <f>[1]PSAA!D9</f>
        <v>15</v>
      </c>
      <c r="E20" s="22">
        <f>[1]PSAA!E9</f>
        <v>177.47329545454545</v>
      </c>
      <c r="F20" s="22">
        <f>[1]PSAA!F9</f>
        <v>554.09</v>
      </c>
      <c r="G20" s="67">
        <f>[1]PSAA!G9</f>
        <v>731.56329545454548</v>
      </c>
      <c r="H20" s="67">
        <f>[1]PSAA!H9</f>
        <v>153.92091736363636</v>
      </c>
      <c r="I20" s="67">
        <f>[1]PSAA!I9</f>
        <v>885.48421281818185</v>
      </c>
      <c r="J20" s="67">
        <f>[1]PSAA!J9</f>
        <v>2662.099431818182</v>
      </c>
      <c r="K20" s="67">
        <f>[1]PSAA!K9</f>
        <v>8311.35</v>
      </c>
      <c r="L20" s="67">
        <f>[1]PSAA!L9</f>
        <v>10973.449431818182</v>
      </c>
      <c r="M20" s="67">
        <f>[1]PSAA!M9</f>
        <v>2308.8137604545454</v>
      </c>
      <c r="N20" s="67">
        <f>[1]PSAA!N9</f>
        <v>13282.263192272727</v>
      </c>
    </row>
    <row r="21" spans="1:14" s="6" customFormat="1" ht="24.95" customHeight="1">
      <c r="A21" s="63">
        <f>[1]PSAA!A10</f>
        <v>1005</v>
      </c>
      <c r="B21" s="64" t="str">
        <f>[1]PSAA!B10</f>
        <v>CAIXA DE BRITA PARA RECEPÇÃO DE CONDENSADO</v>
      </c>
      <c r="C21" s="65" t="str">
        <f>[1]PSAA!C10</f>
        <v>un</v>
      </c>
      <c r="D21" s="65">
        <f>[1]PSAA!D10</f>
        <v>8</v>
      </c>
      <c r="E21" s="22">
        <f>[1]PSAA!E10</f>
        <v>83.649104029318181</v>
      </c>
      <c r="F21" s="22">
        <f>[1]PSAA!F10</f>
        <v>70.248733559999991</v>
      </c>
      <c r="G21" s="67">
        <f>[1]PSAA!G10</f>
        <v>153.89783758931816</v>
      </c>
      <c r="H21" s="67">
        <f>[1]PSAA!H10</f>
        <v>32.380105028792542</v>
      </c>
      <c r="I21" s="67">
        <f>[1]PSAA!I10</f>
        <v>186.2779426181107</v>
      </c>
      <c r="J21" s="67">
        <f>[1]PSAA!J10</f>
        <v>669.19283223454545</v>
      </c>
      <c r="K21" s="67">
        <f>[1]PSAA!K10</f>
        <v>561.98986847999993</v>
      </c>
      <c r="L21" s="67">
        <f>[1]PSAA!L10</f>
        <v>1231.1827007145453</v>
      </c>
      <c r="M21" s="67">
        <f>[1]PSAA!M10</f>
        <v>259.04084023034034</v>
      </c>
      <c r="N21" s="67">
        <f>[1]PSAA!N10</f>
        <v>1490.2235409448856</v>
      </c>
    </row>
    <row r="22" spans="1:14" s="6" customFormat="1" ht="24.95" customHeight="1">
      <c r="A22" s="63">
        <f>[1]PSAA!A11</f>
        <v>1006</v>
      </c>
      <c r="B22" s="64" t="str">
        <f>[1]PSAA!B11</f>
        <v>CALHA</v>
      </c>
      <c r="C22" s="65" t="str">
        <f>[1]PSAA!C11</f>
        <v>m</v>
      </c>
      <c r="D22" s="65">
        <f>[1]PSAA!D11</f>
        <v>47</v>
      </c>
      <c r="E22" s="22">
        <f>[1]PSAA!E11</f>
        <v>39.860500000000002</v>
      </c>
      <c r="F22" s="22">
        <f>[1]PSAA!F11</f>
        <v>27.047499999999999</v>
      </c>
      <c r="G22" s="67">
        <f>[1]PSAA!G11</f>
        <v>66.908000000000001</v>
      </c>
      <c r="H22" s="67">
        <f>[1]PSAA!H11</f>
        <v>14.077443200000001</v>
      </c>
      <c r="I22" s="67">
        <f>[1]PSAA!I11</f>
        <v>80.985443200000006</v>
      </c>
      <c r="J22" s="67">
        <f>[1]PSAA!J11</f>
        <v>1873.4435000000001</v>
      </c>
      <c r="K22" s="67">
        <f>[1]PSAA!K11</f>
        <v>1271.2325000000001</v>
      </c>
      <c r="L22" s="67">
        <f>[1]PSAA!L11</f>
        <v>3144.6760000000004</v>
      </c>
      <c r="M22" s="67">
        <f>[1]PSAA!M11</f>
        <v>661.63983040000005</v>
      </c>
      <c r="N22" s="67">
        <f>[1]PSAA!N11</f>
        <v>3806.3158304000003</v>
      </c>
    </row>
    <row r="23" spans="1:14" s="6" customFormat="1" ht="24.95" customHeight="1">
      <c r="A23" s="63">
        <f>[1]PSAA!A12</f>
        <v>1007</v>
      </c>
      <c r="B23" s="64" t="str">
        <f>[1]PSAA!B12</f>
        <v>CONCRETO - DEMOLIÇÃO COM REMOÇÃO</v>
      </c>
      <c r="C23" s="65" t="str">
        <f>[1]PSAA!C12</f>
        <v>m3</v>
      </c>
      <c r="D23" s="65">
        <f>[1]PSAA!D12</f>
        <v>15</v>
      </c>
      <c r="E23" s="22">
        <f>[1]PSAA!E12</f>
        <v>234.06269545454546</v>
      </c>
      <c r="F23" s="22">
        <f>[1]PSAA!F12</f>
        <v>15</v>
      </c>
      <c r="G23" s="67">
        <f>[1]PSAA!G12</f>
        <v>249.06269545454546</v>
      </c>
      <c r="H23" s="67">
        <f>[1]PSAA!H12</f>
        <v>52.402791123636369</v>
      </c>
      <c r="I23" s="67">
        <f>[1]PSAA!I12</f>
        <v>301.46548657818181</v>
      </c>
      <c r="J23" s="67">
        <f>[1]PSAA!J12</f>
        <v>3510.9404318181819</v>
      </c>
      <c r="K23" s="67">
        <f>[1]PSAA!K12</f>
        <v>225</v>
      </c>
      <c r="L23" s="67">
        <f>[1]PSAA!L12</f>
        <v>3735.9404318181819</v>
      </c>
      <c r="M23" s="67">
        <f>[1]PSAA!M12</f>
        <v>786.04186685454556</v>
      </c>
      <c r="N23" s="67">
        <f>[1]PSAA!N12</f>
        <v>4521.9822986727277</v>
      </c>
    </row>
    <row r="24" spans="1:14" s="6" customFormat="1" ht="24.95" customHeight="1">
      <c r="A24" s="63">
        <f>[1]PSAA!A13</f>
        <v>1008</v>
      </c>
      <c r="B24" s="64" t="str">
        <f>[1]PSAA!B13</f>
        <v>CONCRETO - EXECUÇÃO</v>
      </c>
      <c r="C24" s="65" t="str">
        <f>[1]PSAA!C13</f>
        <v>m3</v>
      </c>
      <c r="D24" s="65">
        <f>[1]PSAA!D13</f>
        <v>15</v>
      </c>
      <c r="E24" s="22">
        <f>[1]PSAA!E13</f>
        <v>95.874272727272725</v>
      </c>
      <c r="F24" s="22">
        <f>[1]PSAA!F13</f>
        <v>461.61014000000006</v>
      </c>
      <c r="G24" s="67">
        <f>[1]PSAA!G13</f>
        <v>557.4844127272728</v>
      </c>
      <c r="H24" s="67">
        <f>[1]PSAA!H13</f>
        <v>117.2947204378182</v>
      </c>
      <c r="I24" s="67">
        <f>[1]PSAA!I13</f>
        <v>674.77913316509103</v>
      </c>
      <c r="J24" s="67">
        <f>[1]PSAA!J13</f>
        <v>1438.1140909090909</v>
      </c>
      <c r="K24" s="67">
        <f>[1]PSAA!K13</f>
        <v>6924.1521000000012</v>
      </c>
      <c r="L24" s="67">
        <f>[1]PSAA!L13</f>
        <v>8362.266190909093</v>
      </c>
      <c r="M24" s="67">
        <f>[1]PSAA!M13</f>
        <v>1759.4208065672731</v>
      </c>
      <c r="N24" s="67">
        <f>[1]PSAA!N13</f>
        <v>10121.686997476367</v>
      </c>
    </row>
    <row r="25" spans="1:14" s="6" customFormat="1" ht="24.95" customHeight="1">
      <c r="A25" s="63">
        <f>[1]PSAA!A14</f>
        <v>1009</v>
      </c>
      <c r="B25" s="64" t="str">
        <f>[1]PSAA!B14</f>
        <v>CONDUTOR PLUVIAL</v>
      </c>
      <c r="C25" s="65" t="str">
        <f>[1]PSAA!C14</f>
        <v>m</v>
      </c>
      <c r="D25" s="65">
        <f>[1]PSAA!D14</f>
        <v>47</v>
      </c>
      <c r="E25" s="22">
        <f>[1]PSAA!E14</f>
        <v>28.989454545454549</v>
      </c>
      <c r="F25" s="22">
        <f>[1]PSAA!F14</f>
        <v>121.20780000000001</v>
      </c>
      <c r="G25" s="67">
        <f>[1]PSAA!G14</f>
        <v>150.19725454545454</v>
      </c>
      <c r="H25" s="67">
        <f>[1]PSAA!H14</f>
        <v>31.601502356363635</v>
      </c>
      <c r="I25" s="67">
        <f>[1]PSAA!I14</f>
        <v>181.79875690181817</v>
      </c>
      <c r="J25" s="67">
        <f>[1]PSAA!J14</f>
        <v>1362.5043636363639</v>
      </c>
      <c r="K25" s="67">
        <f>[1]PSAA!K14</f>
        <v>5696.7665999999999</v>
      </c>
      <c r="L25" s="67">
        <f>[1]PSAA!L14</f>
        <v>7059.2709636363634</v>
      </c>
      <c r="M25" s="67">
        <f>[1]PSAA!M14</f>
        <v>1485.2706107490908</v>
      </c>
      <c r="N25" s="67">
        <f>[1]PSAA!N14</f>
        <v>8544.5415743854537</v>
      </c>
    </row>
    <row r="26" spans="1:14" s="6" customFormat="1" ht="24.95" customHeight="1">
      <c r="A26" s="63">
        <f>[1]PSAA!A15</f>
        <v>1010</v>
      </c>
      <c r="B26" s="64" t="str">
        <f>[1]PSAA!B15</f>
        <v>CORRIMÃO</v>
      </c>
      <c r="C26" s="65" t="str">
        <f>[1]PSAA!C15</f>
        <v>m</v>
      </c>
      <c r="D26" s="65">
        <f>[1]PSAA!D15</f>
        <v>31</v>
      </c>
      <c r="E26" s="22">
        <f>[1]PSAA!E15</f>
        <v>40.278722499999994</v>
      </c>
      <c r="F26" s="22">
        <f>[1]PSAA!F15</f>
        <v>111.39360000000001</v>
      </c>
      <c r="G26" s="67">
        <f>[1]PSAA!G15</f>
        <v>151.67232250000001</v>
      </c>
      <c r="H26" s="67">
        <f>[1]PSAA!H15</f>
        <v>31.911856654000001</v>
      </c>
      <c r="I26" s="67">
        <f>[1]PSAA!I15</f>
        <v>183.584179154</v>
      </c>
      <c r="J26" s="67">
        <f>[1]PSAA!J15</f>
        <v>1248.6403974999998</v>
      </c>
      <c r="K26" s="67">
        <f>[1]PSAA!K15</f>
        <v>3453.2016000000003</v>
      </c>
      <c r="L26" s="67">
        <f>[1]PSAA!L15</f>
        <v>4701.8419974999997</v>
      </c>
      <c r="M26" s="67">
        <f>[1]PSAA!M15</f>
        <v>989.26755627400007</v>
      </c>
      <c r="N26" s="67">
        <f>[1]PSAA!N15</f>
        <v>5691.1095537740002</v>
      </c>
    </row>
    <row r="27" spans="1:14" s="6" customFormat="1" ht="24.95" customHeight="1">
      <c r="A27" s="63">
        <f>[1]PSAA!A16</f>
        <v>1011</v>
      </c>
      <c r="B27" s="64" t="str">
        <f>[1]PSAA!B16</f>
        <v>DIVISÓRIA DE GESSO ACARTONADO</v>
      </c>
      <c r="C27" s="65" t="str">
        <f>[1]PSAA!C16</f>
        <v>m2</v>
      </c>
      <c r="D27" s="65">
        <f>[1]PSAA!D16</f>
        <v>15</v>
      </c>
      <c r="E27" s="22">
        <f>[1]PSAA!E16</f>
        <v>40.515545454545453</v>
      </c>
      <c r="F27" s="22">
        <f>[1]PSAA!F16</f>
        <v>63.9</v>
      </c>
      <c r="G27" s="67">
        <f>[1]PSAA!G16</f>
        <v>104.41554545454545</v>
      </c>
      <c r="H27" s="67">
        <f>[1]PSAA!H16</f>
        <v>21.969030763636365</v>
      </c>
      <c r="I27" s="67">
        <f>[1]PSAA!I16</f>
        <v>126.38457621818182</v>
      </c>
      <c r="J27" s="67">
        <f>[1]PSAA!J16</f>
        <v>607.73318181818183</v>
      </c>
      <c r="K27" s="67">
        <f>[1]PSAA!K16</f>
        <v>958.5</v>
      </c>
      <c r="L27" s="67">
        <f>[1]PSAA!L16</f>
        <v>1566.2331818181819</v>
      </c>
      <c r="M27" s="67">
        <f>[1]PSAA!M16</f>
        <v>329.5354614545455</v>
      </c>
      <c r="N27" s="67">
        <f>[1]PSAA!N16</f>
        <v>1895.7686432727273</v>
      </c>
    </row>
    <row r="28" spans="1:14" s="6" customFormat="1" ht="24.95" customHeight="1">
      <c r="A28" s="63">
        <f>[1]PSAA!A17</f>
        <v>1012</v>
      </c>
      <c r="B28" s="64" t="str">
        <f>[1]PSAA!B17</f>
        <v>DIVISÓRIA EM LAMINADO MELAMÍNICO - NOVA</v>
      </c>
      <c r="C28" s="65" t="str">
        <f>[1]PSAA!C17</f>
        <v>m2</v>
      </c>
      <c r="D28" s="65">
        <f>[1]PSAA!D17</f>
        <v>63</v>
      </c>
      <c r="E28" s="22">
        <f>[1]PSAA!E17</f>
        <v>40.515545454545453</v>
      </c>
      <c r="F28" s="22">
        <f>[1]PSAA!F17</f>
        <v>20.86</v>
      </c>
      <c r="G28" s="67">
        <f>[1]PSAA!G17</f>
        <v>61.375545454545453</v>
      </c>
      <c r="H28" s="67">
        <f>[1]PSAA!H17</f>
        <v>12.913414763636364</v>
      </c>
      <c r="I28" s="67">
        <f>[1]PSAA!I17</f>
        <v>74.288960218181813</v>
      </c>
      <c r="J28" s="67">
        <f>[1]PSAA!J17</f>
        <v>2552.4793636363634</v>
      </c>
      <c r="K28" s="67">
        <f>[1]PSAA!K17</f>
        <v>1314.18</v>
      </c>
      <c r="L28" s="67">
        <f>[1]PSAA!L17</f>
        <v>3866.6593636363632</v>
      </c>
      <c r="M28" s="67">
        <f>[1]PSAA!M17</f>
        <v>813.54513010909091</v>
      </c>
      <c r="N28" s="67">
        <f>[1]PSAA!N17</f>
        <v>4680.2044937454539</v>
      </c>
    </row>
    <row r="29" spans="1:14" s="6" customFormat="1" ht="24.95" customHeight="1">
      <c r="A29" s="63">
        <f>[1]PSAA!A18</f>
        <v>1013</v>
      </c>
      <c r="B29" s="64" t="str">
        <f>[1]PSAA!B18</f>
        <v>ESCADA TIPO MARINHEIRO</v>
      </c>
      <c r="C29" s="65" t="str">
        <f>[1]PSAA!C18</f>
        <v>m</v>
      </c>
      <c r="D29" s="65">
        <f>[1]PSAA!D18</f>
        <v>8</v>
      </c>
      <c r="E29" s="22">
        <f>[1]PSAA!E18</f>
        <v>108.71045454545455</v>
      </c>
      <c r="F29" s="22">
        <f>[1]PSAA!F18</f>
        <v>491.23680000000002</v>
      </c>
      <c r="G29" s="67">
        <f>[1]PSAA!G18</f>
        <v>599.9472545454546</v>
      </c>
      <c r="H29" s="67">
        <f>[1]PSAA!H18</f>
        <v>126.22890235636365</v>
      </c>
      <c r="I29" s="67">
        <f>[1]PSAA!I18</f>
        <v>726.17615690181822</v>
      </c>
      <c r="J29" s="67">
        <f>[1]PSAA!J18</f>
        <v>869.68363636363642</v>
      </c>
      <c r="K29" s="67">
        <f>[1]PSAA!K18</f>
        <v>3929.8944000000001</v>
      </c>
      <c r="L29" s="67">
        <f>[1]PSAA!L18</f>
        <v>4799.5780363636368</v>
      </c>
      <c r="M29" s="67">
        <f>[1]PSAA!M18</f>
        <v>1009.8312188509092</v>
      </c>
      <c r="N29" s="67">
        <f>[1]PSAA!N18</f>
        <v>5809.4092552145457</v>
      </c>
    </row>
    <row r="30" spans="1:14" s="6" customFormat="1" ht="24.95" customHeight="1">
      <c r="A30" s="63">
        <f>[1]PSAA!A19</f>
        <v>1014</v>
      </c>
      <c r="B30" s="64" t="str">
        <f>[1]PSAA!B19</f>
        <v>FITA ADESIVA PARA DEMARCAÇÃO DE PISO/VIDROS</v>
      </c>
      <c r="C30" s="65" t="str">
        <f>[1]PSAA!C19</f>
        <v>m</v>
      </c>
      <c r="D30" s="65">
        <f>[1]PSAA!D19</f>
        <v>157</v>
      </c>
      <c r="E30" s="22">
        <f>[1]PSAA!E19</f>
        <v>1.5979045454545455</v>
      </c>
      <c r="F30" s="22">
        <f>[1]PSAA!F19</f>
        <v>49.28</v>
      </c>
      <c r="G30" s="67">
        <f>[1]PSAA!G19</f>
        <v>50.877904545454548</v>
      </c>
      <c r="H30" s="67">
        <f>[1]PSAA!H19</f>
        <v>10.704711116363637</v>
      </c>
      <c r="I30" s="67">
        <f>[1]PSAA!I19</f>
        <v>61.582615661818181</v>
      </c>
      <c r="J30" s="67">
        <f>[1]PSAA!J19</f>
        <v>250.87101363636364</v>
      </c>
      <c r="K30" s="67">
        <f>[1]PSAA!K19</f>
        <v>7736.96</v>
      </c>
      <c r="L30" s="67">
        <f>[1]PSAA!L19</f>
        <v>7987.8310136363634</v>
      </c>
      <c r="M30" s="67">
        <f>[1]PSAA!M19</f>
        <v>1680.639645269091</v>
      </c>
      <c r="N30" s="67">
        <f>[1]PSAA!N19</f>
        <v>9668.4706589054549</v>
      </c>
    </row>
    <row r="31" spans="1:14" s="6" customFormat="1" ht="24.95" customHeight="1">
      <c r="A31" s="63">
        <f>[1]PSAA!A20</f>
        <v>1015</v>
      </c>
      <c r="B31" s="64" t="str">
        <f>[1]PSAA!B20</f>
        <v>FITA ANTIDERRAPANTE</v>
      </c>
      <c r="C31" s="65" t="str">
        <f>[1]PSAA!C20</f>
        <v>m</v>
      </c>
      <c r="D31" s="65">
        <f>[1]PSAA!D20</f>
        <v>157</v>
      </c>
      <c r="E31" s="22">
        <f>[1]PSAA!E20</f>
        <v>1.5979045454545455</v>
      </c>
      <c r="F31" s="22">
        <f>[1]PSAA!F20</f>
        <v>5.1150000000000002</v>
      </c>
      <c r="G31" s="67">
        <f>[1]PSAA!G20</f>
        <v>6.7129045454545455</v>
      </c>
      <c r="H31" s="67">
        <f>[1]PSAA!H20</f>
        <v>1.4123951163636363</v>
      </c>
      <c r="I31" s="67">
        <f>[1]PSAA!I20</f>
        <v>8.1252996618181825</v>
      </c>
      <c r="J31" s="67">
        <f>[1]PSAA!J20</f>
        <v>250.87101363636364</v>
      </c>
      <c r="K31" s="67">
        <f>[1]PSAA!K20</f>
        <v>803.05500000000006</v>
      </c>
      <c r="L31" s="67">
        <f>[1]PSAA!L20</f>
        <v>1053.9260136363637</v>
      </c>
      <c r="M31" s="67">
        <f>[1]PSAA!M20</f>
        <v>221.7460332690909</v>
      </c>
      <c r="N31" s="67">
        <f>[1]PSAA!N20</f>
        <v>1275.6720469054546</v>
      </c>
    </row>
    <row r="32" spans="1:14" s="6" customFormat="1" ht="24.95" customHeight="1">
      <c r="A32" s="63">
        <f>[1]PSAA!A21</f>
        <v>1016</v>
      </c>
      <c r="B32" s="64" t="str">
        <f>[1]PSAA!B21</f>
        <v>FIXAÇÃO DE EQUIPAMENTO</v>
      </c>
      <c r="C32" s="65" t="str">
        <f>[1]PSAA!C21</f>
        <v>sv</v>
      </c>
      <c r="D32" s="65">
        <f>[1]PSAA!D21</f>
        <v>63</v>
      </c>
      <c r="E32" s="22">
        <f>[1]PSAA!E21</f>
        <v>15.979045454545455</v>
      </c>
      <c r="F32" s="22">
        <f>[1]PSAA!F21</f>
        <v>51.96</v>
      </c>
      <c r="G32" s="67">
        <f>[1]PSAA!G21</f>
        <v>67.93904545454545</v>
      </c>
      <c r="H32" s="67">
        <f>[1]PSAA!H21</f>
        <v>14.294375163636364</v>
      </c>
      <c r="I32" s="67">
        <f>[1]PSAA!I21</f>
        <v>82.23342061818181</v>
      </c>
      <c r="J32" s="67">
        <f>[1]PSAA!J21</f>
        <v>1006.6798636363636</v>
      </c>
      <c r="K32" s="67">
        <f>[1]PSAA!K21</f>
        <v>3273.48</v>
      </c>
      <c r="L32" s="67">
        <f>[1]PSAA!L21</f>
        <v>4280.1598636363633</v>
      </c>
      <c r="M32" s="67">
        <f>[1]PSAA!M21</f>
        <v>900.54563530909093</v>
      </c>
      <c r="N32" s="67">
        <f>[1]PSAA!N21</f>
        <v>5180.7054989454546</v>
      </c>
    </row>
    <row r="33" spans="1:14" s="6" customFormat="1" ht="24.95" customHeight="1">
      <c r="A33" s="63">
        <f>[1]PSAA!A22</f>
        <v>1017</v>
      </c>
      <c r="B33" s="64" t="str">
        <f>[1]PSAA!B22</f>
        <v>FIXAÇÃO DE MOBILIÁRIO</v>
      </c>
      <c r="C33" s="65" t="str">
        <f>[1]PSAA!C22</f>
        <v>sv</v>
      </c>
      <c r="D33" s="65">
        <f>[1]PSAA!D22</f>
        <v>31</v>
      </c>
      <c r="E33" s="22">
        <f>[1]PSAA!E22</f>
        <v>15.979045454545455</v>
      </c>
      <c r="F33" s="22">
        <f>[1]PSAA!F22</f>
        <v>0</v>
      </c>
      <c r="G33" s="67">
        <f>[1]PSAA!G22</f>
        <v>15.979045454545455</v>
      </c>
      <c r="H33" s="67">
        <f>[1]PSAA!H22</f>
        <v>3.3619911636363637</v>
      </c>
      <c r="I33" s="67">
        <f>[1]PSAA!I22</f>
        <v>19.341036618181818</v>
      </c>
      <c r="J33" s="67">
        <f>[1]PSAA!J22</f>
        <v>495.35040909090912</v>
      </c>
      <c r="K33" s="67">
        <f>[1]PSAA!K22</f>
        <v>0</v>
      </c>
      <c r="L33" s="67">
        <f>[1]PSAA!L22</f>
        <v>495.35040909090912</v>
      </c>
      <c r="M33" s="67">
        <f>[1]PSAA!M22</f>
        <v>104.22172607272728</v>
      </c>
      <c r="N33" s="67">
        <f>[1]PSAA!N22</f>
        <v>599.5721351636364</v>
      </c>
    </row>
    <row r="34" spans="1:14" s="6" customFormat="1" ht="24.95" customHeight="1">
      <c r="A34" s="63">
        <f>[1]PSAA!A23</f>
        <v>1018</v>
      </c>
      <c r="B34" s="64" t="str">
        <f>[1]PSAA!B23</f>
        <v>FIXAÇÃO DE OBJETOS</v>
      </c>
      <c r="C34" s="65" t="str">
        <f>[1]PSAA!C23</f>
        <v>sv</v>
      </c>
      <c r="D34" s="65">
        <f>[1]PSAA!D23</f>
        <v>95</v>
      </c>
      <c r="E34" s="22">
        <f>[1]PSAA!E23</f>
        <v>7.9895227272727274</v>
      </c>
      <c r="F34" s="22">
        <f>[1]PSAA!F23</f>
        <v>0</v>
      </c>
      <c r="G34" s="67">
        <f>[1]PSAA!G23</f>
        <v>7.9895227272727274</v>
      </c>
      <c r="H34" s="67">
        <f>[1]PSAA!H23</f>
        <v>1.6809955818181819</v>
      </c>
      <c r="I34" s="67">
        <f>[1]PSAA!I23</f>
        <v>9.6705183090909088</v>
      </c>
      <c r="J34" s="67">
        <f>[1]PSAA!J23</f>
        <v>759.00465909090906</v>
      </c>
      <c r="K34" s="67">
        <f>[1]PSAA!K23</f>
        <v>0</v>
      </c>
      <c r="L34" s="67">
        <f>[1]PSAA!L23</f>
        <v>759.00465909090906</v>
      </c>
      <c r="M34" s="67">
        <f>[1]PSAA!M23</f>
        <v>159.69458027272728</v>
      </c>
      <c r="N34" s="67">
        <f>[1]PSAA!N23</f>
        <v>918.69923936363637</v>
      </c>
    </row>
    <row r="35" spans="1:14" s="6" customFormat="1" ht="24.95" customHeight="1">
      <c r="A35" s="63">
        <f>[1]PSAA!A24</f>
        <v>1019</v>
      </c>
      <c r="B35" s="64" t="str">
        <f>[1]PSAA!B24</f>
        <v>FORRO DE GESSO</v>
      </c>
      <c r="C35" s="65" t="str">
        <f>[1]PSAA!C24</f>
        <v>m2</v>
      </c>
      <c r="D35" s="65">
        <f>[1]PSAA!D24</f>
        <v>15</v>
      </c>
      <c r="E35" s="22">
        <f>[1]PSAA!E24</f>
        <v>0</v>
      </c>
      <c r="F35" s="22">
        <f>[1]PSAA!F24</f>
        <v>83.900246199999998</v>
      </c>
      <c r="G35" s="67">
        <f>[1]PSAA!G24</f>
        <v>83.900246199999998</v>
      </c>
      <c r="H35" s="67">
        <f>[1]PSAA!H24</f>
        <v>17.652611800479999</v>
      </c>
      <c r="I35" s="67">
        <f>[1]PSAA!I24</f>
        <v>101.55285800048</v>
      </c>
      <c r="J35" s="67">
        <f>[1]PSAA!J24</f>
        <v>0</v>
      </c>
      <c r="K35" s="67">
        <f>[1]PSAA!K24</f>
        <v>1258.5036929999999</v>
      </c>
      <c r="L35" s="67">
        <f>[1]PSAA!L24</f>
        <v>1258.5036929999999</v>
      </c>
      <c r="M35" s="67">
        <f>[1]PSAA!M24</f>
        <v>264.78917700720001</v>
      </c>
      <c r="N35" s="67">
        <f>[1]PSAA!N24</f>
        <v>1523.2928700071998</v>
      </c>
    </row>
    <row r="36" spans="1:14" s="6" customFormat="1" ht="24.95" customHeight="1">
      <c r="A36" s="63">
        <f>[1]PSAA!A25</f>
        <v>1020</v>
      </c>
      <c r="B36" s="64" t="str">
        <f>[1]PSAA!B25</f>
        <v>FORRO EM FIBRA MINERAL - NOVO</v>
      </c>
      <c r="C36" s="65" t="str">
        <f>[1]PSAA!C25</f>
        <v>m2</v>
      </c>
      <c r="D36" s="65">
        <f>[1]PSAA!D25</f>
        <v>95</v>
      </c>
      <c r="E36" s="22">
        <f>[1]PSAA!E25</f>
        <v>43.48418181818181</v>
      </c>
      <c r="F36" s="22">
        <f>[1]PSAA!F25</f>
        <v>46.83</v>
      </c>
      <c r="G36" s="67">
        <f>[1]PSAA!G25</f>
        <v>90.314181818181808</v>
      </c>
      <c r="H36" s="67">
        <f>[1]PSAA!H25</f>
        <v>19.002103854545453</v>
      </c>
      <c r="I36" s="67">
        <f>[1]PSAA!I25</f>
        <v>109.31628567272726</v>
      </c>
      <c r="J36" s="67">
        <f>[1]PSAA!J25</f>
        <v>4130.9972727272716</v>
      </c>
      <c r="K36" s="67">
        <f>[1]PSAA!K25</f>
        <v>4448.8499999999995</v>
      </c>
      <c r="L36" s="67">
        <f>[1]PSAA!L25</f>
        <v>8579.847272727271</v>
      </c>
      <c r="M36" s="67">
        <f>[1]PSAA!M25</f>
        <v>1805.1998661818179</v>
      </c>
      <c r="N36" s="67">
        <f>[1]PSAA!N25</f>
        <v>10385.047138909089</v>
      </c>
    </row>
    <row r="37" spans="1:14" s="6" customFormat="1" ht="24.95" customHeight="1">
      <c r="A37" s="63">
        <f>[1]PSAA!A26</f>
        <v>1021</v>
      </c>
      <c r="B37" s="64" t="str">
        <f>[1]PSAA!B26</f>
        <v>GRADE DE PROTEÇÃO</v>
      </c>
      <c r="C37" s="65" t="str">
        <f>[1]PSAA!C26</f>
        <v>m2</v>
      </c>
      <c r="D37" s="65">
        <f>[1]PSAA!D26</f>
        <v>31</v>
      </c>
      <c r="E37" s="22">
        <f>[1]PSAA!E26</f>
        <v>108.71045454545455</v>
      </c>
      <c r="F37" s="22">
        <f>[1]PSAA!F26</f>
        <v>339.38679999999999</v>
      </c>
      <c r="G37" s="67">
        <f>[1]PSAA!G26</f>
        <v>448.09725454545458</v>
      </c>
      <c r="H37" s="67">
        <f>[1]PSAA!H26</f>
        <v>94.279662356363644</v>
      </c>
      <c r="I37" s="67">
        <f>[1]PSAA!I26</f>
        <v>542.37691690181828</v>
      </c>
      <c r="J37" s="67">
        <f>[1]PSAA!J26</f>
        <v>3370.0240909090912</v>
      </c>
      <c r="K37" s="67">
        <f>[1]PSAA!K26</f>
        <v>10520.9908</v>
      </c>
      <c r="L37" s="67">
        <f>[1]PSAA!L26</f>
        <v>13891.014890909091</v>
      </c>
      <c r="M37" s="67">
        <f>[1]PSAA!M26</f>
        <v>2922.669533047273</v>
      </c>
      <c r="N37" s="67">
        <f>[1]PSAA!N26</f>
        <v>16813.684423956365</v>
      </c>
    </row>
    <row r="38" spans="1:14" s="6" customFormat="1" ht="24.95" customHeight="1">
      <c r="A38" s="63">
        <f>[1]PSAA!A27</f>
        <v>1022</v>
      </c>
      <c r="B38" s="64" t="str">
        <f>[1]PSAA!B27</f>
        <v>GUARDA CORPO</v>
      </c>
      <c r="C38" s="65" t="str">
        <f>[1]PSAA!C27</f>
        <v>m</v>
      </c>
      <c r="D38" s="65">
        <f>[1]PSAA!D27</f>
        <v>31</v>
      </c>
      <c r="E38" s="22">
        <f>[1]PSAA!E27</f>
        <v>40.278722499999994</v>
      </c>
      <c r="F38" s="22">
        <f>[1]PSAA!F27</f>
        <v>111.39360000000001</v>
      </c>
      <c r="G38" s="67">
        <f>[1]PSAA!G27</f>
        <v>151.67232250000001</v>
      </c>
      <c r="H38" s="67">
        <f>[1]PSAA!H27</f>
        <v>31.911856654000001</v>
      </c>
      <c r="I38" s="67">
        <f>[1]PSAA!I27</f>
        <v>183.584179154</v>
      </c>
      <c r="J38" s="67">
        <f>[1]PSAA!J27</f>
        <v>1248.6403974999998</v>
      </c>
      <c r="K38" s="67">
        <f>[1]PSAA!K27</f>
        <v>3453.2016000000003</v>
      </c>
      <c r="L38" s="67">
        <f>[1]PSAA!L27</f>
        <v>4701.8419974999997</v>
      </c>
      <c r="M38" s="67">
        <f>[1]PSAA!M27</f>
        <v>989.26755627400007</v>
      </c>
      <c r="N38" s="67">
        <f>[1]PSAA!N27</f>
        <v>5691.1095537740002</v>
      </c>
    </row>
    <row r="39" spans="1:14" s="6" customFormat="1" ht="24.95" customHeight="1">
      <c r="A39" s="63">
        <f>[1]PSAA!A28</f>
        <v>1023</v>
      </c>
      <c r="B39" s="64" t="str">
        <f>[1]PSAA!B28</f>
        <v>IMPERMEABILIZAÇÃO SEM PROTEÇÃO MECÂNICA</v>
      </c>
      <c r="C39" s="65" t="str">
        <f>[1]PSAA!C28</f>
        <v>m2</v>
      </c>
      <c r="D39" s="65">
        <f>[1]PSAA!D28</f>
        <v>47</v>
      </c>
      <c r="E39" s="22">
        <f>[1]PSAA!E28</f>
        <v>28.989454545454549</v>
      </c>
      <c r="F39" s="22">
        <f>[1]PSAA!F28</f>
        <v>42.74</v>
      </c>
      <c r="G39" s="67">
        <f>[1]PSAA!G28</f>
        <v>71.729454545454558</v>
      </c>
      <c r="H39" s="67">
        <f>[1]PSAA!H28</f>
        <v>15.09187723636364</v>
      </c>
      <c r="I39" s="67">
        <f>[1]PSAA!I28</f>
        <v>86.821331781818202</v>
      </c>
      <c r="J39" s="67">
        <f>[1]PSAA!J28</f>
        <v>1362.5043636363639</v>
      </c>
      <c r="K39" s="67">
        <f>[1]PSAA!K28</f>
        <v>2008.7800000000002</v>
      </c>
      <c r="L39" s="67">
        <f>[1]PSAA!L28</f>
        <v>3371.2843636363641</v>
      </c>
      <c r="M39" s="67">
        <f>[1]PSAA!M28</f>
        <v>709.31823010909113</v>
      </c>
      <c r="N39" s="67">
        <f>[1]PSAA!N28</f>
        <v>4080.6025937454551</v>
      </c>
    </row>
    <row r="40" spans="1:14" s="6" customFormat="1" ht="24.95" customHeight="1">
      <c r="A40" s="63">
        <f>[1]PSAA!A29</f>
        <v>1024</v>
      </c>
      <c r="B40" s="64" t="str">
        <f>[1]PSAA!B29</f>
        <v>IMPERMEABILIZAÇÃO COM PROTEÇÃO MECÂNICA</v>
      </c>
      <c r="C40" s="65" t="str">
        <f>[1]PSAA!C29</f>
        <v>m2</v>
      </c>
      <c r="D40" s="65">
        <f>[1]PSAA!D29</f>
        <v>47</v>
      </c>
      <c r="E40" s="22">
        <f>[1]PSAA!E29</f>
        <v>55.307905909090906</v>
      </c>
      <c r="F40" s="22">
        <f>[1]PSAA!F29</f>
        <v>45.67</v>
      </c>
      <c r="G40" s="67">
        <f>[1]PSAA!G29</f>
        <v>100.97790590909091</v>
      </c>
      <c r="H40" s="67">
        <f>[1]PSAA!H29</f>
        <v>21.245751403272727</v>
      </c>
      <c r="I40" s="67">
        <f>[1]PSAA!I29</f>
        <v>122.22365731236363</v>
      </c>
      <c r="J40" s="67">
        <f>[1]PSAA!J29</f>
        <v>2599.4715777272727</v>
      </c>
      <c r="K40" s="67">
        <f>[1]PSAA!K29</f>
        <v>2146.4900000000002</v>
      </c>
      <c r="L40" s="67">
        <f>[1]PSAA!L29</f>
        <v>4745.9615777272729</v>
      </c>
      <c r="M40" s="67">
        <f>[1]PSAA!M29</f>
        <v>998.5503159538182</v>
      </c>
      <c r="N40" s="67">
        <f>[1]PSAA!N29</f>
        <v>5744.5118936810914</v>
      </c>
    </row>
    <row r="41" spans="1:14" s="6" customFormat="1" ht="24.95" customHeight="1">
      <c r="A41" s="63">
        <f>[1]PSAA!A30</f>
        <v>1025</v>
      </c>
      <c r="B41" s="64" t="str">
        <f>[1]PSAA!B30</f>
        <v>ISOLAMENTO ACÚSTICO PARA CASA DE MÁQUINAS - NOVO</v>
      </c>
      <c r="C41" s="65" t="str">
        <f>[1]PSAA!C30</f>
        <v>m2</v>
      </c>
      <c r="D41" s="65">
        <f>[1]PSAA!D30</f>
        <v>15</v>
      </c>
      <c r="E41" s="22">
        <f>[1]PSAA!E30</f>
        <v>10.128886363636363</v>
      </c>
      <c r="F41" s="22">
        <f>[1]PSAA!F30</f>
        <v>160</v>
      </c>
      <c r="G41" s="67">
        <f>[1]PSAA!G30</f>
        <v>170.12888636363635</v>
      </c>
      <c r="H41" s="67">
        <f>[1]PSAA!H30</f>
        <v>35.795117690909088</v>
      </c>
      <c r="I41" s="67">
        <f>[1]PSAA!I30</f>
        <v>205.92400405454543</v>
      </c>
      <c r="J41" s="67">
        <f>[1]PSAA!J30</f>
        <v>151.93329545454546</v>
      </c>
      <c r="K41" s="67">
        <f>[1]PSAA!K30</f>
        <v>2400</v>
      </c>
      <c r="L41" s="67">
        <f>[1]PSAA!L30</f>
        <v>2551.9332954545453</v>
      </c>
      <c r="M41" s="67">
        <f>[1]PSAA!M30</f>
        <v>536.92676536363626</v>
      </c>
      <c r="N41" s="67">
        <f>[1]PSAA!N30</f>
        <v>3088.8600608181814</v>
      </c>
    </row>
    <row r="42" spans="1:14" s="6" customFormat="1" ht="24.95" customHeight="1">
      <c r="A42" s="63">
        <f>[1]PSAA!A31</f>
        <v>1026</v>
      </c>
      <c r="B42" s="64" t="str">
        <f>[1]PSAA!B31</f>
        <v>MANTA DE SUBCOBERTURA</v>
      </c>
      <c r="C42" s="65" t="str">
        <f>[1]PSAA!C31</f>
        <v>m2</v>
      </c>
      <c r="D42" s="65">
        <f>[1]PSAA!D31</f>
        <v>157</v>
      </c>
      <c r="E42" s="22">
        <f>[1]PSAA!E31</f>
        <v>3.6236818181818187</v>
      </c>
      <c r="F42" s="22">
        <f>[1]PSAA!F31</f>
        <v>7.5</v>
      </c>
      <c r="G42" s="67">
        <f>[1]PSAA!G31</f>
        <v>11.123681818181819</v>
      </c>
      <c r="H42" s="67">
        <f>[1]PSAA!H31</f>
        <v>2.3404226545454545</v>
      </c>
      <c r="I42" s="67">
        <f>[1]PSAA!I31</f>
        <v>13.464104472727273</v>
      </c>
      <c r="J42" s="67">
        <f>[1]PSAA!J31</f>
        <v>568.91804545454556</v>
      </c>
      <c r="K42" s="67">
        <f>[1]PSAA!K31</f>
        <v>1177.5</v>
      </c>
      <c r="L42" s="67">
        <f>[1]PSAA!L31</f>
        <v>1746.4180454545456</v>
      </c>
      <c r="M42" s="67">
        <f>[1]PSAA!M31</f>
        <v>367.44635676363635</v>
      </c>
      <c r="N42" s="67">
        <f>[1]PSAA!N31</f>
        <v>2113.864402218182</v>
      </c>
    </row>
    <row r="43" spans="1:14" s="6" customFormat="1" ht="24.95" customHeight="1">
      <c r="A43" s="63">
        <f>[1]PSAA!A32</f>
        <v>1027</v>
      </c>
      <c r="B43" s="64" t="str">
        <f>[1]PSAA!B32</f>
        <v>MOLA HIDRÁULICA AÉREA - NOVA</v>
      </c>
      <c r="C43" s="65" t="str">
        <f>[1]PSAA!C32</f>
        <v>un</v>
      </c>
      <c r="D43" s="65">
        <f>[1]PSAA!D32</f>
        <v>15</v>
      </c>
      <c r="E43" s="22">
        <f>[1]PSAA!E32</f>
        <v>18.11840909090909</v>
      </c>
      <c r="F43" s="22">
        <f>[1]PSAA!F32</f>
        <v>196.63</v>
      </c>
      <c r="G43" s="67">
        <f>[1]PSAA!G32</f>
        <v>214.74840909090909</v>
      </c>
      <c r="H43" s="67">
        <f>[1]PSAA!H32</f>
        <v>45.183065272727276</v>
      </c>
      <c r="I43" s="67">
        <f>[1]PSAA!I32</f>
        <v>259.93147436363637</v>
      </c>
      <c r="J43" s="67">
        <f>[1]PSAA!J32</f>
        <v>271.77613636363634</v>
      </c>
      <c r="K43" s="67">
        <f>[1]PSAA!K32</f>
        <v>2949.45</v>
      </c>
      <c r="L43" s="67">
        <f>[1]PSAA!L32</f>
        <v>3221.2261363636362</v>
      </c>
      <c r="M43" s="67">
        <f>[1]PSAA!M32</f>
        <v>677.74597909090915</v>
      </c>
      <c r="N43" s="67">
        <f>[1]PSAA!N32</f>
        <v>3898.9721154545455</v>
      </c>
    </row>
    <row r="44" spans="1:14" s="6" customFormat="1" ht="24.95" customHeight="1">
      <c r="A44" s="63">
        <f>[1]PSAA!A33</f>
        <v>1028</v>
      </c>
      <c r="B44" s="64" t="str">
        <f>[1]PSAA!B33</f>
        <v>MOLA HIDRÁULICA DE PISO</v>
      </c>
      <c r="C44" s="65" t="str">
        <f>[1]PSAA!C33</f>
        <v>un</v>
      </c>
      <c r="D44" s="65">
        <f>[1]PSAA!D33</f>
        <v>15</v>
      </c>
      <c r="E44" s="22">
        <f>[1]PSAA!E33</f>
        <v>18.11840909090909</v>
      </c>
      <c r="F44" s="22">
        <f>[1]PSAA!F33</f>
        <v>837.8</v>
      </c>
      <c r="G44" s="67">
        <f>[1]PSAA!G33</f>
        <v>855.91840909090899</v>
      </c>
      <c r="H44" s="67">
        <f>[1]PSAA!H33</f>
        <v>180.08523327272727</v>
      </c>
      <c r="I44" s="67">
        <f>[1]PSAA!I33</f>
        <v>1036.0036423636363</v>
      </c>
      <c r="J44" s="67">
        <f>[1]PSAA!J33</f>
        <v>271.77613636363634</v>
      </c>
      <c r="K44" s="67">
        <f>[1]PSAA!K33</f>
        <v>12567</v>
      </c>
      <c r="L44" s="67">
        <f>[1]PSAA!L33</f>
        <v>12838.776136363636</v>
      </c>
      <c r="M44" s="67">
        <f>[1]PSAA!M33</f>
        <v>2701.278499090909</v>
      </c>
      <c r="N44" s="67">
        <f>[1]PSAA!N33</f>
        <v>15540.054635454546</v>
      </c>
    </row>
    <row r="45" spans="1:14" s="6" customFormat="1" ht="24.95" customHeight="1">
      <c r="A45" s="63">
        <f>[1]PSAA!A34</f>
        <v>1029</v>
      </c>
      <c r="B45" s="64" t="str">
        <f>[1]PSAA!B34</f>
        <v>PASSARELA METÁLICA</v>
      </c>
      <c r="C45" s="65" t="str">
        <f>[1]PSAA!C34</f>
        <v>m2</v>
      </c>
      <c r="D45" s="65">
        <f>[1]PSAA!D34</f>
        <v>15</v>
      </c>
      <c r="E45" s="22">
        <f>[1]PSAA!E34</f>
        <v>108.71045454545455</v>
      </c>
      <c r="F45" s="22">
        <f>[1]PSAA!F34</f>
        <v>328.3168</v>
      </c>
      <c r="G45" s="67">
        <f>[1]PSAA!G34</f>
        <v>437.02725454545453</v>
      </c>
      <c r="H45" s="67">
        <f>[1]PSAA!H34</f>
        <v>91.950534356363633</v>
      </c>
      <c r="I45" s="67">
        <f>[1]PSAA!I34</f>
        <v>528.97778890181814</v>
      </c>
      <c r="J45" s="67">
        <f>[1]PSAA!J34</f>
        <v>1630.6568181818184</v>
      </c>
      <c r="K45" s="67">
        <f>[1]PSAA!K34</f>
        <v>4924.7520000000004</v>
      </c>
      <c r="L45" s="67">
        <f>[1]PSAA!L34</f>
        <v>6555.4088181818188</v>
      </c>
      <c r="M45" s="67">
        <f>[1]PSAA!M34</f>
        <v>1379.2580153454544</v>
      </c>
      <c r="N45" s="67">
        <f>[1]PSAA!N34</f>
        <v>7934.6668335272734</v>
      </c>
    </row>
    <row r="46" spans="1:14" s="6" customFormat="1" ht="24.95" customHeight="1">
      <c r="A46" s="63">
        <f>[1]PSAA!A35</f>
        <v>1030</v>
      </c>
      <c r="B46" s="64" t="str">
        <f>[1]PSAA!B35</f>
        <v>PELÍCULA DE PROTEÇÃO SOLAR</v>
      </c>
      <c r="C46" s="65" t="str">
        <f>[1]PSAA!C35</f>
        <v>m2</v>
      </c>
      <c r="D46" s="65">
        <f>[1]PSAA!D35</f>
        <v>63</v>
      </c>
      <c r="E46" s="22">
        <f>[1]PSAA!E35</f>
        <v>0</v>
      </c>
      <c r="F46" s="22">
        <f>[1]PSAA!F35</f>
        <v>55.25</v>
      </c>
      <c r="G46" s="67">
        <f>[1]PSAA!G35</f>
        <v>55.25</v>
      </c>
      <c r="H46" s="67">
        <f>[1]PSAA!H35</f>
        <v>11.624600000000001</v>
      </c>
      <c r="I46" s="67">
        <f>[1]PSAA!I35</f>
        <v>66.874600000000001</v>
      </c>
      <c r="J46" s="67">
        <f>[1]PSAA!J35</f>
        <v>0</v>
      </c>
      <c r="K46" s="67">
        <f>[1]PSAA!K35</f>
        <v>3480.75</v>
      </c>
      <c r="L46" s="67">
        <f>[1]PSAA!L35</f>
        <v>3480.75</v>
      </c>
      <c r="M46" s="67">
        <f>[1]PSAA!M35</f>
        <v>732.34980000000007</v>
      </c>
      <c r="N46" s="67">
        <f>[1]PSAA!N35</f>
        <v>4213.0998</v>
      </c>
    </row>
    <row r="47" spans="1:14" s="6" customFormat="1" ht="24.95" customHeight="1">
      <c r="A47" s="63">
        <f>[1]PSAA!A36</f>
        <v>1031</v>
      </c>
      <c r="B47" s="64" t="str">
        <f>[1]PSAA!B36</f>
        <v>PELÍCULA JATEADA</v>
      </c>
      <c r="C47" s="65" t="str">
        <f>[1]PSAA!C36</f>
        <v>m2</v>
      </c>
      <c r="D47" s="65">
        <f>[1]PSAA!D36</f>
        <v>31</v>
      </c>
      <c r="E47" s="22">
        <f>[1]PSAA!E36</f>
        <v>0</v>
      </c>
      <c r="F47" s="22">
        <f>[1]PSAA!F36</f>
        <v>25.37</v>
      </c>
      <c r="G47" s="67">
        <f>[1]PSAA!G36</f>
        <v>25.37</v>
      </c>
      <c r="H47" s="67">
        <f>[1]PSAA!H36</f>
        <v>5.3378480000000001</v>
      </c>
      <c r="I47" s="67">
        <f>[1]PSAA!I36</f>
        <v>30.707848000000002</v>
      </c>
      <c r="J47" s="67">
        <f>[1]PSAA!J36</f>
        <v>0</v>
      </c>
      <c r="K47" s="67">
        <f>[1]PSAA!K36</f>
        <v>786.47</v>
      </c>
      <c r="L47" s="67">
        <f>[1]PSAA!L36</f>
        <v>786.47</v>
      </c>
      <c r="M47" s="67">
        <f>[1]PSAA!M36</f>
        <v>165.473288</v>
      </c>
      <c r="N47" s="67">
        <f>[1]PSAA!N36</f>
        <v>951.94328800000005</v>
      </c>
    </row>
    <row r="48" spans="1:14" s="6" customFormat="1" ht="24.95" customHeight="1">
      <c r="A48" s="63">
        <f>[1]PSAA!A37</f>
        <v>1032</v>
      </c>
      <c r="B48" s="64" t="str">
        <f>[1]PSAA!B37</f>
        <v>PELÍCULA TRANSPARENTE</v>
      </c>
      <c r="C48" s="65" t="str">
        <f>[1]PSAA!C37</f>
        <v>m2</v>
      </c>
      <c r="D48" s="65">
        <f>[1]PSAA!D37</f>
        <v>31</v>
      </c>
      <c r="E48" s="22">
        <f>[1]PSAA!E37</f>
        <v>0</v>
      </c>
      <c r="F48" s="22">
        <f>[1]PSAA!F37</f>
        <v>25.37</v>
      </c>
      <c r="G48" s="67">
        <f>[1]PSAA!G37</f>
        <v>25.37</v>
      </c>
      <c r="H48" s="67">
        <f>[1]PSAA!H37</f>
        <v>5.3378480000000001</v>
      </c>
      <c r="I48" s="67">
        <f>[1]PSAA!I37</f>
        <v>30.707848000000002</v>
      </c>
      <c r="J48" s="67">
        <f>[1]PSAA!J37</f>
        <v>0</v>
      </c>
      <c r="K48" s="67">
        <f>[1]PSAA!K37</f>
        <v>786.47</v>
      </c>
      <c r="L48" s="67">
        <f>[1]PSAA!L37</f>
        <v>786.47</v>
      </c>
      <c r="M48" s="67">
        <f>[1]PSAA!M37</f>
        <v>165.473288</v>
      </c>
      <c r="N48" s="67">
        <f>[1]PSAA!N37</f>
        <v>951.94328800000005</v>
      </c>
    </row>
    <row r="49" spans="1:14" s="6" customFormat="1" ht="24.95" customHeight="1">
      <c r="A49" s="63">
        <f>[1]PSAA!A38</f>
        <v>1033</v>
      </c>
      <c r="B49" s="64" t="str">
        <f>[1]PSAA!B38</f>
        <v>PELÍCULA MICRO PERFURADA</v>
      </c>
      <c r="C49" s="65" t="str">
        <f>[1]PSAA!C38</f>
        <v>m2</v>
      </c>
      <c r="D49" s="65">
        <f>[1]PSAA!D38</f>
        <v>79</v>
      </c>
      <c r="E49" s="22">
        <f>[1]PSAA!E38</f>
        <v>0</v>
      </c>
      <c r="F49" s="22">
        <f>[1]PSAA!F38</f>
        <v>90.84</v>
      </c>
      <c r="G49" s="67">
        <f>[1]PSAA!G38</f>
        <v>90.84</v>
      </c>
      <c r="H49" s="67">
        <f>[1]PSAA!H38</f>
        <v>19.112736000000002</v>
      </c>
      <c r="I49" s="67">
        <f>[1]PSAA!I38</f>
        <v>109.952736</v>
      </c>
      <c r="J49" s="67">
        <f>[1]PSAA!J38</f>
        <v>0</v>
      </c>
      <c r="K49" s="67">
        <f>[1]PSAA!K38</f>
        <v>7176.3600000000006</v>
      </c>
      <c r="L49" s="67">
        <f>[1]PSAA!L38</f>
        <v>7176.3600000000006</v>
      </c>
      <c r="M49" s="67">
        <f>[1]PSAA!M38</f>
        <v>1509.906144</v>
      </c>
      <c r="N49" s="67">
        <f>[1]PSAA!N38</f>
        <v>8686.2661440000011</v>
      </c>
    </row>
    <row r="50" spans="1:14" s="6" customFormat="1" ht="24.95" customHeight="1">
      <c r="A50" s="63">
        <f>[1]PSAA!A39</f>
        <v>1034</v>
      </c>
      <c r="B50" s="64" t="str">
        <f>[1]PSAA!B39</f>
        <v>PINTURA ANTIPICHAÇÃO</v>
      </c>
      <c r="C50" s="65" t="str">
        <f>[1]PSAA!C39</f>
        <v>m2</v>
      </c>
      <c r="D50" s="65">
        <f>[1]PSAA!D39</f>
        <v>1149</v>
      </c>
      <c r="E50" s="22">
        <f>[1]PSAA!E39</f>
        <v>12.845324090909092</v>
      </c>
      <c r="F50" s="22">
        <f>[1]PSAA!F39</f>
        <v>11.682</v>
      </c>
      <c r="G50" s="67">
        <f>[1]PSAA!G39</f>
        <v>24.52732409090909</v>
      </c>
      <c r="H50" s="67">
        <f>[1]PSAA!H39</f>
        <v>5.1605489887272729</v>
      </c>
      <c r="I50" s="67">
        <f>[1]PSAA!I39</f>
        <v>29.687873079636361</v>
      </c>
      <c r="J50" s="67">
        <f>[1]PSAA!J39</f>
        <v>14759.277380454547</v>
      </c>
      <c r="K50" s="67">
        <f>[1]PSAA!K39</f>
        <v>13422.618</v>
      </c>
      <c r="L50" s="67">
        <f>[1]PSAA!L39</f>
        <v>28181.895380454545</v>
      </c>
      <c r="M50" s="67">
        <f>[1]PSAA!M39</f>
        <v>5929.4707880476362</v>
      </c>
      <c r="N50" s="67">
        <f>[1]PSAA!N39</f>
        <v>34111.36616850218</v>
      </c>
    </row>
    <row r="51" spans="1:14" s="6" customFormat="1" ht="24.95" customHeight="1">
      <c r="A51" s="63">
        <f>[1]PSAA!A40</f>
        <v>1035</v>
      </c>
      <c r="B51" s="64" t="str">
        <f>[1]PSAA!B40</f>
        <v>PINTURA DE PISO</v>
      </c>
      <c r="C51" s="65" t="str">
        <f>[1]PSAA!C40</f>
        <v>m2</v>
      </c>
      <c r="D51" s="65">
        <f>[1]PSAA!D40</f>
        <v>574</v>
      </c>
      <c r="E51" s="22">
        <f>[1]PSAA!E40</f>
        <v>29.103040909090907</v>
      </c>
      <c r="F51" s="22">
        <f>[1]PSAA!F40</f>
        <v>4.5059999999999993</v>
      </c>
      <c r="G51" s="67">
        <f>[1]PSAA!G40</f>
        <v>33.609040909090908</v>
      </c>
      <c r="H51" s="67">
        <f>[1]PSAA!H40</f>
        <v>7.0713422072727274</v>
      </c>
      <c r="I51" s="67">
        <f>[1]PSAA!I40</f>
        <v>40.680383116363636</v>
      </c>
      <c r="J51" s="67">
        <f>[1]PSAA!J40</f>
        <v>16705.145481818181</v>
      </c>
      <c r="K51" s="67">
        <f>[1]PSAA!K40</f>
        <v>2586.4439999999995</v>
      </c>
      <c r="L51" s="67">
        <f>[1]PSAA!L40</f>
        <v>19291.589481818181</v>
      </c>
      <c r="M51" s="67">
        <f>[1]PSAA!M40</f>
        <v>4058.9504269745457</v>
      </c>
      <c r="N51" s="67">
        <f>[1]PSAA!N40</f>
        <v>23350.539908792725</v>
      </c>
    </row>
    <row r="52" spans="1:14" s="6" customFormat="1" ht="24.95" customHeight="1">
      <c r="A52" s="63">
        <f>[1]PSAA!A41</f>
        <v>1036</v>
      </c>
      <c r="B52" s="64" t="str">
        <f>[1]PSAA!B41</f>
        <v>PINTURA EM SUPERFÍCIE DE MADEIRA</v>
      </c>
      <c r="C52" s="65" t="str">
        <f>[1]PSAA!C41</f>
        <v>m2</v>
      </c>
      <c r="D52" s="65">
        <f>[1]PSAA!D41</f>
        <v>24</v>
      </c>
      <c r="E52" s="22">
        <f>[1]PSAA!E41</f>
        <v>13.695775000000001</v>
      </c>
      <c r="F52" s="22">
        <f>[1]PSAA!F41</f>
        <v>9.7616000000000014</v>
      </c>
      <c r="G52" s="67">
        <f>[1]PSAA!G41</f>
        <v>23.457375000000003</v>
      </c>
      <c r="H52" s="67">
        <f>[1]PSAA!H41</f>
        <v>4.9354317000000005</v>
      </c>
      <c r="I52" s="67">
        <f>[1]PSAA!I41</f>
        <v>28.392806700000001</v>
      </c>
      <c r="J52" s="67">
        <f>[1]PSAA!J41</f>
        <v>328.69860000000006</v>
      </c>
      <c r="K52" s="67">
        <f>[1]PSAA!K41</f>
        <v>234.27840000000003</v>
      </c>
      <c r="L52" s="67">
        <f>[1]PSAA!L41</f>
        <v>562.97700000000009</v>
      </c>
      <c r="M52" s="67">
        <f>[1]PSAA!M41</f>
        <v>118.45036080000001</v>
      </c>
      <c r="N52" s="67">
        <f>[1]PSAA!N41</f>
        <v>681.42736080000009</v>
      </c>
    </row>
    <row r="53" spans="1:14" s="6" customFormat="1" ht="24.95" customHeight="1">
      <c r="A53" s="63">
        <f>[1]PSAA!A42</f>
        <v>1037</v>
      </c>
      <c r="B53" s="64" t="str">
        <f>[1]PSAA!B42</f>
        <v>PINTURA EM SUPERFÍCIE METÁLICA</v>
      </c>
      <c r="C53" s="65" t="str">
        <f>[1]PSAA!C42</f>
        <v>m2</v>
      </c>
      <c r="D53" s="65">
        <f>[1]PSAA!D42</f>
        <v>24</v>
      </c>
      <c r="E53" s="22">
        <f>[1]PSAA!E42</f>
        <v>28.989454545454549</v>
      </c>
      <c r="F53" s="22">
        <f>[1]PSAA!F42</f>
        <v>12.0776</v>
      </c>
      <c r="G53" s="67">
        <f>[1]PSAA!G42</f>
        <v>41.067054545454553</v>
      </c>
      <c r="H53" s="67">
        <f>[1]PSAA!H42</f>
        <v>8.6405082763636383</v>
      </c>
      <c r="I53" s="67">
        <f>[1]PSAA!I42</f>
        <v>49.707562821818193</v>
      </c>
      <c r="J53" s="67">
        <f>[1]PSAA!J42</f>
        <v>695.74690909090918</v>
      </c>
      <c r="K53" s="67">
        <f>[1]PSAA!K42</f>
        <v>289.86239999999998</v>
      </c>
      <c r="L53" s="67">
        <f>[1]PSAA!L42</f>
        <v>985.60930909090916</v>
      </c>
      <c r="M53" s="67">
        <f>[1]PSAA!M42</f>
        <v>207.3721986327273</v>
      </c>
      <c r="N53" s="67">
        <f>[1]PSAA!N42</f>
        <v>1192.9815077236365</v>
      </c>
    </row>
    <row r="54" spans="1:14" s="6" customFormat="1" ht="24.95" customHeight="1">
      <c r="A54" s="63">
        <f>[1]PSAA!A43</f>
        <v>1038</v>
      </c>
      <c r="B54" s="64" t="str">
        <f>[1]PSAA!B43</f>
        <v>PINTURA EXTERNA</v>
      </c>
      <c r="C54" s="65" t="str">
        <f>[1]PSAA!C43</f>
        <v>m2</v>
      </c>
      <c r="D54" s="65">
        <f>[1]PSAA!D43</f>
        <v>5747</v>
      </c>
      <c r="E54" s="22">
        <f>[1]PSAA!E43</f>
        <v>13.695775000000001</v>
      </c>
      <c r="F54" s="22">
        <f>[1]PSAA!F43</f>
        <v>5.0715000000000003</v>
      </c>
      <c r="G54" s="67">
        <f>[1]PSAA!G43</f>
        <v>18.767275000000001</v>
      </c>
      <c r="H54" s="67">
        <f>[1]PSAA!H43</f>
        <v>3.9486346600000002</v>
      </c>
      <c r="I54" s="67">
        <f>[1]PSAA!I43</f>
        <v>22.715909660000001</v>
      </c>
      <c r="J54" s="67">
        <f>[1]PSAA!J43</f>
        <v>78709.618925000002</v>
      </c>
      <c r="K54" s="67">
        <f>[1]PSAA!K43</f>
        <v>29145.910500000002</v>
      </c>
      <c r="L54" s="67">
        <f>[1]PSAA!L43</f>
        <v>107855.529425</v>
      </c>
      <c r="M54" s="67">
        <f>[1]PSAA!M43</f>
        <v>22692.803391019999</v>
      </c>
      <c r="N54" s="67">
        <f>[1]PSAA!N43</f>
        <v>130548.33281602</v>
      </c>
    </row>
    <row r="55" spans="1:14" s="6" customFormat="1" ht="24.95" customHeight="1">
      <c r="A55" s="63">
        <f>[1]PSAA!A44</f>
        <v>1039</v>
      </c>
      <c r="B55" s="64" t="str">
        <f>[1]PSAA!B44</f>
        <v>PINTURA INTERNA</v>
      </c>
      <c r="C55" s="65" t="str">
        <f>[1]PSAA!C44</f>
        <v>m2</v>
      </c>
      <c r="D55" s="65">
        <f>[1]PSAA!D44</f>
        <v>5747</v>
      </c>
      <c r="E55" s="22">
        <f>[1]PSAA!E44</f>
        <v>13.695775000000001</v>
      </c>
      <c r="F55" s="22">
        <f>[1]PSAA!F44</f>
        <v>5.0715000000000003</v>
      </c>
      <c r="G55" s="67">
        <f>[1]PSAA!G44</f>
        <v>18.767275000000001</v>
      </c>
      <c r="H55" s="67">
        <f>[1]PSAA!H44</f>
        <v>3.9486346600000002</v>
      </c>
      <c r="I55" s="67">
        <f>[1]PSAA!I44</f>
        <v>22.715909660000001</v>
      </c>
      <c r="J55" s="67">
        <f>[1]PSAA!J44</f>
        <v>78709.618925000002</v>
      </c>
      <c r="K55" s="67">
        <f>[1]PSAA!K44</f>
        <v>29145.910500000002</v>
      </c>
      <c r="L55" s="67">
        <f>[1]PSAA!L44</f>
        <v>107855.529425</v>
      </c>
      <c r="M55" s="67">
        <f>[1]PSAA!M44</f>
        <v>22692.803391019999</v>
      </c>
      <c r="N55" s="67">
        <f>[1]PSAA!N44</f>
        <v>130548.33281602</v>
      </c>
    </row>
    <row r="56" spans="1:14" s="6" customFormat="1" ht="24.95" customHeight="1">
      <c r="A56" s="63">
        <f>[1]PSAA!A45</f>
        <v>1040</v>
      </c>
      <c r="B56" s="64" t="str">
        <f>[1]PSAA!B45</f>
        <v>PINTURA PARA DEMARCAÇÃO DE ESTACIONAMENTO</v>
      </c>
      <c r="C56" s="65" t="str">
        <f>[1]PSAA!C45</f>
        <v>m</v>
      </c>
      <c r="D56" s="65">
        <f>[1]PSAA!D45</f>
        <v>574</v>
      </c>
      <c r="E56" s="22">
        <f>[1]PSAA!E45</f>
        <v>28.247295454545455</v>
      </c>
      <c r="F56" s="22">
        <f>[1]PSAA!F45</f>
        <v>0.90119999999999989</v>
      </c>
      <c r="G56" s="67">
        <f>[1]PSAA!G45</f>
        <v>29.148495454545454</v>
      </c>
      <c r="H56" s="67">
        <f>[1]PSAA!H45</f>
        <v>6.1328434436363635</v>
      </c>
      <c r="I56" s="67">
        <f>[1]PSAA!I45</f>
        <v>35.281338898181815</v>
      </c>
      <c r="J56" s="67">
        <f>[1]PSAA!J45</f>
        <v>16213.947590909091</v>
      </c>
      <c r="K56" s="67">
        <f>[1]PSAA!K45</f>
        <v>517.28879999999992</v>
      </c>
      <c r="L56" s="67">
        <f>[1]PSAA!L45</f>
        <v>16731.236390909089</v>
      </c>
      <c r="M56" s="67">
        <f>[1]PSAA!M45</f>
        <v>3520.2521366472724</v>
      </c>
      <c r="N56" s="67">
        <f>[1]PSAA!N45</f>
        <v>20251.488527556361</v>
      </c>
    </row>
    <row r="57" spans="1:14" s="6" customFormat="1" ht="24.95" customHeight="1">
      <c r="A57" s="63">
        <f>[1]PSAA!A46</f>
        <v>1041</v>
      </c>
      <c r="B57" s="64" t="str">
        <f>[1]PSAA!B46</f>
        <v>PINTURA TEXTURA</v>
      </c>
      <c r="C57" s="65" t="str">
        <f>[1]PSAA!C46</f>
        <v>m2</v>
      </c>
      <c r="D57" s="65">
        <f>[1]PSAA!D46</f>
        <v>574</v>
      </c>
      <c r="E57" s="22">
        <f>[1]PSAA!E46</f>
        <v>9.2731409090909089</v>
      </c>
      <c r="F57" s="22">
        <f>[1]PSAA!F46</f>
        <v>16.790999999999997</v>
      </c>
      <c r="G57" s="67">
        <f>[1]PSAA!G46</f>
        <v>26.064140909090906</v>
      </c>
      <c r="H57" s="67">
        <f>[1]PSAA!H46</f>
        <v>5.4838952472727263</v>
      </c>
      <c r="I57" s="67">
        <f>[1]PSAA!I46</f>
        <v>31.548036156363633</v>
      </c>
      <c r="J57" s="67">
        <f>[1]PSAA!J46</f>
        <v>5322.7828818181815</v>
      </c>
      <c r="K57" s="67">
        <f>[1]PSAA!K46</f>
        <v>9638.0339999999978</v>
      </c>
      <c r="L57" s="67">
        <f>[1]PSAA!L46</f>
        <v>14960.81688181818</v>
      </c>
      <c r="M57" s="67">
        <f>[1]PSAA!M46</f>
        <v>3147.7558719345448</v>
      </c>
      <c r="N57" s="67">
        <f>[1]PSAA!N46</f>
        <v>18108.572753752724</v>
      </c>
    </row>
    <row r="58" spans="1:14" s="6" customFormat="1" ht="24.95" customHeight="1">
      <c r="A58" s="63">
        <f>[1]PSAA!A47</f>
        <v>1042</v>
      </c>
      <c r="B58" s="64" t="str">
        <f>[1]PSAA!B47</f>
        <v>PISO CERÂMICO - DEMOLIÇÃO</v>
      </c>
      <c r="C58" s="65" t="str">
        <f>[1]PSAA!C47</f>
        <v>m2</v>
      </c>
      <c r="D58" s="65">
        <f>[1]PSAA!D47</f>
        <v>47</v>
      </c>
      <c r="E58" s="22">
        <f>[1]PSAA!E47</f>
        <v>12.603375909090907</v>
      </c>
      <c r="F58" s="22">
        <f>[1]PSAA!F47</f>
        <v>6</v>
      </c>
      <c r="G58" s="67">
        <f>[1]PSAA!G47</f>
        <v>18.603375909090907</v>
      </c>
      <c r="H58" s="67">
        <f>[1]PSAA!H47</f>
        <v>3.9141502912727271</v>
      </c>
      <c r="I58" s="67">
        <f>[1]PSAA!I47</f>
        <v>22.517526200363633</v>
      </c>
      <c r="J58" s="67">
        <f>[1]PSAA!J47</f>
        <v>592.35866772727263</v>
      </c>
      <c r="K58" s="67">
        <f>[1]PSAA!K47</f>
        <v>282</v>
      </c>
      <c r="L58" s="67">
        <f>[1]PSAA!L47</f>
        <v>874.35866772727263</v>
      </c>
      <c r="M58" s="67">
        <f>[1]PSAA!M47</f>
        <v>183.96506368981818</v>
      </c>
      <c r="N58" s="67">
        <f>[1]PSAA!N47</f>
        <v>1058.3237314170908</v>
      </c>
    </row>
    <row r="59" spans="1:14" s="6" customFormat="1" ht="24.95" customHeight="1">
      <c r="A59" s="63">
        <f>[1]PSAA!A48</f>
        <v>1043</v>
      </c>
      <c r="B59" s="64" t="str">
        <f>[1]PSAA!B48</f>
        <v>PISO CERÂMICO - EXECUÇÃO</v>
      </c>
      <c r="C59" s="65" t="str">
        <f>[1]PSAA!C48</f>
        <v>m2</v>
      </c>
      <c r="D59" s="65">
        <f>[1]PSAA!D48</f>
        <v>47</v>
      </c>
      <c r="E59" s="22">
        <f>[1]PSAA!E48</f>
        <v>12.42881</v>
      </c>
      <c r="F59" s="22">
        <f>[1]PSAA!F48</f>
        <v>67.6601</v>
      </c>
      <c r="G59" s="67">
        <f>[1]PSAA!G48</f>
        <v>80.088909999999998</v>
      </c>
      <c r="H59" s="67">
        <f>[1]PSAA!H48</f>
        <v>16.850706664000001</v>
      </c>
      <c r="I59" s="67">
        <f>[1]PSAA!I48</f>
        <v>96.939616663999999</v>
      </c>
      <c r="J59" s="67">
        <f>[1]PSAA!J48</f>
        <v>584.15407000000005</v>
      </c>
      <c r="K59" s="67">
        <f>[1]PSAA!K48</f>
        <v>3180.0246999999999</v>
      </c>
      <c r="L59" s="67">
        <f>[1]PSAA!L48</f>
        <v>3764.17877</v>
      </c>
      <c r="M59" s="67">
        <f>[1]PSAA!M48</f>
        <v>791.98321320800005</v>
      </c>
      <c r="N59" s="67">
        <f>[1]PSAA!N48</f>
        <v>4556.1619832079996</v>
      </c>
    </row>
    <row r="60" spans="1:14" s="6" customFormat="1" ht="24.95" customHeight="1">
      <c r="A60" s="63">
        <f>[1]PSAA!A49</f>
        <v>1044</v>
      </c>
      <c r="B60" s="64" t="str">
        <f>[1]PSAA!B49</f>
        <v>PISO ELEVADO EM CARPETE - NOVO</v>
      </c>
      <c r="C60" s="65" t="str">
        <f>[1]PSAA!C49</f>
        <v>m2</v>
      </c>
      <c r="D60" s="65">
        <f>[1]PSAA!D49</f>
        <v>63</v>
      </c>
      <c r="E60" s="22">
        <f>[1]PSAA!E49</f>
        <v>36.23681818181818</v>
      </c>
      <c r="F60" s="22">
        <f>[1]PSAA!F49</f>
        <v>650</v>
      </c>
      <c r="G60" s="67">
        <f>[1]PSAA!G49</f>
        <v>686.23681818181819</v>
      </c>
      <c r="H60" s="67">
        <f>[1]PSAA!H49</f>
        <v>144.38422654545454</v>
      </c>
      <c r="I60" s="67">
        <f>[1]PSAA!I49</f>
        <v>830.62104472727276</v>
      </c>
      <c r="J60" s="67">
        <f>[1]PSAA!J49</f>
        <v>2282.9195454545452</v>
      </c>
      <c r="K60" s="67">
        <f>[1]PSAA!K49</f>
        <v>40950</v>
      </c>
      <c r="L60" s="67">
        <f>[1]PSAA!L49</f>
        <v>43232.919545454548</v>
      </c>
      <c r="M60" s="67">
        <f>[1]PSAA!M49</f>
        <v>9096.2062723636354</v>
      </c>
      <c r="N60" s="67">
        <f>[1]PSAA!N49</f>
        <v>52329.125817818182</v>
      </c>
    </row>
    <row r="61" spans="1:14" s="6" customFormat="1" ht="24.95" customHeight="1">
      <c r="A61" s="63">
        <f>[1]PSAA!A50</f>
        <v>1045</v>
      </c>
      <c r="B61" s="64" t="str">
        <f>[1]PSAA!B50</f>
        <v>PISO ELEVADO MELAMÍNICO - NOVO</v>
      </c>
      <c r="C61" s="65" t="str">
        <f>[1]PSAA!C50</f>
        <v>m2</v>
      </c>
      <c r="D61" s="65">
        <f>[1]PSAA!D50</f>
        <v>63</v>
      </c>
      <c r="E61" s="22">
        <f>[1]PSAA!E50</f>
        <v>36.23681818181818</v>
      </c>
      <c r="F61" s="22">
        <f>[1]PSAA!F50</f>
        <v>650</v>
      </c>
      <c r="G61" s="67">
        <f>[1]PSAA!G50</f>
        <v>686.23681818181819</v>
      </c>
      <c r="H61" s="67">
        <f>[1]PSAA!H50</f>
        <v>144.38422654545454</v>
      </c>
      <c r="I61" s="67">
        <f>[1]PSAA!I50</f>
        <v>830.62104472727276</v>
      </c>
      <c r="J61" s="67">
        <f>[1]PSAA!J50</f>
        <v>2282.9195454545452</v>
      </c>
      <c r="K61" s="67">
        <f>[1]PSAA!K50</f>
        <v>40950</v>
      </c>
      <c r="L61" s="67">
        <f>[1]PSAA!L50</f>
        <v>43232.919545454548</v>
      </c>
      <c r="M61" s="67">
        <f>[1]PSAA!M50</f>
        <v>9096.2062723636354</v>
      </c>
      <c r="N61" s="67">
        <f>[1]PSAA!N50</f>
        <v>52329.125817818182</v>
      </c>
    </row>
    <row r="62" spans="1:14" s="6" customFormat="1" ht="24.95" customHeight="1">
      <c r="A62" s="63">
        <f>[1]PSAA!A51</f>
        <v>1046</v>
      </c>
      <c r="B62" s="64" t="str">
        <f>[1]PSAA!B51</f>
        <v>PISO TÁTIL ALERTA E DIRECIONAL EMBORRACHADO</v>
      </c>
      <c r="C62" s="65" t="str">
        <f>[1]PSAA!C51</f>
        <v>m²</v>
      </c>
      <c r="D62" s="65">
        <f>[1]PSAA!D51</f>
        <v>63</v>
      </c>
      <c r="E62" s="22">
        <f>[1]PSAA!E51</f>
        <v>36.23681818181818</v>
      </c>
      <c r="F62" s="22">
        <f>[1]PSAA!F51</f>
        <v>439.26</v>
      </c>
      <c r="G62" s="67">
        <f>[1]PSAA!G51</f>
        <v>475.49681818181818</v>
      </c>
      <c r="H62" s="67">
        <f>[1]PSAA!H51</f>
        <v>100.04453054545455</v>
      </c>
      <c r="I62" s="67">
        <f>[1]PSAA!I51</f>
        <v>575.54134872727275</v>
      </c>
      <c r="J62" s="67">
        <f>[1]PSAA!J51</f>
        <v>2282.9195454545452</v>
      </c>
      <c r="K62" s="67">
        <f>[1]PSAA!K51</f>
        <v>27673.38</v>
      </c>
      <c r="L62" s="67">
        <f>[1]PSAA!L51</f>
        <v>29956.299545454545</v>
      </c>
      <c r="M62" s="67">
        <f>[1]PSAA!M51</f>
        <v>6302.805424363637</v>
      </c>
      <c r="N62" s="67">
        <f>[1]PSAA!N51</f>
        <v>36259.104969818181</v>
      </c>
    </row>
    <row r="63" spans="1:14" s="6" customFormat="1" ht="24.95" customHeight="1">
      <c r="A63" s="63">
        <f>[1]PSAA!A52</f>
        <v>1047</v>
      </c>
      <c r="B63" s="64" t="str">
        <f>[1]PSAA!B52</f>
        <v>PISO TÁTIL ALERTA E DIRECIONAL EM CONCRETO</v>
      </c>
      <c r="C63" s="65" t="str">
        <f>[1]PSAA!C52</f>
        <v>m²</v>
      </c>
      <c r="D63" s="65">
        <f>[1]PSAA!D52</f>
        <v>63</v>
      </c>
      <c r="E63" s="22">
        <f>[1]PSAA!E52</f>
        <v>36.23681818181818</v>
      </c>
      <c r="F63" s="22">
        <f>[1]PSAA!F52</f>
        <v>48</v>
      </c>
      <c r="G63" s="67">
        <f>[1]PSAA!G52</f>
        <v>84.23681818181818</v>
      </c>
      <c r="H63" s="67">
        <f>[1]PSAA!H52</f>
        <v>17.723426545454544</v>
      </c>
      <c r="I63" s="67">
        <f>[1]PSAA!I52</f>
        <v>101.96024472727272</v>
      </c>
      <c r="J63" s="67">
        <f>[1]PSAA!J52</f>
        <v>2282.9195454545452</v>
      </c>
      <c r="K63" s="67">
        <f>[1]PSAA!K52</f>
        <v>3024</v>
      </c>
      <c r="L63" s="67">
        <f>[1]PSAA!L52</f>
        <v>5306.9195454545452</v>
      </c>
      <c r="M63" s="67">
        <f>[1]PSAA!M52</f>
        <v>1116.5758723636363</v>
      </c>
      <c r="N63" s="67">
        <f>[1]PSAA!N52</f>
        <v>6423.4954178181815</v>
      </c>
    </row>
    <row r="64" spans="1:14" s="6" customFormat="1" ht="24.95" customHeight="1">
      <c r="A64" s="63">
        <f>[1]PSAA!A53</f>
        <v>1048</v>
      </c>
      <c r="B64" s="64" t="str">
        <f>[1]PSAA!B53</f>
        <v>PONTO HIDRÁULICO (ÁGUA FRIA) - NOVO</v>
      </c>
      <c r="C64" s="65" t="str">
        <f>[1]PSAA!C53</f>
        <v>pt</v>
      </c>
      <c r="D64" s="65">
        <f>[1]PSAA!D53</f>
        <v>31</v>
      </c>
      <c r="E64" s="22">
        <f>[1]PSAA!E53</f>
        <v>108.71045454545455</v>
      </c>
      <c r="F64" s="22">
        <f>[1]PSAA!F53</f>
        <v>66.180000000000007</v>
      </c>
      <c r="G64" s="67">
        <f>[1]PSAA!G53</f>
        <v>174.89045454545456</v>
      </c>
      <c r="H64" s="67">
        <f>[1]PSAA!H53</f>
        <v>36.796951636363637</v>
      </c>
      <c r="I64" s="67">
        <f>[1]PSAA!I53</f>
        <v>211.6874061818182</v>
      </c>
      <c r="J64" s="67">
        <f>[1]PSAA!J53</f>
        <v>3370.0240909090912</v>
      </c>
      <c r="K64" s="67">
        <f>[1]PSAA!K53</f>
        <v>2051.5800000000004</v>
      </c>
      <c r="L64" s="67">
        <f>[1]PSAA!L53</f>
        <v>5421.6040909090916</v>
      </c>
      <c r="M64" s="67">
        <f>[1]PSAA!M53</f>
        <v>1140.7055007272727</v>
      </c>
      <c r="N64" s="67">
        <f>[1]PSAA!N53</f>
        <v>6562.3095916363645</v>
      </c>
    </row>
    <row r="65" spans="1:14" s="6" customFormat="1" ht="24.95" customHeight="1">
      <c r="A65" s="63">
        <f>[1]PSAA!A54</f>
        <v>1049</v>
      </c>
      <c r="B65" s="64" t="str">
        <f>[1]PSAA!B54</f>
        <v>PONTO SANITÁRIO (ESGOTO) - NOVO</v>
      </c>
      <c r="C65" s="65" t="str">
        <f>[1]PSAA!C54</f>
        <v>pt</v>
      </c>
      <c r="D65" s="65">
        <f>[1]PSAA!D54</f>
        <v>15</v>
      </c>
      <c r="E65" s="22">
        <f>[1]PSAA!E54</f>
        <v>126.82886363636362</v>
      </c>
      <c r="F65" s="22">
        <f>[1]PSAA!F54</f>
        <v>176.66000000000003</v>
      </c>
      <c r="G65" s="67">
        <f>[1]PSAA!G54</f>
        <v>303.48886363636365</v>
      </c>
      <c r="H65" s="67">
        <f>[1]PSAA!H54</f>
        <v>63.854056909090914</v>
      </c>
      <c r="I65" s="67">
        <f>[1]PSAA!I54</f>
        <v>367.34292054545455</v>
      </c>
      <c r="J65" s="67">
        <f>[1]PSAA!J54</f>
        <v>1902.4329545454543</v>
      </c>
      <c r="K65" s="67">
        <f>[1]PSAA!K54</f>
        <v>2649.9000000000005</v>
      </c>
      <c r="L65" s="67">
        <f>[1]PSAA!L54</f>
        <v>4552.3329545454544</v>
      </c>
      <c r="M65" s="67">
        <f>[1]PSAA!M54</f>
        <v>957.81085363636373</v>
      </c>
      <c r="N65" s="67">
        <f>[1]PSAA!N54</f>
        <v>5510.1438081818178</v>
      </c>
    </row>
    <row r="66" spans="1:14" s="6" customFormat="1" ht="24.95" customHeight="1">
      <c r="A66" s="63">
        <f>[1]PSAA!A55</f>
        <v>1050</v>
      </c>
      <c r="B66" s="64" t="str">
        <f>[1]PSAA!B55</f>
        <v>PORTA PARA CASA DE MÁQUINAS</v>
      </c>
      <c r="C66" s="65" t="str">
        <f>[1]PSAA!C55</f>
        <v>un</v>
      </c>
      <c r="D66" s="65">
        <f>[1]PSAA!D55</f>
        <v>8</v>
      </c>
      <c r="E66" s="22">
        <f>[1]PSAA!E55</f>
        <v>54.355227272727276</v>
      </c>
      <c r="F66" s="22">
        <f>[1]PSAA!F55</f>
        <v>1331.8100000000002</v>
      </c>
      <c r="G66" s="67">
        <f>[1]PSAA!G55</f>
        <v>1386.1652272727274</v>
      </c>
      <c r="H66" s="67">
        <f>[1]PSAA!H55</f>
        <v>291.64916381818188</v>
      </c>
      <c r="I66" s="67">
        <f>[1]PSAA!I55</f>
        <v>1677.8143910909093</v>
      </c>
      <c r="J66" s="67">
        <f>[1]PSAA!J55</f>
        <v>434.84181818181821</v>
      </c>
      <c r="K66" s="67">
        <f>[1]PSAA!K55</f>
        <v>10654.480000000001</v>
      </c>
      <c r="L66" s="67">
        <f>[1]PSAA!L55</f>
        <v>11089.321818181819</v>
      </c>
      <c r="M66" s="67">
        <f>[1]PSAA!M55</f>
        <v>2333.193310545455</v>
      </c>
      <c r="N66" s="67">
        <f>[1]PSAA!N55</f>
        <v>13422.515128727275</v>
      </c>
    </row>
    <row r="67" spans="1:14" s="6" customFormat="1" ht="24.95" customHeight="1">
      <c r="A67" s="63">
        <f>[1]PSAA!A56</f>
        <v>1051</v>
      </c>
      <c r="B67" s="64" t="str">
        <f>[1]PSAA!B56</f>
        <v>PORTA PARA DIVISÓRIA DE GESSO ACARTONADO - NOVA</v>
      </c>
      <c r="C67" s="65" t="str">
        <f>[1]PSAA!C56</f>
        <v>un</v>
      </c>
      <c r="D67" s="65">
        <f>[1]PSAA!D56</f>
        <v>8</v>
      </c>
      <c r="E67" s="22">
        <f>[1]PSAA!E56</f>
        <v>20.257772727272727</v>
      </c>
      <c r="F67" s="22">
        <f>[1]PSAA!F56</f>
        <v>629.51</v>
      </c>
      <c r="G67" s="67">
        <f>[1]PSAA!G56</f>
        <v>649.7677727272727</v>
      </c>
      <c r="H67" s="67">
        <f>[1]PSAA!H56</f>
        <v>136.71113938181819</v>
      </c>
      <c r="I67" s="67">
        <f>[1]PSAA!I56</f>
        <v>786.47891210909086</v>
      </c>
      <c r="J67" s="67">
        <f>[1]PSAA!J56</f>
        <v>162.06218181818181</v>
      </c>
      <c r="K67" s="67">
        <f>[1]PSAA!K56</f>
        <v>5036.08</v>
      </c>
      <c r="L67" s="67">
        <f>[1]PSAA!L56</f>
        <v>5198.1421818181816</v>
      </c>
      <c r="M67" s="67">
        <f>[1]PSAA!M56</f>
        <v>1093.6891150545455</v>
      </c>
      <c r="N67" s="67">
        <f>[1]PSAA!N56</f>
        <v>6291.8312968727269</v>
      </c>
    </row>
    <row r="68" spans="1:14" s="6" customFormat="1" ht="24.95" customHeight="1">
      <c r="A68" s="63">
        <f>[1]PSAA!A57</f>
        <v>1052</v>
      </c>
      <c r="B68" s="64" t="str">
        <f>[1]PSAA!B57</f>
        <v>PORTA PARA DIVISÓRIA EM LAMINADO MELAMÍNICO - NOVA</v>
      </c>
      <c r="C68" s="65" t="str">
        <f>[1]PSAA!C57</f>
        <v>un</v>
      </c>
      <c r="D68" s="65">
        <f>[1]PSAA!D57</f>
        <v>8</v>
      </c>
      <c r="E68" s="22">
        <f>[1]PSAA!E57</f>
        <v>54.355227272727276</v>
      </c>
      <c r="F68" s="22">
        <f>[1]PSAA!F57</f>
        <v>441.166</v>
      </c>
      <c r="G68" s="67">
        <f>[1]PSAA!G57</f>
        <v>495.52122727272729</v>
      </c>
      <c r="H68" s="67">
        <f>[1]PSAA!H57</f>
        <v>104.25766621818183</v>
      </c>
      <c r="I68" s="67">
        <f>[1]PSAA!I57</f>
        <v>599.77889349090913</v>
      </c>
      <c r="J68" s="67">
        <f>[1]PSAA!J57</f>
        <v>434.84181818181821</v>
      </c>
      <c r="K68" s="67">
        <f>[1]PSAA!K57</f>
        <v>3529.328</v>
      </c>
      <c r="L68" s="67">
        <f>[1]PSAA!L57</f>
        <v>3964.1698181818183</v>
      </c>
      <c r="M68" s="67">
        <f>[1]PSAA!M57</f>
        <v>834.0613297454546</v>
      </c>
      <c r="N68" s="67">
        <f>[1]PSAA!N57</f>
        <v>4798.231147927273</v>
      </c>
    </row>
    <row r="69" spans="1:14" s="6" customFormat="1" ht="24.95" customHeight="1">
      <c r="A69" s="63">
        <f>[1]PSAA!A58</f>
        <v>1053</v>
      </c>
      <c r="B69" s="64" t="str">
        <f>[1]PSAA!B58</f>
        <v>PROTETOR PARA ESTACIONAMENTO (BATE-RODAS)</v>
      </c>
      <c r="C69" s="65" t="str">
        <f>[1]PSAA!C58</f>
        <v>un</v>
      </c>
      <c r="D69" s="65">
        <f>[1]PSAA!D58</f>
        <v>31</v>
      </c>
      <c r="E69" s="22">
        <f>[1]PSAA!E58</f>
        <v>26.979020345454543</v>
      </c>
      <c r="F69" s="22">
        <f>[1]PSAA!F58</f>
        <v>527.64887060000001</v>
      </c>
      <c r="G69" s="67">
        <f>[1]PSAA!G58</f>
        <v>554.62789094545451</v>
      </c>
      <c r="H69" s="67">
        <f>[1]PSAA!H58</f>
        <v>116.69370825492364</v>
      </c>
      <c r="I69" s="67">
        <f>[1]PSAA!I58</f>
        <v>671.32159920037816</v>
      </c>
      <c r="J69" s="67">
        <f>[1]PSAA!J58</f>
        <v>836.34963070909089</v>
      </c>
      <c r="K69" s="67">
        <f>[1]PSAA!K58</f>
        <v>16357.1149886</v>
      </c>
      <c r="L69" s="67">
        <f>[1]PSAA!L58</f>
        <v>17193.464619309092</v>
      </c>
      <c r="M69" s="67">
        <f>[1]PSAA!M58</f>
        <v>3617.5049559026329</v>
      </c>
      <c r="N69" s="67">
        <f>[1]PSAA!N58</f>
        <v>20810.969575211726</v>
      </c>
    </row>
    <row r="70" spans="1:14" s="6" customFormat="1" ht="24.95" customHeight="1">
      <c r="A70" s="63">
        <f>[1]PSAA!A59</f>
        <v>1054</v>
      </c>
      <c r="B70" s="64" t="str">
        <f>[1]PSAA!B59</f>
        <v>PUXADOR PADRÃO</v>
      </c>
      <c r="C70" s="65" t="str">
        <f>[1]PSAA!C59</f>
        <v>un</v>
      </c>
      <c r="D70" s="65">
        <f>[1]PSAA!D59</f>
        <v>15</v>
      </c>
      <c r="E70" s="22">
        <f>[1]PSAA!E59</f>
        <v>3.195809090909091</v>
      </c>
      <c r="F70" s="22">
        <f>[1]PSAA!F59</f>
        <v>145.16</v>
      </c>
      <c r="G70" s="67">
        <f>[1]PSAA!G59</f>
        <v>148.35580909090908</v>
      </c>
      <c r="H70" s="67">
        <f>[1]PSAA!H59</f>
        <v>31.214062232727269</v>
      </c>
      <c r="I70" s="67">
        <f>[1]PSAA!I59</f>
        <v>179.56987132363633</v>
      </c>
      <c r="J70" s="67">
        <f>[1]PSAA!J59</f>
        <v>47.937136363636363</v>
      </c>
      <c r="K70" s="67">
        <f>[1]PSAA!K59</f>
        <v>2177.4</v>
      </c>
      <c r="L70" s="67">
        <f>[1]PSAA!L59</f>
        <v>2225.3371363636365</v>
      </c>
      <c r="M70" s="67">
        <f>[1]PSAA!M59</f>
        <v>468.21093349090904</v>
      </c>
      <c r="N70" s="67">
        <f>[1]PSAA!N59</f>
        <v>2693.5480698545457</v>
      </c>
    </row>
    <row r="71" spans="1:14" s="6" customFormat="1" ht="24.95" customHeight="1">
      <c r="A71" s="63">
        <f>[1]PSAA!A60</f>
        <v>1055</v>
      </c>
      <c r="B71" s="64" t="str">
        <f>[1]PSAA!B60</f>
        <v>REMOÇÃO DA FIXAÇÃO DE EQUIPAMENTO COM RECUPERAÇÃO DO LOCAL</v>
      </c>
      <c r="C71" s="65" t="str">
        <f>[1]PSAA!C60</f>
        <v>sv</v>
      </c>
      <c r="D71" s="65">
        <f>[1]PSAA!D60</f>
        <v>63</v>
      </c>
      <c r="E71" s="22">
        <f>[1]PSAA!E60</f>
        <v>25.032185909090909</v>
      </c>
      <c r="F71" s="22">
        <f>[1]PSAA!F60</f>
        <v>127.6601</v>
      </c>
      <c r="G71" s="67">
        <f>[1]PSAA!G60</f>
        <v>152.69228590909091</v>
      </c>
      <c r="H71" s="67">
        <f>[1]PSAA!H60</f>
        <v>32.126456955272729</v>
      </c>
      <c r="I71" s="67">
        <f>[1]PSAA!I60</f>
        <v>184.81874286436363</v>
      </c>
      <c r="J71" s="67">
        <f>[1]PSAA!J60</f>
        <v>1577.0277122727273</v>
      </c>
      <c r="K71" s="67">
        <f>[1]PSAA!K60</f>
        <v>8042.5862999999999</v>
      </c>
      <c r="L71" s="67">
        <f>[1]PSAA!L60</f>
        <v>9619.6140122727265</v>
      </c>
      <c r="M71" s="67">
        <f>[1]PSAA!M60</f>
        <v>2023.966788182182</v>
      </c>
      <c r="N71" s="67">
        <f>[1]PSAA!N60</f>
        <v>11643.580800454909</v>
      </c>
    </row>
    <row r="72" spans="1:14" s="6" customFormat="1" ht="24.95" customHeight="1">
      <c r="A72" s="63">
        <f>[1]PSAA!A61</f>
        <v>1056</v>
      </c>
      <c r="B72" s="64" t="str">
        <f>[1]PSAA!B61</f>
        <v>REVESTIMENTO CERÂMICO - DEMOLIÇÃO COM REMOÇÃO</v>
      </c>
      <c r="C72" s="65" t="str">
        <f>[1]PSAA!C61</f>
        <v>m2</v>
      </c>
      <c r="D72" s="65">
        <f>[1]PSAA!D61</f>
        <v>15</v>
      </c>
      <c r="E72" s="22">
        <f>[1]PSAA!E61</f>
        <v>45.012056818181819</v>
      </c>
      <c r="F72" s="22">
        <f>[1]PSAA!F61</f>
        <v>6</v>
      </c>
      <c r="G72" s="67">
        <f>[1]PSAA!G61</f>
        <v>51.012056818181819</v>
      </c>
      <c r="H72" s="67">
        <f>[1]PSAA!H61</f>
        <v>10.732936754545454</v>
      </c>
      <c r="I72" s="67">
        <f>[1]PSAA!I61</f>
        <v>61.744993572727275</v>
      </c>
      <c r="J72" s="67">
        <f>[1]PSAA!J61</f>
        <v>675.18085227272729</v>
      </c>
      <c r="K72" s="67">
        <f>[1]PSAA!K61</f>
        <v>90</v>
      </c>
      <c r="L72" s="67">
        <f>[1]PSAA!L61</f>
        <v>765.18085227272729</v>
      </c>
      <c r="M72" s="67">
        <f>[1]PSAA!M61</f>
        <v>160.99405131818182</v>
      </c>
      <c r="N72" s="67">
        <f>[1]PSAA!N61</f>
        <v>926.17490359090914</v>
      </c>
    </row>
    <row r="73" spans="1:14" s="6" customFormat="1" ht="24.95" customHeight="1">
      <c r="A73" s="63">
        <f>[1]PSAA!A62</f>
        <v>1057</v>
      </c>
      <c r="B73" s="64" t="str">
        <f>[1]PSAA!B62</f>
        <v>REVESTIMENTO CERÂMICO - EXECUÇÃO</v>
      </c>
      <c r="C73" s="65" t="str">
        <f>[1]PSAA!C62</f>
        <v>m2</v>
      </c>
      <c r="D73" s="65">
        <f>[1]PSAA!D62</f>
        <v>15</v>
      </c>
      <c r="E73" s="22">
        <f>[1]PSAA!E62</f>
        <v>12.42881</v>
      </c>
      <c r="F73" s="22">
        <f>[1]PSAA!F62</f>
        <v>35.53</v>
      </c>
      <c r="G73" s="67">
        <f>[1]PSAA!G62</f>
        <v>47.95881</v>
      </c>
      <c r="H73" s="67">
        <f>[1]PSAA!H62</f>
        <v>10.090533624000001</v>
      </c>
      <c r="I73" s="67">
        <f>[1]PSAA!I62</f>
        <v>58.049343624000002</v>
      </c>
      <c r="J73" s="67">
        <f>[1]PSAA!J62</f>
        <v>186.43215000000001</v>
      </c>
      <c r="K73" s="67">
        <f>[1]PSAA!K62</f>
        <v>532.95000000000005</v>
      </c>
      <c r="L73" s="67">
        <f>[1]PSAA!L62</f>
        <v>719.38215000000002</v>
      </c>
      <c r="M73" s="67">
        <f>[1]PSAA!M62</f>
        <v>151.35800436000002</v>
      </c>
      <c r="N73" s="67">
        <f>[1]PSAA!N62</f>
        <v>870.74015436000002</v>
      </c>
    </row>
    <row r="74" spans="1:14" s="6" customFormat="1" ht="24.95" customHeight="1">
      <c r="A74" s="63">
        <f>[1]PSAA!A63</f>
        <v>1058</v>
      </c>
      <c r="B74" s="64" t="str">
        <f>[1]PSAA!B63</f>
        <v>REVESTIMENTO COM ARGAMASSA - DEMOLIÇÃO COM REMOÇÃO</v>
      </c>
      <c r="C74" s="65" t="str">
        <f>[1]PSAA!C63</f>
        <v>m2</v>
      </c>
      <c r="D74" s="65">
        <f>[1]PSAA!D63</f>
        <v>95</v>
      </c>
      <c r="E74" s="22">
        <f>[1]PSAA!E63</f>
        <v>9.0024113636363641</v>
      </c>
      <c r="F74" s="22">
        <f>[1]PSAA!F63</f>
        <v>6</v>
      </c>
      <c r="G74" s="67">
        <f>[1]PSAA!G63</f>
        <v>15.002411363636364</v>
      </c>
      <c r="H74" s="67">
        <f>[1]PSAA!H63</f>
        <v>3.1565073509090911</v>
      </c>
      <c r="I74" s="67">
        <f>[1]PSAA!I63</f>
        <v>18.158918714545454</v>
      </c>
      <c r="J74" s="67">
        <f>[1]PSAA!J63</f>
        <v>855.22907954545462</v>
      </c>
      <c r="K74" s="67">
        <f>[1]PSAA!K63</f>
        <v>570</v>
      </c>
      <c r="L74" s="67">
        <f>[1]PSAA!L63</f>
        <v>1425.2290795454546</v>
      </c>
      <c r="M74" s="67">
        <f>[1]PSAA!M63</f>
        <v>299.86819833636366</v>
      </c>
      <c r="N74" s="67">
        <f>[1]PSAA!N63</f>
        <v>1725.0972778818182</v>
      </c>
    </row>
    <row r="75" spans="1:14" s="6" customFormat="1" ht="24.95" customHeight="1">
      <c r="A75" s="63">
        <f>[1]PSAA!A64</f>
        <v>1059</v>
      </c>
      <c r="B75" s="64" t="str">
        <f>[1]PSAA!B64</f>
        <v>REVESTIMENTO COM ARGAMASSA - EXECUÇÃO</v>
      </c>
      <c r="C75" s="65" t="str">
        <f>[1]PSAA!C64</f>
        <v>m2</v>
      </c>
      <c r="D75" s="65">
        <f>[1]PSAA!D64</f>
        <v>95</v>
      </c>
      <c r="E75" s="22">
        <f>[1]PSAA!E64</f>
        <v>43.056309090909089</v>
      </c>
      <c r="F75" s="22">
        <f>[1]PSAA!F64</f>
        <v>20.703200000000002</v>
      </c>
      <c r="G75" s="67">
        <f>[1]PSAA!G64</f>
        <v>63.759509090909091</v>
      </c>
      <c r="H75" s="67">
        <f>[1]PSAA!H64</f>
        <v>13.415000712727274</v>
      </c>
      <c r="I75" s="67">
        <f>[1]PSAA!I64</f>
        <v>77.174509803636369</v>
      </c>
      <c r="J75" s="67">
        <f>[1]PSAA!J64</f>
        <v>4090.3493636363633</v>
      </c>
      <c r="K75" s="67">
        <f>[1]PSAA!K64</f>
        <v>1966.8040000000003</v>
      </c>
      <c r="L75" s="67">
        <f>[1]PSAA!L64</f>
        <v>6057.1533636363638</v>
      </c>
      <c r="M75" s="67">
        <f>[1]PSAA!M64</f>
        <v>1274.4250677090911</v>
      </c>
      <c r="N75" s="67">
        <f>[1]PSAA!N64</f>
        <v>7331.5784313454551</v>
      </c>
    </row>
    <row r="76" spans="1:14" s="6" customFormat="1" ht="24.95" customHeight="1">
      <c r="A76" s="63">
        <f>[1]PSAA!A65</f>
        <v>1060</v>
      </c>
      <c r="B76" s="64" t="str">
        <f>[1]PSAA!B65</f>
        <v>RUFO</v>
      </c>
      <c r="C76" s="65" t="str">
        <f>[1]PSAA!C65</f>
        <v>m</v>
      </c>
      <c r="D76" s="65">
        <f>[1]PSAA!D65</f>
        <v>47</v>
      </c>
      <c r="E76" s="22">
        <f>[1]PSAA!E65</f>
        <v>21.742090909090905</v>
      </c>
      <c r="F76" s="22">
        <f>[1]PSAA!F65</f>
        <v>24.081399999999999</v>
      </c>
      <c r="G76" s="67">
        <f>[1]PSAA!G65</f>
        <v>45.823490909090907</v>
      </c>
      <c r="H76" s="67">
        <f>[1]PSAA!H65</f>
        <v>9.6412624872727264</v>
      </c>
      <c r="I76" s="67">
        <f>[1]PSAA!I65</f>
        <v>55.464753396363633</v>
      </c>
      <c r="J76" s="67">
        <f>[1]PSAA!J65</f>
        <v>1021.8782727272726</v>
      </c>
      <c r="K76" s="67">
        <f>[1]PSAA!K65</f>
        <v>1131.8257999999998</v>
      </c>
      <c r="L76" s="67">
        <f>[1]PSAA!L65</f>
        <v>2153.7040727272724</v>
      </c>
      <c r="M76" s="67">
        <f>[1]PSAA!M65</f>
        <v>453.13933690181813</v>
      </c>
      <c r="N76" s="67">
        <f>[1]PSAA!N65</f>
        <v>2606.8434096290907</v>
      </c>
    </row>
    <row r="77" spans="1:14" s="6" customFormat="1" ht="24.95" customHeight="1">
      <c r="A77" s="63">
        <f>[1]PSAA!A66</f>
        <v>1061</v>
      </c>
      <c r="B77" s="64" t="str">
        <f>[1]PSAA!B66</f>
        <v>SINALIZAÇÃO DE EMERGÊNCIA/INCÊNDIO</v>
      </c>
      <c r="C77" s="65" t="str">
        <f>[1]PSAA!C66</f>
        <v>un</v>
      </c>
      <c r="D77" s="65">
        <f>[1]PSAA!D66</f>
        <v>8</v>
      </c>
      <c r="E77" s="22">
        <f>[1]PSAA!E66</f>
        <v>1.5979045454545455</v>
      </c>
      <c r="F77" s="22">
        <f>[1]PSAA!F66</f>
        <v>28.37</v>
      </c>
      <c r="G77" s="67">
        <f>[1]PSAA!G66</f>
        <v>29.967904545454548</v>
      </c>
      <c r="H77" s="67">
        <f>[1]PSAA!H66</f>
        <v>6.3052471163636374</v>
      </c>
      <c r="I77" s="67">
        <f>[1]PSAA!I66</f>
        <v>36.273151661818183</v>
      </c>
      <c r="J77" s="67">
        <f>[1]PSAA!J66</f>
        <v>12.783236363636364</v>
      </c>
      <c r="K77" s="67">
        <f>[1]PSAA!K66</f>
        <v>226.96</v>
      </c>
      <c r="L77" s="67">
        <f>[1]PSAA!L66</f>
        <v>239.74323636363638</v>
      </c>
      <c r="M77" s="67">
        <f>[1]PSAA!M66</f>
        <v>50.4419769309091</v>
      </c>
      <c r="N77" s="67">
        <f>[1]PSAA!N66</f>
        <v>290.18521329454546</v>
      </c>
    </row>
    <row r="78" spans="1:14" s="6" customFormat="1" ht="24.95" customHeight="1">
      <c r="A78" s="63">
        <f>[1]PSAA!A67</f>
        <v>1062</v>
      </c>
      <c r="B78" s="64" t="str">
        <f>[1]PSAA!B67</f>
        <v>SINALIZAÇÃO INTERNA - ADESIVO</v>
      </c>
      <c r="C78" s="65" t="str">
        <f>[1]PSAA!C67</f>
        <v>un</v>
      </c>
      <c r="D78" s="65">
        <f>[1]PSAA!D67</f>
        <v>8</v>
      </c>
      <c r="E78" s="22">
        <f>[1]PSAA!E67</f>
        <v>1.5979045454545455</v>
      </c>
      <c r="F78" s="22">
        <f>[1]PSAA!F67</f>
        <v>21</v>
      </c>
      <c r="G78" s="67">
        <f>[1]PSAA!G67</f>
        <v>22.597904545454547</v>
      </c>
      <c r="H78" s="67">
        <f>[1]PSAA!H67</f>
        <v>4.7545991163636367</v>
      </c>
      <c r="I78" s="67">
        <f>[1]PSAA!I67</f>
        <v>27.352503661818183</v>
      </c>
      <c r="J78" s="67">
        <f>[1]PSAA!J67</f>
        <v>12.783236363636364</v>
      </c>
      <c r="K78" s="67">
        <f>[1]PSAA!K67</f>
        <v>168</v>
      </c>
      <c r="L78" s="67">
        <f>[1]PSAA!L67</f>
        <v>180.78323636363638</v>
      </c>
      <c r="M78" s="67">
        <f>[1]PSAA!M67</f>
        <v>38.036792930909094</v>
      </c>
      <c r="N78" s="67">
        <f>[1]PSAA!N67</f>
        <v>218.82002929454546</v>
      </c>
    </row>
    <row r="79" spans="1:14" s="6" customFormat="1" ht="24.95" customHeight="1">
      <c r="A79" s="63">
        <f>[1]PSAA!A68</f>
        <v>1063</v>
      </c>
      <c r="B79" s="64" t="str">
        <f>[1]PSAA!B68</f>
        <v>SINALIZAÇÃO INTERNA - PLACA DE PORTA/PAREDE</v>
      </c>
      <c r="C79" s="65" t="str">
        <f>[1]PSAA!C68</f>
        <v>un</v>
      </c>
      <c r="D79" s="65">
        <f>[1]PSAA!D68</f>
        <v>8</v>
      </c>
      <c r="E79" s="22">
        <f>[1]PSAA!E68</f>
        <v>1.5979045454545455</v>
      </c>
      <c r="F79" s="22">
        <f>[1]PSAA!F68</f>
        <v>23.75</v>
      </c>
      <c r="G79" s="67">
        <f>[1]PSAA!G68</f>
        <v>25.347904545454547</v>
      </c>
      <c r="H79" s="67">
        <f>[1]PSAA!H68</f>
        <v>5.3331991163636365</v>
      </c>
      <c r="I79" s="67">
        <f>[1]PSAA!I68</f>
        <v>30.681103661818184</v>
      </c>
      <c r="J79" s="67">
        <f>[1]PSAA!J68</f>
        <v>12.783236363636364</v>
      </c>
      <c r="K79" s="67">
        <f>[1]PSAA!K68</f>
        <v>190</v>
      </c>
      <c r="L79" s="67">
        <f>[1]PSAA!L68</f>
        <v>202.78323636363638</v>
      </c>
      <c r="M79" s="67">
        <f>[1]PSAA!M68</f>
        <v>42.665592930909092</v>
      </c>
      <c r="N79" s="67">
        <f>[1]PSAA!N68</f>
        <v>245.44882929454548</v>
      </c>
    </row>
    <row r="80" spans="1:14" s="6" customFormat="1" ht="24.95" customHeight="1">
      <c r="A80" s="63">
        <f>[1]PSAA!A69</f>
        <v>1064</v>
      </c>
      <c r="B80" s="64" t="str">
        <f>[1]PSAA!B69</f>
        <v>SINALIZAÇÃO INTERNA - PLACAS DE MESA</v>
      </c>
      <c r="C80" s="65" t="str">
        <f>[1]PSAA!C69</f>
        <v>un</v>
      </c>
      <c r="D80" s="65">
        <f>[1]PSAA!D69</f>
        <v>8</v>
      </c>
      <c r="E80" s="22">
        <f>[1]PSAA!E69</f>
        <v>0</v>
      </c>
      <c r="F80" s="22">
        <f>[1]PSAA!F69</f>
        <v>23.13</v>
      </c>
      <c r="G80" s="67">
        <f>[1]PSAA!G69</f>
        <v>23.13</v>
      </c>
      <c r="H80" s="67">
        <f>[1]PSAA!H69</f>
        <v>4.8665519999999995</v>
      </c>
      <c r="I80" s="67">
        <f>[1]PSAA!I69</f>
        <v>27.996551999999998</v>
      </c>
      <c r="J80" s="67">
        <f>[1]PSAA!J69</f>
        <v>0</v>
      </c>
      <c r="K80" s="67">
        <f>[1]PSAA!K69</f>
        <v>185.04</v>
      </c>
      <c r="L80" s="67">
        <f>[1]PSAA!L69</f>
        <v>185.04</v>
      </c>
      <c r="M80" s="67">
        <f>[1]PSAA!M69</f>
        <v>38.932415999999996</v>
      </c>
      <c r="N80" s="67">
        <f>[1]PSAA!N69</f>
        <v>223.97241599999998</v>
      </c>
    </row>
    <row r="81" spans="1:14" s="6" customFormat="1" ht="24.95" customHeight="1">
      <c r="A81" s="63">
        <f>[1]PSAA!A70</f>
        <v>1065</v>
      </c>
      <c r="B81" s="64" t="str">
        <f>[1]PSAA!B70</f>
        <v xml:space="preserve">SUPORTE DE PAREDE PARA TV HDTV LCD </v>
      </c>
      <c r="C81" s="65" t="str">
        <f>[1]PSAA!C70</f>
        <v>un</v>
      </c>
      <c r="D81" s="65">
        <f>[1]PSAA!D70</f>
        <v>31</v>
      </c>
      <c r="E81" s="22">
        <f>[1]PSAA!E70</f>
        <v>36.23681818181818</v>
      </c>
      <c r="F81" s="22">
        <f>[1]PSAA!F70</f>
        <v>208.99</v>
      </c>
      <c r="G81" s="67">
        <f>[1]PSAA!G70</f>
        <v>245.2268181818182</v>
      </c>
      <c r="H81" s="67">
        <f>[1]PSAA!H70</f>
        <v>51.595722545454549</v>
      </c>
      <c r="I81" s="67">
        <f>[1]PSAA!I70</f>
        <v>296.82254072727278</v>
      </c>
      <c r="J81" s="67">
        <f>[1]PSAA!J70</f>
        <v>1123.3413636363637</v>
      </c>
      <c r="K81" s="67">
        <f>[1]PSAA!K70</f>
        <v>6478.6900000000005</v>
      </c>
      <c r="L81" s="67">
        <f>[1]PSAA!L70</f>
        <v>7602.0313636363644</v>
      </c>
      <c r="M81" s="67">
        <f>[1]PSAA!M70</f>
        <v>1599.4673989090911</v>
      </c>
      <c r="N81" s="67">
        <f>[1]PSAA!N70</f>
        <v>9201.498762545456</v>
      </c>
    </row>
    <row r="82" spans="1:14" s="6" customFormat="1" ht="24.95" customHeight="1">
      <c r="A82" s="63">
        <f>[1]PSAA!A71</f>
        <v>1066</v>
      </c>
      <c r="B82" s="64" t="str">
        <f>[1]PSAA!B71</f>
        <v xml:space="preserve">SUPORTE DE TETO PARA TV HDTV LCD </v>
      </c>
      <c r="C82" s="65" t="str">
        <f>[1]PSAA!C71</f>
        <v>un</v>
      </c>
      <c r="D82" s="65">
        <f>[1]PSAA!D71</f>
        <v>15</v>
      </c>
      <c r="E82" s="22">
        <f>[1]PSAA!E71</f>
        <v>36.23681818181818</v>
      </c>
      <c r="F82" s="22">
        <f>[1]PSAA!F71</f>
        <v>303.99</v>
      </c>
      <c r="G82" s="67">
        <f>[1]PSAA!G71</f>
        <v>340.2268181818182</v>
      </c>
      <c r="H82" s="67">
        <f>[1]PSAA!H71</f>
        <v>71.583722545454549</v>
      </c>
      <c r="I82" s="67">
        <f>[1]PSAA!I71</f>
        <v>411.81054072727272</v>
      </c>
      <c r="J82" s="67">
        <f>[1]PSAA!J71</f>
        <v>543.55227272727268</v>
      </c>
      <c r="K82" s="67">
        <f>[1]PSAA!K71</f>
        <v>4559.8500000000004</v>
      </c>
      <c r="L82" s="67">
        <f>[1]PSAA!L71</f>
        <v>5103.4022727272732</v>
      </c>
      <c r="M82" s="67">
        <f>[1]PSAA!M71</f>
        <v>1073.7558381818183</v>
      </c>
      <c r="N82" s="67">
        <f>[1]PSAA!N71</f>
        <v>6177.1581109090912</v>
      </c>
    </row>
    <row r="83" spans="1:14" s="6" customFormat="1" ht="24.95" customHeight="1">
      <c r="A83" s="63">
        <f>[1]PSAA!A72</f>
        <v>1067</v>
      </c>
      <c r="B83" s="64" t="str">
        <f>[1]PSAA!B72</f>
        <v xml:space="preserve">SUPORTE TIPO PEDESTAL PARA TV HDTV LCD </v>
      </c>
      <c r="C83" s="65" t="str">
        <f>[1]PSAA!C72</f>
        <v>un</v>
      </c>
      <c r="D83" s="65">
        <f>[1]PSAA!D72</f>
        <v>8</v>
      </c>
      <c r="E83" s="22">
        <f>[1]PSAA!E72</f>
        <v>36.23681818181818</v>
      </c>
      <c r="F83" s="22">
        <f>[1]PSAA!F72</f>
        <v>1030</v>
      </c>
      <c r="G83" s="67">
        <f>[1]PSAA!G72</f>
        <v>1066.2368181818181</v>
      </c>
      <c r="H83" s="67">
        <f>[1]PSAA!H72</f>
        <v>224.33622654545454</v>
      </c>
      <c r="I83" s="67">
        <f>[1]PSAA!I72</f>
        <v>1290.5730447272726</v>
      </c>
      <c r="J83" s="67">
        <f>[1]PSAA!J72</f>
        <v>289.89454545454544</v>
      </c>
      <c r="K83" s="67">
        <f>[1]PSAA!K72</f>
        <v>8240</v>
      </c>
      <c r="L83" s="67">
        <f>[1]PSAA!L72</f>
        <v>8529.8945454545446</v>
      </c>
      <c r="M83" s="67">
        <f>[1]PSAA!M72</f>
        <v>1794.6898123636363</v>
      </c>
      <c r="N83" s="67">
        <f>[1]PSAA!N72</f>
        <v>10324.584357818181</v>
      </c>
    </row>
    <row r="84" spans="1:14" s="6" customFormat="1" ht="24.95" customHeight="1">
      <c r="A84" s="63">
        <f>[1]PSAA!A73</f>
        <v>1068</v>
      </c>
      <c r="B84" s="64" t="str">
        <f>[1]PSAA!B73</f>
        <v>TELA ONDULADA (ARTÍSTICA)</v>
      </c>
      <c r="C84" s="65" t="str">
        <f>[1]PSAA!C73</f>
        <v>m2</v>
      </c>
      <c r="D84" s="65">
        <f>[1]PSAA!D73</f>
        <v>47</v>
      </c>
      <c r="E84" s="22">
        <f>[1]PSAA!E73</f>
        <v>65.226272727272729</v>
      </c>
      <c r="F84" s="22">
        <f>[1]PSAA!F73</f>
        <v>49.2836</v>
      </c>
      <c r="G84" s="67">
        <f>[1]PSAA!G73</f>
        <v>114.50987272727272</v>
      </c>
      <c r="H84" s="67">
        <f>[1]PSAA!H73</f>
        <v>24.092877221818181</v>
      </c>
      <c r="I84" s="67">
        <f>[1]PSAA!I73</f>
        <v>138.60274994909091</v>
      </c>
      <c r="J84" s="67">
        <f>[1]PSAA!J73</f>
        <v>3065.6348181818184</v>
      </c>
      <c r="K84" s="67">
        <f>[1]PSAA!K73</f>
        <v>2316.3292000000001</v>
      </c>
      <c r="L84" s="67">
        <f>[1]PSAA!L73</f>
        <v>5381.9640181818186</v>
      </c>
      <c r="M84" s="67">
        <f>[1]PSAA!M73</f>
        <v>1132.3652294254546</v>
      </c>
      <c r="N84" s="67">
        <f>[1]PSAA!N73</f>
        <v>6514.3292476072729</v>
      </c>
    </row>
    <row r="85" spans="1:14" s="6" customFormat="1" ht="24.95" customHeight="1">
      <c r="A85" s="63">
        <f>[1]PSAA!A74</f>
        <v>1069</v>
      </c>
      <c r="B85" s="64" t="str">
        <f>[1]PSAA!B74</f>
        <v>TELHA AÇO ZINCADO TRAPEZOIDAL</v>
      </c>
      <c r="C85" s="65" t="str">
        <f>[1]PSAA!C74</f>
        <v>m2</v>
      </c>
      <c r="D85" s="65">
        <f>[1]PSAA!D74</f>
        <v>15</v>
      </c>
      <c r="E85" s="22">
        <f>[1]PSAA!E74</f>
        <v>7.9721000000000002</v>
      </c>
      <c r="F85" s="22">
        <f>[1]PSAA!F74</f>
        <v>49.81900000000001</v>
      </c>
      <c r="G85" s="67">
        <f>[1]PSAA!G74</f>
        <v>57.791100000000007</v>
      </c>
      <c r="H85" s="67">
        <f>[1]PSAA!H74</f>
        <v>12.159247440000001</v>
      </c>
      <c r="I85" s="67">
        <f>[1]PSAA!I74</f>
        <v>69.950347440000002</v>
      </c>
      <c r="J85" s="67">
        <f>[1]PSAA!J74</f>
        <v>119.58150000000001</v>
      </c>
      <c r="K85" s="67">
        <f>[1]PSAA!K74</f>
        <v>747.2850000000002</v>
      </c>
      <c r="L85" s="67">
        <f>[1]PSAA!L74</f>
        <v>866.8665000000002</v>
      </c>
      <c r="M85" s="67">
        <f>[1]PSAA!M74</f>
        <v>182.38871160000002</v>
      </c>
      <c r="N85" s="67">
        <f>[1]PSAA!N74</f>
        <v>1049.2552116000002</v>
      </c>
    </row>
    <row r="86" spans="1:14" s="6" customFormat="1" ht="24.95" customHeight="1">
      <c r="A86" s="63">
        <f>[1]PSAA!A75</f>
        <v>1070</v>
      </c>
      <c r="B86" s="64" t="str">
        <f>[1]PSAA!B75</f>
        <v>TELHA FIBROCIMENTO ONDULADA</v>
      </c>
      <c r="C86" s="65" t="str">
        <f>[1]PSAA!C75</f>
        <v>m2</v>
      </c>
      <c r="D86" s="65">
        <f>[1]PSAA!D75</f>
        <v>15</v>
      </c>
      <c r="E86" s="22">
        <f>[1]PSAA!E75</f>
        <v>7.9721000000000002</v>
      </c>
      <c r="F86" s="22">
        <f>[1]PSAA!F75</f>
        <v>46.792500000000004</v>
      </c>
      <c r="G86" s="67">
        <f>[1]PSAA!G75</f>
        <v>54.764600000000002</v>
      </c>
      <c r="H86" s="67">
        <f>[1]PSAA!H75</f>
        <v>11.52247184</v>
      </c>
      <c r="I86" s="67">
        <f>[1]PSAA!I75</f>
        <v>66.287071839999996</v>
      </c>
      <c r="J86" s="67">
        <f>[1]PSAA!J75</f>
        <v>119.58150000000001</v>
      </c>
      <c r="K86" s="67">
        <f>[1]PSAA!K75</f>
        <v>701.88750000000005</v>
      </c>
      <c r="L86" s="67">
        <f>[1]PSAA!L75</f>
        <v>821.46900000000005</v>
      </c>
      <c r="M86" s="67">
        <f>[1]PSAA!M75</f>
        <v>172.83707759999999</v>
      </c>
      <c r="N86" s="67">
        <f>[1]PSAA!N75</f>
        <v>994.30607759999998</v>
      </c>
    </row>
    <row r="87" spans="1:14" s="6" customFormat="1" ht="24.95" customHeight="1">
      <c r="A87" s="63">
        <f>[1]PSAA!A76</f>
        <v>1071</v>
      </c>
      <c r="B87" s="64" t="str">
        <f>[1]PSAA!B76</f>
        <v>TELHA TERMOACÚSTICA TIPO SANDUICHE</v>
      </c>
      <c r="C87" s="65" t="str">
        <f>[1]PSAA!C76</f>
        <v>m2</v>
      </c>
      <c r="D87" s="65">
        <f>[1]PSAA!D76</f>
        <v>15</v>
      </c>
      <c r="E87" s="22">
        <f>[1]PSAA!E76</f>
        <v>7.9721000000000002</v>
      </c>
      <c r="F87" s="22">
        <f>[1]PSAA!F76</f>
        <v>131.95840000000001</v>
      </c>
      <c r="G87" s="67">
        <f>[1]PSAA!G76</f>
        <v>139.93050000000002</v>
      </c>
      <c r="H87" s="67">
        <f>[1]PSAA!H76</f>
        <v>29.441377200000005</v>
      </c>
      <c r="I87" s="67">
        <f>[1]PSAA!I76</f>
        <v>169.37187720000003</v>
      </c>
      <c r="J87" s="67">
        <f>[1]PSAA!J76</f>
        <v>119.58150000000001</v>
      </c>
      <c r="K87" s="67">
        <f>[1]PSAA!K76</f>
        <v>1979.3760000000002</v>
      </c>
      <c r="L87" s="67">
        <f>[1]PSAA!L76</f>
        <v>2098.9575000000004</v>
      </c>
      <c r="M87" s="67">
        <f>[1]PSAA!M76</f>
        <v>441.62065800000005</v>
      </c>
      <c r="N87" s="67">
        <f>[1]PSAA!N76</f>
        <v>2540.5781580000003</v>
      </c>
    </row>
    <row r="88" spans="1:14" s="6" customFormat="1" ht="24.95" customHeight="1">
      <c r="A88" s="63">
        <f>[1]PSAA!A77</f>
        <v>1072</v>
      </c>
      <c r="B88" s="64" t="str">
        <f>[1]PSAA!B77</f>
        <v>TELHADO - ESTRUTURA DE MADEIRA</v>
      </c>
      <c r="C88" s="65" t="str">
        <f>[1]PSAA!C77</f>
        <v>m2</v>
      </c>
      <c r="D88" s="65">
        <f>[1]PSAA!D77</f>
        <v>31</v>
      </c>
      <c r="E88" s="22">
        <f>[1]PSAA!E77</f>
        <v>36.23681818181818</v>
      </c>
      <c r="F88" s="22">
        <f>[1]PSAA!F77</f>
        <v>209.571</v>
      </c>
      <c r="G88" s="67">
        <f>[1]PSAA!G77</f>
        <v>245.80781818181816</v>
      </c>
      <c r="H88" s="67">
        <f>[1]PSAA!H77</f>
        <v>51.71796494545454</v>
      </c>
      <c r="I88" s="67">
        <f>[1]PSAA!I77</f>
        <v>297.52578312727269</v>
      </c>
      <c r="J88" s="67">
        <f>[1]PSAA!J77</f>
        <v>1123.3413636363637</v>
      </c>
      <c r="K88" s="67">
        <f>[1]PSAA!K77</f>
        <v>6496.701</v>
      </c>
      <c r="L88" s="67">
        <f>[1]PSAA!L77</f>
        <v>7620.0423636363639</v>
      </c>
      <c r="M88" s="67">
        <f>[1]PSAA!M77</f>
        <v>1603.2569133090908</v>
      </c>
      <c r="N88" s="67">
        <f>[1]PSAA!N77</f>
        <v>9223.299276945454</v>
      </c>
    </row>
    <row r="89" spans="1:14" s="6" customFormat="1" ht="24.95" customHeight="1">
      <c r="A89" s="63">
        <f>[1]PSAA!A78</f>
        <v>1073</v>
      </c>
      <c r="B89" s="64" t="str">
        <f>[1]PSAA!B78</f>
        <v>TELHADO - ESTRUTURA METÁLICA</v>
      </c>
      <c r="C89" s="65" t="str">
        <f>[1]PSAA!C78</f>
        <v>m2</v>
      </c>
      <c r="D89" s="65">
        <f>[1]PSAA!D78</f>
        <v>31</v>
      </c>
      <c r="E89" s="22">
        <f>[1]PSAA!E78</f>
        <v>0</v>
      </c>
      <c r="F89" s="22">
        <f>[1]PSAA!F78</f>
        <v>945.54</v>
      </c>
      <c r="G89" s="67">
        <f>[1]PSAA!G78</f>
        <v>945.54</v>
      </c>
      <c r="H89" s="67">
        <f>[1]PSAA!H78</f>
        <v>198.94161599999998</v>
      </c>
      <c r="I89" s="67">
        <f>[1]PSAA!I78</f>
        <v>1144.481616</v>
      </c>
      <c r="J89" s="67">
        <f>[1]PSAA!J78</f>
        <v>0</v>
      </c>
      <c r="K89" s="67">
        <f>[1]PSAA!K78</f>
        <v>29311.739999999998</v>
      </c>
      <c r="L89" s="67">
        <f>[1]PSAA!L78</f>
        <v>29311.739999999998</v>
      </c>
      <c r="M89" s="67">
        <f>[1]PSAA!M78</f>
        <v>6167.1900959999994</v>
      </c>
      <c r="N89" s="67">
        <f>[1]PSAA!N78</f>
        <v>35478.930095999996</v>
      </c>
    </row>
    <row r="90" spans="1:14" s="6" customFormat="1" ht="24.95" customHeight="1">
      <c r="A90" s="63">
        <f>[1]PSAA!A79</f>
        <v>1074</v>
      </c>
      <c r="B90" s="64" t="str">
        <f>[1]PSAA!B79</f>
        <v>TORNEIRA AUTOMÁTICA</v>
      </c>
      <c r="C90" s="65" t="str">
        <f>[1]PSAA!C79</f>
        <v>un</v>
      </c>
      <c r="D90" s="65">
        <f>[1]PSAA!D79</f>
        <v>8</v>
      </c>
      <c r="E90" s="22">
        <f>[1]PSAA!E79</f>
        <v>50.731545454545454</v>
      </c>
      <c r="F90" s="22">
        <f>[1]PSAA!F79</f>
        <v>592.86500000000001</v>
      </c>
      <c r="G90" s="67">
        <f>[1]PSAA!G79</f>
        <v>643.59654545454543</v>
      </c>
      <c r="H90" s="67">
        <f>[1]PSAA!H79</f>
        <v>135.41271316363637</v>
      </c>
      <c r="I90" s="67">
        <f>[1]PSAA!I79</f>
        <v>779.00925861818178</v>
      </c>
      <c r="J90" s="67">
        <f>[1]PSAA!J79</f>
        <v>405.85236363636363</v>
      </c>
      <c r="K90" s="67">
        <f>[1]PSAA!K79</f>
        <v>4742.92</v>
      </c>
      <c r="L90" s="67">
        <f>[1]PSAA!L79</f>
        <v>5148.7723636363635</v>
      </c>
      <c r="M90" s="67">
        <f>[1]PSAA!M79</f>
        <v>1083.3017053090909</v>
      </c>
      <c r="N90" s="67">
        <f>[1]PSAA!N79</f>
        <v>6232.0740689454542</v>
      </c>
    </row>
    <row r="91" spans="1:14" s="6" customFormat="1" ht="24.95" customHeight="1">
      <c r="A91" s="63">
        <f>[1]PSAA!A80</f>
        <v>1075</v>
      </c>
      <c r="B91" s="64" t="str">
        <f>[1]PSAA!B80</f>
        <v>VIDRO LISO COMUM 5 MM</v>
      </c>
      <c r="C91" s="65" t="str">
        <f>[1]PSAA!C80</f>
        <v>m2</v>
      </c>
      <c r="D91" s="65">
        <f>[1]PSAA!D80</f>
        <v>31</v>
      </c>
      <c r="E91" s="22">
        <f>[1]PSAA!E80</f>
        <v>3.195809090909091</v>
      </c>
      <c r="F91" s="22">
        <f>[1]PSAA!F80</f>
        <v>183.75</v>
      </c>
      <c r="G91" s="67">
        <f>[1]PSAA!G80</f>
        <v>186.94580909090908</v>
      </c>
      <c r="H91" s="67">
        <f>[1]PSAA!H80</f>
        <v>39.333398232727269</v>
      </c>
      <c r="I91" s="67">
        <f>[1]PSAA!I80</f>
        <v>226.27920732363634</v>
      </c>
      <c r="J91" s="67">
        <f>[1]PSAA!J80</f>
        <v>99.070081818181819</v>
      </c>
      <c r="K91" s="67">
        <f>[1]PSAA!K80</f>
        <v>5696.25</v>
      </c>
      <c r="L91" s="67">
        <f>[1]PSAA!L80</f>
        <v>5795.3200818181822</v>
      </c>
      <c r="M91" s="67">
        <f>[1]PSAA!M80</f>
        <v>1219.3353452145454</v>
      </c>
      <c r="N91" s="67">
        <f>[1]PSAA!N80</f>
        <v>7014.6554270327279</v>
      </c>
    </row>
    <row r="92" spans="1:14" s="6" customFormat="1" ht="24.95" customHeight="1">
      <c r="A92" s="63">
        <f>[1]PSAA!A81</f>
        <v>1076</v>
      </c>
      <c r="B92" s="64" t="str">
        <f>[1]PSAA!B81</f>
        <v>VIDROS E ESQUADRIAS (TEMPERADO 10,0 MM)</v>
      </c>
      <c r="C92" s="65" t="str">
        <f>[1]PSAA!C81</f>
        <v>m2</v>
      </c>
      <c r="D92" s="65">
        <f>[1]PSAA!D81</f>
        <v>31</v>
      </c>
      <c r="E92" s="22">
        <f>[1]PSAA!E81</f>
        <v>3.195809090909091</v>
      </c>
      <c r="F92" s="22">
        <f>[1]PSAA!F81</f>
        <v>432.22</v>
      </c>
      <c r="G92" s="67">
        <f>[1]PSAA!G81</f>
        <v>435.41580909090914</v>
      </c>
      <c r="H92" s="67">
        <f>[1]PSAA!H81</f>
        <v>91.611486232727287</v>
      </c>
      <c r="I92" s="67">
        <f>[1]PSAA!I81</f>
        <v>527.02729532363639</v>
      </c>
      <c r="J92" s="67">
        <f>[1]PSAA!J81</f>
        <v>99.070081818181819</v>
      </c>
      <c r="K92" s="67">
        <f>[1]PSAA!K81</f>
        <v>13398.820000000002</v>
      </c>
      <c r="L92" s="67">
        <f>[1]PSAA!L81</f>
        <v>13497.890081818183</v>
      </c>
      <c r="M92" s="67">
        <f>[1]PSAA!M81</f>
        <v>2839.956073214546</v>
      </c>
      <c r="N92" s="67">
        <f>[1]PSAA!N81</f>
        <v>16337.846155032728</v>
      </c>
    </row>
    <row r="93" spans="1:14" s="6" customFormat="1" ht="24.95" customHeight="1">
      <c r="A93" s="63">
        <f>[1]PSAA!A82</f>
        <v>2001</v>
      </c>
      <c r="B93" s="64" t="str">
        <f>[1]PSAA!B82</f>
        <v>LUMINÁRIA - NOVA</v>
      </c>
      <c r="C93" s="65" t="str">
        <f>[1]PSAA!C82</f>
        <v>un</v>
      </c>
      <c r="D93" s="65">
        <f>[1]PSAA!D82</f>
        <v>31</v>
      </c>
      <c r="E93" s="22">
        <f>[1]PSAA!E82</f>
        <v>48.687100000000001</v>
      </c>
      <c r="F93" s="22">
        <f>[1]PSAA!F82</f>
        <v>304.15000000000003</v>
      </c>
      <c r="G93" s="67">
        <f>[1]PSAA!G82</f>
        <v>352.83710000000002</v>
      </c>
      <c r="H93" s="67">
        <f>[1]PSAA!H82</f>
        <v>74.236925840000012</v>
      </c>
      <c r="I93" s="67">
        <f>[1]PSAA!I82</f>
        <v>427.07402584000005</v>
      </c>
      <c r="J93" s="67">
        <f>[1]PSAA!J82</f>
        <v>1509.3000999999999</v>
      </c>
      <c r="K93" s="67">
        <f>[1]PSAA!K82</f>
        <v>9428.6500000000015</v>
      </c>
      <c r="L93" s="67">
        <f>[1]PSAA!L82</f>
        <v>10937.950100000002</v>
      </c>
      <c r="M93" s="67">
        <f>[1]PSAA!M82</f>
        <v>2301.3447010400005</v>
      </c>
      <c r="N93" s="67">
        <f>[1]PSAA!N82</f>
        <v>13239.294801040003</v>
      </c>
    </row>
    <row r="94" spans="1:14" s="6" customFormat="1" ht="24.95" customHeight="1">
      <c r="A94" s="63">
        <f>[1]PSAA!A83</f>
        <v>2002</v>
      </c>
      <c r="B94" s="64" t="str">
        <f>[1]PSAA!B83</f>
        <v>LUMINÁRIA DE EMERGÊNCIA - NOVA</v>
      </c>
      <c r="C94" s="65" t="str">
        <f>[1]PSAA!C83</f>
        <v>un</v>
      </c>
      <c r="D94" s="65">
        <f>[1]PSAA!D83</f>
        <v>8</v>
      </c>
      <c r="E94" s="22">
        <f>[1]PSAA!E83</f>
        <v>48.687100000000001</v>
      </c>
      <c r="F94" s="22">
        <f>[1]PSAA!F83</f>
        <v>93.54</v>
      </c>
      <c r="G94" s="67">
        <f>[1]PSAA!G83</f>
        <v>142.22710000000001</v>
      </c>
      <c r="H94" s="67">
        <f>[1]PSAA!H83</f>
        <v>29.924581840000002</v>
      </c>
      <c r="I94" s="67">
        <f>[1]PSAA!I83</f>
        <v>172.15168184000001</v>
      </c>
      <c r="J94" s="67">
        <f>[1]PSAA!J83</f>
        <v>389.49680000000001</v>
      </c>
      <c r="K94" s="67">
        <f>[1]PSAA!K83</f>
        <v>748.32</v>
      </c>
      <c r="L94" s="67">
        <f>[1]PSAA!L83</f>
        <v>1137.8168000000001</v>
      </c>
      <c r="M94" s="67">
        <f>[1]PSAA!M83</f>
        <v>239.39665472000002</v>
      </c>
      <c r="N94" s="67">
        <f>[1]PSAA!N83</f>
        <v>1377.2134547200001</v>
      </c>
    </row>
    <row r="95" spans="1:14" s="6" customFormat="1" ht="24.95" customHeight="1">
      <c r="A95" s="63">
        <f>[1]PSAA!A84</f>
        <v>2003</v>
      </c>
      <c r="B95" s="64" t="str">
        <f>[1]PSAA!B84</f>
        <v>ORGANIZADOR DE CABOS PARA RACK</v>
      </c>
      <c r="C95" s="65" t="str">
        <f>[1]PSAA!C84</f>
        <v>un</v>
      </c>
      <c r="D95" s="65">
        <f>[1]PSAA!D84</f>
        <v>15</v>
      </c>
      <c r="E95" s="22">
        <f>[1]PSAA!E84</f>
        <v>4.4260999999999999</v>
      </c>
      <c r="F95" s="22">
        <f>[1]PSAA!F84</f>
        <v>12</v>
      </c>
      <c r="G95" s="67">
        <f>[1]PSAA!G84</f>
        <v>16.426099999999998</v>
      </c>
      <c r="H95" s="67">
        <f>[1]PSAA!H84</f>
        <v>3.4560514399999995</v>
      </c>
      <c r="I95" s="67">
        <f>[1]PSAA!I84</f>
        <v>19.882151439999998</v>
      </c>
      <c r="J95" s="67">
        <f>[1]PSAA!J84</f>
        <v>66.391499999999994</v>
      </c>
      <c r="K95" s="67">
        <f>[1]PSAA!K84</f>
        <v>180</v>
      </c>
      <c r="L95" s="67">
        <f>[1]PSAA!L84</f>
        <v>246.39150000000001</v>
      </c>
      <c r="M95" s="67">
        <f>[1]PSAA!M84</f>
        <v>51.840771599999997</v>
      </c>
      <c r="N95" s="67">
        <f>[1]PSAA!N84</f>
        <v>298.23227159999999</v>
      </c>
    </row>
    <row r="96" spans="1:14" s="6" customFormat="1" ht="24.95" customHeight="1">
      <c r="A96" s="63">
        <f>[1]PSAA!A85</f>
        <v>2004</v>
      </c>
      <c r="B96" s="64" t="str">
        <f>[1]PSAA!B85</f>
        <v>PATCH CORD</v>
      </c>
      <c r="C96" s="65" t="str">
        <f>[1]PSAA!C85</f>
        <v>un</v>
      </c>
      <c r="D96" s="65">
        <f>[1]PSAA!D85</f>
        <v>47</v>
      </c>
      <c r="E96" s="22">
        <f>[1]PSAA!E85</f>
        <v>4.4260999999999999</v>
      </c>
      <c r="F96" s="22">
        <f>[1]PSAA!F85</f>
        <v>24.185000000000002</v>
      </c>
      <c r="G96" s="67">
        <f>[1]PSAA!G85</f>
        <v>28.6111</v>
      </c>
      <c r="H96" s="67">
        <f>[1]PSAA!H85</f>
        <v>6.0197754400000001</v>
      </c>
      <c r="I96" s="67">
        <f>[1]PSAA!I85</f>
        <v>34.630875439999997</v>
      </c>
      <c r="J96" s="67">
        <f>[1]PSAA!J85</f>
        <v>208.02670000000001</v>
      </c>
      <c r="K96" s="67">
        <f>[1]PSAA!K85</f>
        <v>1136.6950000000002</v>
      </c>
      <c r="L96" s="67">
        <f>[1]PSAA!L85</f>
        <v>1344.7217000000001</v>
      </c>
      <c r="M96" s="67">
        <f>[1]PSAA!M85</f>
        <v>282.92944568000001</v>
      </c>
      <c r="N96" s="67">
        <f>[1]PSAA!N85</f>
        <v>1627.6511456800001</v>
      </c>
    </row>
    <row r="97" spans="1:14" s="6" customFormat="1" ht="24.95" customHeight="1">
      <c r="A97" s="63">
        <f>[1]PSAA!A86</f>
        <v>2005</v>
      </c>
      <c r="B97" s="64" t="str">
        <f>[1]PSAA!B86</f>
        <v>PATCH PANEL</v>
      </c>
      <c r="C97" s="65" t="str">
        <f>[1]PSAA!C86</f>
        <v>un</v>
      </c>
      <c r="D97" s="65">
        <f>[1]PSAA!D86</f>
        <v>8</v>
      </c>
      <c r="E97" s="22">
        <f>[1]PSAA!E86</f>
        <v>48.687100000000001</v>
      </c>
      <c r="F97" s="22">
        <f>[1]PSAA!F86</f>
        <v>708.98</v>
      </c>
      <c r="G97" s="67">
        <f>[1]PSAA!G86</f>
        <v>757.6671</v>
      </c>
      <c r="H97" s="67">
        <f>[1]PSAA!H86</f>
        <v>159.41315784</v>
      </c>
      <c r="I97" s="67">
        <f>[1]PSAA!I86</f>
        <v>917.08025784000006</v>
      </c>
      <c r="J97" s="67">
        <f>[1]PSAA!J86</f>
        <v>389.49680000000001</v>
      </c>
      <c r="K97" s="67">
        <f>[1]PSAA!K86</f>
        <v>5671.84</v>
      </c>
      <c r="L97" s="67">
        <f>[1]PSAA!L86</f>
        <v>6061.3368</v>
      </c>
      <c r="M97" s="67">
        <f>[1]PSAA!M86</f>
        <v>1275.30526272</v>
      </c>
      <c r="N97" s="67">
        <f>[1]PSAA!N86</f>
        <v>7336.6420627200005</v>
      </c>
    </row>
    <row r="98" spans="1:14" s="6" customFormat="1" ht="24.95" customHeight="1">
      <c r="A98" s="63">
        <f>[1]PSAA!A87</f>
        <v>2006</v>
      </c>
      <c r="B98" s="64" t="str">
        <f>[1]PSAA!B87</f>
        <v>PONTO DE ALARME - NOVO</v>
      </c>
      <c r="C98" s="65" t="str">
        <f>[1]PSAA!C87</f>
        <v>pt</v>
      </c>
      <c r="D98" s="65">
        <f>[1]PSAA!D87</f>
        <v>79</v>
      </c>
      <c r="E98" s="22">
        <f>[1]PSAA!E87</f>
        <v>221.30499999999998</v>
      </c>
      <c r="F98" s="22">
        <f>[1]PSAA!F87</f>
        <v>48.820000000000007</v>
      </c>
      <c r="G98" s="67">
        <f>[1]PSAA!G87</f>
        <v>270.125</v>
      </c>
      <c r="H98" s="67">
        <f>[1]PSAA!H87</f>
        <v>56.834299999999999</v>
      </c>
      <c r="I98" s="67">
        <f>[1]PSAA!I87</f>
        <v>326.95929999999998</v>
      </c>
      <c r="J98" s="67">
        <f>[1]PSAA!J87</f>
        <v>17483.094999999998</v>
      </c>
      <c r="K98" s="67">
        <f>[1]PSAA!K87</f>
        <v>3856.7800000000007</v>
      </c>
      <c r="L98" s="67">
        <f>[1]PSAA!L87</f>
        <v>21339.875</v>
      </c>
      <c r="M98" s="67">
        <f>[1]PSAA!M87</f>
        <v>4489.9097000000002</v>
      </c>
      <c r="N98" s="67">
        <f>[1]PSAA!N87</f>
        <v>25829.7847</v>
      </c>
    </row>
    <row r="99" spans="1:14" s="6" customFormat="1" ht="24.95" customHeight="1">
      <c r="A99" s="63">
        <f>[1]PSAA!A88</f>
        <v>2007</v>
      </c>
      <c r="B99" s="64" t="str">
        <f>[1]PSAA!B88</f>
        <v>PONTO DE CFTV - NOVO (CABO UTP CAT 6 GIGABIT 23AWG LSZH 4 PARES - CINZA CLARO)</v>
      </c>
      <c r="C99" s="65" t="str">
        <f>[1]PSAA!C88</f>
        <v>pt</v>
      </c>
      <c r="D99" s="65">
        <f>[1]PSAA!D88</f>
        <v>40</v>
      </c>
      <c r="E99" s="22">
        <f>[1]PSAA!E88</f>
        <v>88.521999999999991</v>
      </c>
      <c r="F99" s="22">
        <f>[1]PSAA!F88</f>
        <v>208.1</v>
      </c>
      <c r="G99" s="67">
        <f>[1]PSAA!G88</f>
        <v>296.62199999999996</v>
      </c>
      <c r="H99" s="67">
        <f>[1]PSAA!H88</f>
        <v>62.409268799999992</v>
      </c>
      <c r="I99" s="67">
        <f>[1]PSAA!I88</f>
        <v>359.03126879999996</v>
      </c>
      <c r="J99" s="67">
        <f>[1]PSAA!J88</f>
        <v>3540.8799999999997</v>
      </c>
      <c r="K99" s="67">
        <f>[1]PSAA!K88</f>
        <v>8324</v>
      </c>
      <c r="L99" s="67">
        <f>[1]PSAA!L88</f>
        <v>11864.88</v>
      </c>
      <c r="M99" s="67">
        <f>[1]PSAA!M88</f>
        <v>2496.3707519999998</v>
      </c>
      <c r="N99" s="67">
        <f>[1]PSAA!N88</f>
        <v>14361.250752</v>
      </c>
    </row>
    <row r="100" spans="1:14" s="6" customFormat="1" ht="24.95" customHeight="1">
      <c r="A100" s="63">
        <f>[1]PSAA!A89</f>
        <v>2008</v>
      </c>
      <c r="B100" s="64" t="str">
        <f>[1]PSAA!B89</f>
        <v>PONTO ELÉTRICO - NOVO</v>
      </c>
      <c r="C100" s="65" t="str">
        <f>[1]PSAA!C89</f>
        <v>pt</v>
      </c>
      <c r="D100" s="65">
        <f>[1]PSAA!D89</f>
        <v>79</v>
      </c>
      <c r="E100" s="22">
        <f>[1]PSAA!E89</f>
        <v>174.27099999999996</v>
      </c>
      <c r="F100" s="22">
        <f>[1]PSAA!F89</f>
        <v>81.77000000000001</v>
      </c>
      <c r="G100" s="67">
        <f>[1]PSAA!G89</f>
        <v>256.04099999999994</v>
      </c>
      <c r="H100" s="67">
        <f>[1]PSAA!H89</f>
        <v>53.871026399999991</v>
      </c>
      <c r="I100" s="67">
        <f>[1]PSAA!I89</f>
        <v>309.91202639999995</v>
      </c>
      <c r="J100" s="67">
        <f>[1]PSAA!J89</f>
        <v>13767.408999999996</v>
      </c>
      <c r="K100" s="67">
        <f>[1]PSAA!K89</f>
        <v>6459.8300000000008</v>
      </c>
      <c r="L100" s="67">
        <f>[1]PSAA!L89</f>
        <v>20227.238999999998</v>
      </c>
      <c r="M100" s="67">
        <f>[1]PSAA!M89</f>
        <v>4255.8110855999994</v>
      </c>
      <c r="N100" s="67">
        <f>[1]PSAA!N89</f>
        <v>24483.050085599996</v>
      </c>
    </row>
    <row r="101" spans="1:14" s="6" customFormat="1" ht="24.95" customHeight="1">
      <c r="A101" s="63">
        <f>[1]PSAA!A90</f>
        <v>2009</v>
      </c>
      <c r="B101" s="64" t="str">
        <f>[1]PSAA!B90</f>
        <v>PONTO LÓGICO - NOVO (CABO UTP CAT 5E 24 AWG 4 PARES - COR AZUL)</v>
      </c>
      <c r="C101" s="65" t="str">
        <f>[1]PSAA!C90</f>
        <v>pt</v>
      </c>
      <c r="D101" s="65">
        <f>[1]PSAA!D90</f>
        <v>79</v>
      </c>
      <c r="E101" s="22">
        <f>[1]PSAA!E90</f>
        <v>88.521999999999991</v>
      </c>
      <c r="F101" s="22">
        <f>[1]PSAA!F90</f>
        <v>141.71000000000004</v>
      </c>
      <c r="G101" s="67">
        <f>[1]PSAA!G90</f>
        <v>230.23200000000003</v>
      </c>
      <c r="H101" s="67">
        <f>[1]PSAA!H90</f>
        <v>48.440812800000003</v>
      </c>
      <c r="I101" s="67">
        <f>[1]PSAA!I90</f>
        <v>278.67281280000003</v>
      </c>
      <c r="J101" s="67">
        <f>[1]PSAA!J90</f>
        <v>6993.2379999999994</v>
      </c>
      <c r="K101" s="67">
        <f>[1]PSAA!K90</f>
        <v>11195.090000000004</v>
      </c>
      <c r="L101" s="67">
        <f>[1]PSAA!L90</f>
        <v>18188.328000000001</v>
      </c>
      <c r="M101" s="67">
        <f>[1]PSAA!M90</f>
        <v>3826.8242112000003</v>
      </c>
      <c r="N101" s="67">
        <f>[1]PSAA!N90</f>
        <v>22015.152211200002</v>
      </c>
    </row>
    <row r="102" spans="1:14" s="6" customFormat="1" ht="24.95" customHeight="1">
      <c r="A102" s="63">
        <f>[1]PSAA!A91</f>
        <v>2010</v>
      </c>
      <c r="B102" s="64" t="str">
        <f>[1]PSAA!B91</f>
        <v>PONTO PARA TV DE LCD</v>
      </c>
      <c r="C102" s="65" t="str">
        <f>[1]PSAA!C91</f>
        <v>pt</v>
      </c>
      <c r="D102" s="65">
        <f>[1]PSAA!D91</f>
        <v>40</v>
      </c>
      <c r="E102" s="22">
        <f>[1]PSAA!E91</f>
        <v>221.30499999999998</v>
      </c>
      <c r="F102" s="22">
        <f>[1]PSAA!F91</f>
        <v>532.57999999999993</v>
      </c>
      <c r="G102" s="67">
        <f>[1]PSAA!G91</f>
        <v>753.88499999999988</v>
      </c>
      <c r="H102" s="67">
        <f>[1]PSAA!H91</f>
        <v>158.61740399999996</v>
      </c>
      <c r="I102" s="67">
        <f>[1]PSAA!I91</f>
        <v>912.50240399999984</v>
      </c>
      <c r="J102" s="67">
        <f>[1]PSAA!J91</f>
        <v>8852.1999999999989</v>
      </c>
      <c r="K102" s="67">
        <f>[1]PSAA!K91</f>
        <v>21303.199999999997</v>
      </c>
      <c r="L102" s="67">
        <f>[1]PSAA!L91</f>
        <v>30155.399999999994</v>
      </c>
      <c r="M102" s="67">
        <f>[1]PSAA!M91</f>
        <v>6344.6961599999986</v>
      </c>
      <c r="N102" s="67">
        <f>[1]PSAA!N91</f>
        <v>36500.096159999994</v>
      </c>
    </row>
    <row r="103" spans="1:14" s="6" customFormat="1" ht="24.95" customHeight="1">
      <c r="A103" s="63">
        <f>[1]PSAA!A92</f>
        <v>2011</v>
      </c>
      <c r="B103" s="64" t="str">
        <f>[1]PSAA!B92</f>
        <v>PONTO TELEFÔNICO - NOVO</v>
      </c>
      <c r="C103" s="65" t="str">
        <f>[1]PSAA!C92</f>
        <v>pt</v>
      </c>
      <c r="D103" s="65">
        <f>[1]PSAA!D92</f>
        <v>79</v>
      </c>
      <c r="E103" s="22">
        <f>[1]PSAA!E92</f>
        <v>221.30499999999998</v>
      </c>
      <c r="F103" s="22">
        <f>[1]PSAA!F92</f>
        <v>149.50000000000003</v>
      </c>
      <c r="G103" s="67">
        <f>[1]PSAA!G92</f>
        <v>370.80500000000001</v>
      </c>
      <c r="H103" s="67">
        <f>[1]PSAA!H92</f>
        <v>78.017372000000009</v>
      </c>
      <c r="I103" s="67">
        <f>[1]PSAA!I92</f>
        <v>448.82237200000003</v>
      </c>
      <c r="J103" s="67">
        <f>[1]PSAA!J92</f>
        <v>17483.094999999998</v>
      </c>
      <c r="K103" s="67">
        <f>[1]PSAA!K92</f>
        <v>11810.500000000002</v>
      </c>
      <c r="L103" s="67">
        <f>[1]PSAA!L92</f>
        <v>29293.595000000001</v>
      </c>
      <c r="M103" s="67">
        <f>[1]PSAA!M92</f>
        <v>6163.3723880000007</v>
      </c>
      <c r="N103" s="67">
        <f>[1]PSAA!N92</f>
        <v>35456.967388000005</v>
      </c>
    </row>
    <row r="104" spans="1:14" s="6" customFormat="1" ht="24.95" customHeight="1">
      <c r="A104" s="63">
        <f>[1]PSAA!A93</f>
        <v>2012</v>
      </c>
      <c r="B104" s="64" t="str">
        <f>[1]PSAA!B93</f>
        <v>REFLETOR COM SENSOR PARA ILUMINAÇÃO EXTERNA</v>
      </c>
      <c r="C104" s="65" t="str">
        <f>[1]PSAA!C93</f>
        <v>un</v>
      </c>
      <c r="D104" s="65">
        <f>[1]PSAA!D93</f>
        <v>15</v>
      </c>
      <c r="E104" s="22">
        <f>[1]PSAA!E93</f>
        <v>174.27099999999996</v>
      </c>
      <c r="F104" s="22">
        <f>[1]PSAA!F93</f>
        <v>272.36999999999995</v>
      </c>
      <c r="G104" s="67">
        <f>[1]PSAA!G93</f>
        <v>446.64099999999991</v>
      </c>
      <c r="H104" s="67">
        <f>[1]PSAA!H93</f>
        <v>93.973266399999986</v>
      </c>
      <c r="I104" s="67">
        <f>[1]PSAA!I93</f>
        <v>540.61426639999991</v>
      </c>
      <c r="J104" s="67">
        <f>[1]PSAA!J93</f>
        <v>2614.0649999999996</v>
      </c>
      <c r="K104" s="67">
        <f>[1]PSAA!K93</f>
        <v>4085.5499999999993</v>
      </c>
      <c r="L104" s="67">
        <f>[1]PSAA!L93</f>
        <v>6699.6149999999989</v>
      </c>
      <c r="M104" s="67">
        <f>[1]PSAA!M93</f>
        <v>1409.5989959999997</v>
      </c>
      <c r="N104" s="67">
        <f>[1]PSAA!N93</f>
        <v>8109.2139959999986</v>
      </c>
    </row>
    <row r="105" spans="1:14" s="6" customFormat="1" ht="24.95" customHeight="1">
      <c r="A105" s="63">
        <f>[1]PSAA!A94</f>
        <v>2013</v>
      </c>
      <c r="B105" s="64" t="str">
        <f>[1]PSAA!B94</f>
        <v>SENSOR DE PRESENÇA</v>
      </c>
      <c r="C105" s="65" t="str">
        <f>[1]PSAA!C94</f>
        <v>un</v>
      </c>
      <c r="D105" s="65">
        <f>[1]PSAA!D94</f>
        <v>15</v>
      </c>
      <c r="E105" s="22">
        <f>[1]PSAA!E94</f>
        <v>221.30499999999998</v>
      </c>
      <c r="F105" s="22">
        <f>[1]PSAA!F94</f>
        <v>99.93</v>
      </c>
      <c r="G105" s="67">
        <f>[1]PSAA!G94</f>
        <v>321.23500000000001</v>
      </c>
      <c r="H105" s="67">
        <f>[1]PSAA!H94</f>
        <v>67.587844000000004</v>
      </c>
      <c r="I105" s="67">
        <f>[1]PSAA!I94</f>
        <v>388.82284400000003</v>
      </c>
      <c r="J105" s="67">
        <f>[1]PSAA!J94</f>
        <v>3319.5749999999998</v>
      </c>
      <c r="K105" s="67">
        <f>[1]PSAA!K94</f>
        <v>1498.95</v>
      </c>
      <c r="L105" s="67">
        <f>[1]PSAA!L94</f>
        <v>4818.5249999999996</v>
      </c>
      <c r="M105" s="67">
        <f>[1]PSAA!M94</f>
        <v>1013.81766</v>
      </c>
      <c r="N105" s="67">
        <f>[1]PSAA!N94</f>
        <v>5832.3426599999993</v>
      </c>
    </row>
    <row r="106" spans="1:14" s="6" customFormat="1" ht="24.95" customHeight="1">
      <c r="A106" s="63">
        <f>[1]PSAA!A95</f>
        <v>2014</v>
      </c>
      <c r="B106" s="64" t="str">
        <f>[1]PSAA!B95</f>
        <v>TOMADA ELÉTRICA</v>
      </c>
      <c r="C106" s="65" t="str">
        <f>[1]PSAA!C95</f>
        <v>un</v>
      </c>
      <c r="D106" s="65">
        <f>[1]PSAA!D95</f>
        <v>63</v>
      </c>
      <c r="E106" s="22">
        <f>[1]PSAA!E95</f>
        <v>12.835689999999998</v>
      </c>
      <c r="F106" s="22">
        <f>[1]PSAA!F95</f>
        <v>23.020000000000003</v>
      </c>
      <c r="G106" s="67">
        <f>[1]PSAA!G95</f>
        <v>35.855690000000003</v>
      </c>
      <c r="H106" s="67">
        <f>[1]PSAA!H95</f>
        <v>7.5440371760000007</v>
      </c>
      <c r="I106" s="67">
        <f>[1]PSAA!I95</f>
        <v>43.399727176000006</v>
      </c>
      <c r="J106" s="67">
        <f>[1]PSAA!J95</f>
        <v>808.64846999999986</v>
      </c>
      <c r="K106" s="67">
        <f>[1]PSAA!K95</f>
        <v>1450.2600000000002</v>
      </c>
      <c r="L106" s="67">
        <f>[1]PSAA!L95</f>
        <v>2258.9084700000003</v>
      </c>
      <c r="M106" s="67">
        <f>[1]PSAA!M95</f>
        <v>475.27434208800003</v>
      </c>
      <c r="N106" s="67">
        <f>[1]PSAA!N95</f>
        <v>2734.1828120880004</v>
      </c>
    </row>
    <row r="107" spans="1:14" s="6" customFormat="1" ht="39.950000000000003" customHeight="1">
      <c r="A107" s="63">
        <f>[1]PSAA!A96</f>
        <v>3001</v>
      </c>
      <c r="B107" s="64" t="str">
        <f>[1]PSAA!B96</f>
        <v>FORNECIMENTO E INSTALAÇÃO DE INTERLIGAÇÃO FRIGORÍFICA E ELÉTRICA: MINISPLIT DE ATÉ 7.500 BTU/H</v>
      </c>
      <c r="C107" s="65" t="str">
        <f>[1]PSAA!C96</f>
        <v>M</v>
      </c>
      <c r="D107" s="65">
        <f>[1]PSAA!D96</f>
        <v>16</v>
      </c>
      <c r="E107" s="22">
        <f>[1]PSAA!E96</f>
        <v>8.0316909090909103</v>
      </c>
      <c r="F107" s="22">
        <f>[1]PSAA!F96</f>
        <v>118.00955147058824</v>
      </c>
      <c r="G107" s="67">
        <f>[1]PSAA!G96</f>
        <v>126.04124237967915</v>
      </c>
      <c r="H107" s="67">
        <f>[1]PSAA!H96</f>
        <v>26.519077396684494</v>
      </c>
      <c r="I107" s="67">
        <f>[1]PSAA!I96</f>
        <v>152.56031977636366</v>
      </c>
      <c r="J107" s="67">
        <f>[1]PSAA!J96</f>
        <v>128.50705454545457</v>
      </c>
      <c r="K107" s="67">
        <f>[1]PSAA!K96</f>
        <v>1888.1528235294118</v>
      </c>
      <c r="L107" s="67">
        <f>[1]PSAA!L96</f>
        <v>2016.6598780748664</v>
      </c>
      <c r="M107" s="67">
        <f>[1]PSAA!M96</f>
        <v>424.30523834695191</v>
      </c>
      <c r="N107" s="67">
        <f>[1]PSAA!N96</f>
        <v>2440.9651164218185</v>
      </c>
    </row>
    <row r="108" spans="1:14" s="6" customFormat="1" ht="39.950000000000003" customHeight="1">
      <c r="A108" s="63">
        <f>[1]PSAA!A97</f>
        <v>3002</v>
      </c>
      <c r="B108" s="64" t="str">
        <f>[1]PSAA!B97</f>
        <v>FORNECIMENTO E INSTALAÇÃO DE INTERLIGAÇÃO FRIGORÍFICA E ELÉTRICA: MINISPLIT DE 9.000 BTU/H</v>
      </c>
      <c r="C108" s="65" t="str">
        <f>[1]PSAA!C97</f>
        <v>M</v>
      </c>
      <c r="D108" s="65">
        <f>[1]PSAA!D97</f>
        <v>16</v>
      </c>
      <c r="E108" s="22">
        <f>[1]PSAA!E97</f>
        <v>8.0316909090909103</v>
      </c>
      <c r="F108" s="22">
        <f>[1]PSAA!F97</f>
        <v>121.12955147058824</v>
      </c>
      <c r="G108" s="67">
        <f>[1]PSAA!G97</f>
        <v>129.16124237967915</v>
      </c>
      <c r="H108" s="67">
        <f>[1]PSAA!H97</f>
        <v>27.175525396684495</v>
      </c>
      <c r="I108" s="67">
        <f>[1]PSAA!I97</f>
        <v>156.33676777636364</v>
      </c>
      <c r="J108" s="67">
        <f>[1]PSAA!J97</f>
        <v>128.50705454545457</v>
      </c>
      <c r="K108" s="67">
        <f>[1]PSAA!K97</f>
        <v>1938.0728235294118</v>
      </c>
      <c r="L108" s="67">
        <f>[1]PSAA!L97</f>
        <v>2066.5798780748664</v>
      </c>
      <c r="M108" s="67">
        <f>[1]PSAA!M97</f>
        <v>434.80840634695193</v>
      </c>
      <c r="N108" s="67">
        <f>[1]PSAA!N97</f>
        <v>2501.3882844218183</v>
      </c>
    </row>
    <row r="109" spans="1:14" s="6" customFormat="1" ht="39.950000000000003" customHeight="1">
      <c r="A109" s="63">
        <f>[1]PSAA!A98</f>
        <v>3003</v>
      </c>
      <c r="B109" s="64" t="str">
        <f>[1]PSAA!B98</f>
        <v>FORNECIMENTO E INSTALAÇÃO DE INTERLIGAÇÃO FRIGORÍFICA E ELÉTRICA: MINISPLIT DE 12.000 BTU/H</v>
      </c>
      <c r="C109" s="65" t="str">
        <f>[1]PSAA!C98</f>
        <v>M</v>
      </c>
      <c r="D109" s="65">
        <f>[1]PSAA!D98</f>
        <v>32</v>
      </c>
      <c r="E109" s="22">
        <f>[1]PSAA!E98</f>
        <v>8.0316909090909103</v>
      </c>
      <c r="F109" s="22">
        <f>[1]PSAA!F98</f>
        <v>124.80955147058825</v>
      </c>
      <c r="G109" s="67">
        <f>[1]PSAA!G98</f>
        <v>132.84124237967916</v>
      </c>
      <c r="H109" s="67">
        <f>[1]PSAA!H98</f>
        <v>27.949797396684495</v>
      </c>
      <c r="I109" s="67">
        <f>[1]PSAA!I98</f>
        <v>160.79103977636365</v>
      </c>
      <c r="J109" s="67">
        <f>[1]PSAA!J98</f>
        <v>257.01410909090913</v>
      </c>
      <c r="K109" s="67">
        <f>[1]PSAA!K98</f>
        <v>3993.9056470588239</v>
      </c>
      <c r="L109" s="67">
        <f>[1]PSAA!L98</f>
        <v>4250.9197561497331</v>
      </c>
      <c r="M109" s="67">
        <f>[1]PSAA!M98</f>
        <v>894.39351669390385</v>
      </c>
      <c r="N109" s="67">
        <f>[1]PSAA!N98</f>
        <v>5145.3132728436367</v>
      </c>
    </row>
    <row r="110" spans="1:14" s="6" customFormat="1" ht="39.950000000000003" customHeight="1">
      <c r="A110" s="63">
        <f>[1]PSAA!A99</f>
        <v>3004</v>
      </c>
      <c r="B110" s="64" t="str">
        <f>[1]PSAA!B99</f>
        <v>FORNECIMENTO E INSTALAÇÃO DE INTERLIGAÇÃO FRIGORÍFICA E ELÉTRICA: MINISPLIT DE 18.000 BTU/H</v>
      </c>
      <c r="C110" s="65" t="str">
        <f>[1]PSAA!C99</f>
        <v>M</v>
      </c>
      <c r="D110" s="65">
        <f>[1]PSAA!D99</f>
        <v>32</v>
      </c>
      <c r="E110" s="22">
        <f>[1]PSAA!E99</f>
        <v>8.0316909090909103</v>
      </c>
      <c r="F110" s="22">
        <f>[1]PSAA!F99</f>
        <v>128.31955147058824</v>
      </c>
      <c r="G110" s="67">
        <f>[1]PSAA!G99</f>
        <v>136.35124237967915</v>
      </c>
      <c r="H110" s="67">
        <f>[1]PSAA!H99</f>
        <v>28.688301396684494</v>
      </c>
      <c r="I110" s="67">
        <f>[1]PSAA!I99</f>
        <v>165.03954377636364</v>
      </c>
      <c r="J110" s="67">
        <f>[1]PSAA!J99</f>
        <v>257.01410909090913</v>
      </c>
      <c r="K110" s="67">
        <f>[1]PSAA!K99</f>
        <v>4106.2256470588236</v>
      </c>
      <c r="L110" s="67">
        <f>[1]PSAA!L99</f>
        <v>4363.2397561497328</v>
      </c>
      <c r="M110" s="67">
        <f>[1]PSAA!M99</f>
        <v>918.02564469390381</v>
      </c>
      <c r="N110" s="67">
        <f>[1]PSAA!N99</f>
        <v>5281.2654008436366</v>
      </c>
    </row>
    <row r="111" spans="1:14" s="6" customFormat="1" ht="39.950000000000003" customHeight="1">
      <c r="A111" s="63">
        <f>[1]PSAA!A100</f>
        <v>3005</v>
      </c>
      <c r="B111" s="64" t="str">
        <f>[1]PSAA!B100</f>
        <v>FORNECIMENTO E INSTALAÇÃO DE INTERLIGAÇÃO FRIGORÍFICA E ELÉTRICA: MINISPLITS DE 20.000 A 36.000 BTU/H</v>
      </c>
      <c r="C111" s="65" t="str">
        <f>[1]PSAA!C100</f>
        <v>M</v>
      </c>
      <c r="D111" s="65">
        <f>[1]PSAA!D100</f>
        <v>16</v>
      </c>
      <c r="E111" s="22">
        <f>[1]PSAA!E100</f>
        <v>12.047536363636363</v>
      </c>
      <c r="F111" s="22">
        <f>[1]PSAA!F100</f>
        <v>207.86910294117646</v>
      </c>
      <c r="G111" s="67">
        <f>[1]PSAA!G100</f>
        <v>219.91663930481283</v>
      </c>
      <c r="H111" s="67">
        <f>[1]PSAA!H100</f>
        <v>46.27046090973262</v>
      </c>
      <c r="I111" s="67">
        <f>[1]PSAA!I100</f>
        <v>266.18710021454547</v>
      </c>
      <c r="J111" s="67">
        <f>[1]PSAA!J100</f>
        <v>192.76058181818181</v>
      </c>
      <c r="K111" s="67">
        <f>[1]PSAA!K100</f>
        <v>3325.9056470588234</v>
      </c>
      <c r="L111" s="67">
        <f>[1]PSAA!L100</f>
        <v>3518.6662288770053</v>
      </c>
      <c r="M111" s="67">
        <f>[1]PSAA!M100</f>
        <v>740.32737455572192</v>
      </c>
      <c r="N111" s="67">
        <f>[1]PSAA!N100</f>
        <v>4258.9936034327275</v>
      </c>
    </row>
    <row r="112" spans="1:14" s="6" customFormat="1" ht="39.950000000000003" customHeight="1">
      <c r="A112" s="63">
        <f>[1]PSAA!A101</f>
        <v>3006</v>
      </c>
      <c r="B112" s="64" t="str">
        <f>[1]PSAA!B101</f>
        <v>FORNECIMENTO E INSTALAÇÃO DE INTERLIGAÇÃO FRIGORÍFICA E ELÉTRICA: MINISPLITS DE 48.000 BTU/H</v>
      </c>
      <c r="C112" s="65" t="str">
        <f>[1]PSAA!C101</f>
        <v>M</v>
      </c>
      <c r="D112" s="65">
        <f>[1]PSAA!D101</f>
        <v>16</v>
      </c>
      <c r="E112" s="22">
        <f>[1]PSAA!E101</f>
        <v>12.047536363636363</v>
      </c>
      <c r="F112" s="22">
        <f>[1]PSAA!F101</f>
        <v>220.75910294117648</v>
      </c>
      <c r="G112" s="67">
        <f>[1]PSAA!G101</f>
        <v>232.80663930481285</v>
      </c>
      <c r="H112" s="67">
        <f>[1]PSAA!H101</f>
        <v>48.982516909732624</v>
      </c>
      <c r="I112" s="67">
        <f>[1]PSAA!I101</f>
        <v>281.78915621454547</v>
      </c>
      <c r="J112" s="67">
        <f>[1]PSAA!J101</f>
        <v>192.76058181818181</v>
      </c>
      <c r="K112" s="67">
        <f>[1]PSAA!K101</f>
        <v>3532.1456470588237</v>
      </c>
      <c r="L112" s="67">
        <f>[1]PSAA!L101</f>
        <v>3724.9062288770056</v>
      </c>
      <c r="M112" s="67">
        <f>[1]PSAA!M101</f>
        <v>783.72027055572198</v>
      </c>
      <c r="N112" s="67">
        <f>[1]PSAA!N101</f>
        <v>4508.6264994327275</v>
      </c>
    </row>
    <row r="113" spans="1:14" s="6" customFormat="1" ht="39.950000000000003" customHeight="1">
      <c r="A113" s="63">
        <f>[1]PSAA!A102</f>
        <v>3007</v>
      </c>
      <c r="B113" s="64" t="str">
        <f>[1]PSAA!B102</f>
        <v>FORNECIMENTO E INSTALAÇÃO DE INTERLIGAÇÃO FRIGORÍFICA E ELÉTRICA: MINISPLITS DE 60.000 BTU/H</v>
      </c>
      <c r="C113" s="65" t="str">
        <f>[1]PSAA!C102</f>
        <v>M</v>
      </c>
      <c r="D113" s="65">
        <f>[1]PSAA!D102</f>
        <v>16</v>
      </c>
      <c r="E113" s="22">
        <f>[1]PSAA!E102</f>
        <v>12.047536363636363</v>
      </c>
      <c r="F113" s="22">
        <f>[1]PSAA!F102</f>
        <v>223.87910294117648</v>
      </c>
      <c r="G113" s="67">
        <f>[1]PSAA!G102</f>
        <v>235.92663930481285</v>
      </c>
      <c r="H113" s="67">
        <f>[1]PSAA!H102</f>
        <v>49.638964909732628</v>
      </c>
      <c r="I113" s="67">
        <f>[1]PSAA!I102</f>
        <v>285.56560421454549</v>
      </c>
      <c r="J113" s="67">
        <f>[1]PSAA!J102</f>
        <v>192.76058181818181</v>
      </c>
      <c r="K113" s="67">
        <f>[1]PSAA!K102</f>
        <v>3582.0656470588237</v>
      </c>
      <c r="L113" s="67">
        <f>[1]PSAA!L102</f>
        <v>3774.8262288770056</v>
      </c>
      <c r="M113" s="67">
        <f>[1]PSAA!M102</f>
        <v>794.22343855572205</v>
      </c>
      <c r="N113" s="67">
        <f>[1]PSAA!N102</f>
        <v>4569.0496674327278</v>
      </c>
    </row>
    <row r="114" spans="1:14" s="6" customFormat="1" ht="39.950000000000003" customHeight="1">
      <c r="A114" s="63">
        <f>[1]PSAA!A103</f>
        <v>3008</v>
      </c>
      <c r="B114" s="64" t="str">
        <f>[1]PSAA!B103</f>
        <v>INSTALAÇÃO DE MINISPLIT ATÉ 30.000 BTU/H (LIGAÇÕES ELÉTRICAS, FRIGORÍFICAS, FIXAÇÕES, BASES, SUPORTES, ETC.)</v>
      </c>
      <c r="C114" s="65" t="str">
        <f>[1]PSAA!C103</f>
        <v>UN</v>
      </c>
      <c r="D114" s="65">
        <f>[1]PSAA!D103</f>
        <v>4</v>
      </c>
      <c r="E114" s="22">
        <f>[1]PSAA!E103</f>
        <v>80.316909090909093</v>
      </c>
      <c r="F114" s="22">
        <f>[1]PSAA!F103</f>
        <v>162.98000000000002</v>
      </c>
      <c r="G114" s="67">
        <f>[1]PSAA!G103</f>
        <v>243.29690909090911</v>
      </c>
      <c r="H114" s="67">
        <f>[1]PSAA!H103</f>
        <v>51.189669672727277</v>
      </c>
      <c r="I114" s="67">
        <f>[1]PSAA!I103</f>
        <v>294.48657876363637</v>
      </c>
      <c r="J114" s="67">
        <f>[1]PSAA!J103</f>
        <v>321.26763636363637</v>
      </c>
      <c r="K114" s="67">
        <f>[1]PSAA!K103</f>
        <v>651.92000000000007</v>
      </c>
      <c r="L114" s="67">
        <f>[1]PSAA!L103</f>
        <v>973.18763636363644</v>
      </c>
      <c r="M114" s="67">
        <f>[1]PSAA!M103</f>
        <v>204.75867869090911</v>
      </c>
      <c r="N114" s="67">
        <f>[1]PSAA!N103</f>
        <v>1177.9463150545455</v>
      </c>
    </row>
    <row r="115" spans="1:14" s="6" customFormat="1" ht="39.950000000000003" customHeight="1">
      <c r="A115" s="63">
        <f>[1]PSAA!A104</f>
        <v>3009</v>
      </c>
      <c r="B115" s="64" t="str">
        <f>[1]PSAA!B104</f>
        <v>INSTALAÇÃO DE MINISPLIT ACIMA DE 30.001 BTU/H (LIGAÇÕES ELÉTRICAS, FRIGORÍFICAS, FIXAÇÕES, BASES, SUPORTES, ETC.)</v>
      </c>
      <c r="C115" s="65" t="str">
        <f>[1]PSAA!C104</f>
        <v>UN</v>
      </c>
      <c r="D115" s="65">
        <f>[1]PSAA!D104</f>
        <v>2</v>
      </c>
      <c r="E115" s="22">
        <f>[1]PSAA!E104</f>
        <v>80.316909090909093</v>
      </c>
      <c r="F115" s="22">
        <f>[1]PSAA!F104</f>
        <v>278.37</v>
      </c>
      <c r="G115" s="67">
        <f>[1]PSAA!G104</f>
        <v>358.68690909090913</v>
      </c>
      <c r="H115" s="67">
        <f>[1]PSAA!H104</f>
        <v>75.467725672727283</v>
      </c>
      <c r="I115" s="67">
        <f>[1]PSAA!I104</f>
        <v>434.15463476363641</v>
      </c>
      <c r="J115" s="67">
        <f>[1]PSAA!J104</f>
        <v>160.63381818181819</v>
      </c>
      <c r="K115" s="67">
        <f>[1]PSAA!K104</f>
        <v>556.74</v>
      </c>
      <c r="L115" s="67">
        <f>[1]PSAA!L104</f>
        <v>717.37381818181825</v>
      </c>
      <c r="M115" s="67">
        <f>[1]PSAA!M104</f>
        <v>150.93545134545457</v>
      </c>
      <c r="N115" s="67">
        <f>[1]PSAA!N104</f>
        <v>868.30926952727282</v>
      </c>
    </row>
    <row r="116" spans="1:14" s="6" customFormat="1" ht="24.95" customHeight="1">
      <c r="A116" s="63">
        <f>[1]PSAA!A105</f>
        <v>3010</v>
      </c>
      <c r="B116" s="64" t="str">
        <f>[1]PSAA!B105</f>
        <v>REMANEJAMENTO DE MINISPLIT ATÉ 80.000 BTU/H</v>
      </c>
      <c r="C116" s="65" t="str">
        <f>[1]PSAA!C105</f>
        <v>UN</v>
      </c>
      <c r="D116" s="65">
        <f>[1]PSAA!D105</f>
        <v>4</v>
      </c>
      <c r="E116" s="22">
        <f>[1]PSAA!E105</f>
        <v>80.316909090909093</v>
      </c>
      <c r="F116" s="22">
        <f>[1]PSAA!F105</f>
        <v>379.76779411764699</v>
      </c>
      <c r="G116" s="67">
        <f>[1]PSAA!G105</f>
        <v>460.08470320855611</v>
      </c>
      <c r="H116" s="67">
        <f>[1]PSAA!H105</f>
        <v>96.80182155508021</v>
      </c>
      <c r="I116" s="67">
        <f>[1]PSAA!I105</f>
        <v>556.88652476363632</v>
      </c>
      <c r="J116" s="67">
        <f>[1]PSAA!J105</f>
        <v>321.26763636363637</v>
      </c>
      <c r="K116" s="67">
        <f>[1]PSAA!K105</f>
        <v>1519.0711764705879</v>
      </c>
      <c r="L116" s="67">
        <f>[1]PSAA!L105</f>
        <v>1840.3388128342244</v>
      </c>
      <c r="M116" s="67">
        <f>[1]PSAA!M105</f>
        <v>387.20728622032084</v>
      </c>
      <c r="N116" s="67">
        <f>[1]PSAA!N105</f>
        <v>2227.5460990545453</v>
      </c>
    </row>
    <row r="117" spans="1:14" s="6" customFormat="1" ht="24.95" customHeight="1">
      <c r="A117" s="63">
        <f>[1]PSAA!A106</f>
        <v>3011</v>
      </c>
      <c r="B117" s="64" t="str">
        <f>[1]PSAA!B106</f>
        <v>FORNECIMENTO E INSTALAÇÃO DE TUBULAÇÃO EMBUTIDA PARA DRENO</v>
      </c>
      <c r="C117" s="65" t="str">
        <f>[1]PSAA!C106</f>
        <v>M</v>
      </c>
      <c r="D117" s="65">
        <f>[1]PSAA!D106</f>
        <v>32</v>
      </c>
      <c r="E117" s="22">
        <f>[1]PSAA!E106</f>
        <v>12.047536363636363</v>
      </c>
      <c r="F117" s="22">
        <f>[1]PSAA!F106</f>
        <v>19.790174100000002</v>
      </c>
      <c r="G117" s="67">
        <f>[1]PSAA!G106</f>
        <v>31.837710463636363</v>
      </c>
      <c r="H117" s="67">
        <f>[1]PSAA!H106</f>
        <v>6.698654281549091</v>
      </c>
      <c r="I117" s="67">
        <f>[1]PSAA!I106</f>
        <v>38.536364745185452</v>
      </c>
      <c r="J117" s="67">
        <f>[1]PSAA!J106</f>
        <v>385.52116363636361</v>
      </c>
      <c r="K117" s="67">
        <f>[1]PSAA!K106</f>
        <v>633.28557120000005</v>
      </c>
      <c r="L117" s="67">
        <f>[1]PSAA!L106</f>
        <v>1018.8067348363636</v>
      </c>
      <c r="M117" s="67">
        <f>[1]PSAA!M106</f>
        <v>214.35693700957091</v>
      </c>
      <c r="N117" s="67">
        <f>[1]PSAA!N106</f>
        <v>1233.1636718459345</v>
      </c>
    </row>
    <row r="118" spans="1:14" s="6" customFormat="1" ht="24.95" customHeight="1">
      <c r="A118" s="63">
        <f>[1]PSAA!A107</f>
        <v>3012</v>
      </c>
      <c r="B118" s="64" t="str">
        <f>[1]PSAA!B107</f>
        <v>FORNECIMENTO E INSTALAÇÃO DE TUBULAÇÃO APARENTE PARA DRENO</v>
      </c>
      <c r="C118" s="65" t="str">
        <f>[1]PSAA!C107</f>
        <v>M</v>
      </c>
      <c r="D118" s="65">
        <f>[1]PSAA!D107</f>
        <v>32</v>
      </c>
      <c r="E118" s="22">
        <f>[1]PSAA!E107</f>
        <v>6.0237681818181814</v>
      </c>
      <c r="F118" s="22">
        <f>[1]PSAA!F107</f>
        <v>35.43</v>
      </c>
      <c r="G118" s="67">
        <f>[1]PSAA!G107</f>
        <v>41.453768181818184</v>
      </c>
      <c r="H118" s="67">
        <f>[1]PSAA!H107</f>
        <v>8.7218728254545468</v>
      </c>
      <c r="I118" s="67">
        <f>[1]PSAA!I107</f>
        <v>50.175641007272731</v>
      </c>
      <c r="J118" s="67">
        <f>[1]PSAA!J107</f>
        <v>192.76058181818181</v>
      </c>
      <c r="K118" s="67">
        <f>[1]PSAA!K107</f>
        <v>1133.76</v>
      </c>
      <c r="L118" s="67">
        <f>[1]PSAA!L107</f>
        <v>1326.5205818181819</v>
      </c>
      <c r="M118" s="67">
        <f>[1]PSAA!M107</f>
        <v>279.0999304145455</v>
      </c>
      <c r="N118" s="67">
        <f>[1]PSAA!N107</f>
        <v>1605.6205122327274</v>
      </c>
    </row>
    <row r="119" spans="1:14" s="6" customFormat="1" ht="24.95" customHeight="1">
      <c r="A119" s="63">
        <f>[1]PSAA!A108</f>
        <v>3013</v>
      </c>
      <c r="B119" s="64" t="str">
        <f>[1]PSAA!B108</f>
        <v>FORNECIMENTO E INSTALAÇÃO DE BOMBA DE CONDENSADO PARA DRENO</v>
      </c>
      <c r="C119" s="65" t="str">
        <f>[1]PSAA!C108</f>
        <v>UN</v>
      </c>
      <c r="D119" s="65">
        <f>[1]PSAA!D108</f>
        <v>2</v>
      </c>
      <c r="E119" s="22">
        <f>[1]PSAA!E108</f>
        <v>20.079227272727273</v>
      </c>
      <c r="F119" s="22">
        <f>[1]PSAA!F108</f>
        <v>366.36</v>
      </c>
      <c r="G119" s="67">
        <f>[1]PSAA!G108</f>
        <v>386.43922727272729</v>
      </c>
      <c r="H119" s="67">
        <f>[1]PSAA!H108</f>
        <v>81.306813418181818</v>
      </c>
      <c r="I119" s="67">
        <f>[1]PSAA!I108</f>
        <v>467.74604069090913</v>
      </c>
      <c r="J119" s="67">
        <f>[1]PSAA!J108</f>
        <v>40.158454545454546</v>
      </c>
      <c r="K119" s="67">
        <f>[1]PSAA!K108</f>
        <v>732.72</v>
      </c>
      <c r="L119" s="67">
        <f>[1]PSAA!L108</f>
        <v>772.87845454545459</v>
      </c>
      <c r="M119" s="67">
        <f>[1]PSAA!M108</f>
        <v>162.61362683636364</v>
      </c>
      <c r="N119" s="67">
        <f>[1]PSAA!N108</f>
        <v>935.49208138181825</v>
      </c>
    </row>
    <row r="120" spans="1:14" s="6" customFormat="1" ht="24.95" customHeight="1">
      <c r="A120" s="63">
        <f>[1]PSAA!A109</f>
        <v>3014</v>
      </c>
      <c r="B120" s="64" t="str">
        <f>[1]PSAA!B109</f>
        <v>INSTALAÇÃO DE AR CONDICIONADO DE JANELA (ACJ)</v>
      </c>
      <c r="C120" s="65" t="str">
        <f>[1]PSAA!C109</f>
        <v>UN</v>
      </c>
      <c r="D120" s="65">
        <f>[1]PSAA!D109</f>
        <v>2</v>
      </c>
      <c r="E120" s="22">
        <f>[1]PSAA!E109</f>
        <v>80.316909090909093</v>
      </c>
      <c r="F120" s="22">
        <f>[1]PSAA!F109</f>
        <v>142.69087050000002</v>
      </c>
      <c r="G120" s="67">
        <f>[1]PSAA!G109</f>
        <v>223.00777959090911</v>
      </c>
      <c r="H120" s="67">
        <f>[1]PSAA!H109</f>
        <v>46.920836825927275</v>
      </c>
      <c r="I120" s="67">
        <f>[1]PSAA!I109</f>
        <v>269.92861641683641</v>
      </c>
      <c r="J120" s="67">
        <f>[1]PSAA!J109</f>
        <v>160.63381818181819</v>
      </c>
      <c r="K120" s="67">
        <f>[1]PSAA!K109</f>
        <v>285.38174100000003</v>
      </c>
      <c r="L120" s="67">
        <f>[1]PSAA!L109</f>
        <v>446.01555918181822</v>
      </c>
      <c r="M120" s="67">
        <f>[1]PSAA!M109</f>
        <v>93.841673651854549</v>
      </c>
      <c r="N120" s="67">
        <f>[1]PSAA!N109</f>
        <v>539.85723283367281</v>
      </c>
    </row>
    <row r="121" spans="1:14" s="6" customFormat="1" ht="39.950000000000003" customHeight="1">
      <c r="A121" s="63">
        <f>[1]PSAA!A110</f>
        <v>3015</v>
      </c>
      <c r="B121" s="64" t="str">
        <f>[1]PSAA!B110</f>
        <v>FORNECIMENTO E INSTALAÇÃO DE CAIXA DE EMBUTIR P/ RENOVAÇÃO DE AR, COM FILTRO, VAZÃO DE 1200M³/H A 1500M³/H</v>
      </c>
      <c r="C121" s="65" t="str">
        <f>[1]PSAA!C110</f>
        <v>UN</v>
      </c>
      <c r="D121" s="65">
        <f>[1]PSAA!D110</f>
        <v>2</v>
      </c>
      <c r="E121" s="22">
        <f>[1]PSAA!E110</f>
        <v>60.237681818181819</v>
      </c>
      <c r="F121" s="22">
        <f>[1]PSAA!F110</f>
        <v>5702.125</v>
      </c>
      <c r="G121" s="67">
        <f>[1]PSAA!G110</f>
        <v>5762.362681818182</v>
      </c>
      <c r="H121" s="67">
        <f>[1]PSAA!H110</f>
        <v>1212.4011082545455</v>
      </c>
      <c r="I121" s="67">
        <f>[1]PSAA!I110</f>
        <v>6974.7637900727277</v>
      </c>
      <c r="J121" s="67">
        <f>[1]PSAA!J110</f>
        <v>120.47536363636364</v>
      </c>
      <c r="K121" s="67">
        <f>[1]PSAA!K110</f>
        <v>11404.25</v>
      </c>
      <c r="L121" s="67">
        <f>[1]PSAA!L110</f>
        <v>11524.725363636364</v>
      </c>
      <c r="M121" s="67">
        <f>[1]PSAA!M110</f>
        <v>2424.8022165090911</v>
      </c>
      <c r="N121" s="67">
        <f>[1]PSAA!N110</f>
        <v>13949.527580145455</v>
      </c>
    </row>
    <row r="122" spans="1:14" s="6" customFormat="1" ht="39.950000000000003" customHeight="1">
      <c r="A122" s="63">
        <f>[1]PSAA!A111</f>
        <v>3016</v>
      </c>
      <c r="B122" s="64" t="str">
        <f>[1]PSAA!B111</f>
        <v>FORNECIMENTO E INSTALAÇÃO DE EXAUSTOR  VAZÃO DE ATÉ 150M³/H, PRESSÃO ESTÁTICA MÍNIMA 90PA</v>
      </c>
      <c r="C122" s="65" t="str">
        <f>[1]PSAA!C111</f>
        <v>UN</v>
      </c>
      <c r="D122" s="65">
        <f>[1]PSAA!D111</f>
        <v>2</v>
      </c>
      <c r="E122" s="22">
        <f>[1]PSAA!E111</f>
        <v>20.079227272727273</v>
      </c>
      <c r="F122" s="22">
        <f>[1]PSAA!F111</f>
        <v>420.5</v>
      </c>
      <c r="G122" s="67">
        <f>[1]PSAA!G111</f>
        <v>440.57922727272728</v>
      </c>
      <c r="H122" s="67">
        <f>[1]PSAA!H111</f>
        <v>92.697869418181824</v>
      </c>
      <c r="I122" s="67">
        <f>[1]PSAA!I111</f>
        <v>533.27709669090905</v>
      </c>
      <c r="J122" s="67">
        <f>[1]PSAA!J111</f>
        <v>40.158454545454546</v>
      </c>
      <c r="K122" s="67">
        <f>[1]PSAA!K111</f>
        <v>841</v>
      </c>
      <c r="L122" s="67">
        <f>[1]PSAA!L111</f>
        <v>881.15845454545456</v>
      </c>
      <c r="M122" s="67">
        <f>[1]PSAA!M111</f>
        <v>185.39573883636365</v>
      </c>
      <c r="N122" s="67">
        <f>[1]PSAA!N111</f>
        <v>1066.5541933818181</v>
      </c>
    </row>
    <row r="123" spans="1:14" s="6" customFormat="1" ht="39.950000000000003" customHeight="1">
      <c r="A123" s="63">
        <f>[1]PSAA!A112</f>
        <v>3017</v>
      </c>
      <c r="B123" s="64" t="str">
        <f>[1]PSAA!B112</f>
        <v>FORNECIMENTO E INSTALAÇÃO DE EXAUSTOR  VAZÃO DE 151 ATÉ 300M³/H, PRESSÃO ESTÁTICA MÍNIMA 90PA</v>
      </c>
      <c r="C123" s="65" t="str">
        <f>[1]PSAA!C112</f>
        <v>UN</v>
      </c>
      <c r="D123" s="65">
        <f>[1]PSAA!D112</f>
        <v>2</v>
      </c>
      <c r="E123" s="22">
        <f>[1]PSAA!E112</f>
        <v>20.079227272727273</v>
      </c>
      <c r="F123" s="22">
        <f>[1]PSAA!F112</f>
        <v>739.5</v>
      </c>
      <c r="G123" s="67">
        <f>[1]PSAA!G112</f>
        <v>759.57922727272728</v>
      </c>
      <c r="H123" s="67">
        <f>[1]PSAA!H112</f>
        <v>159.81546941818183</v>
      </c>
      <c r="I123" s="67">
        <f>[1]PSAA!I112</f>
        <v>919.39469669090909</v>
      </c>
      <c r="J123" s="67">
        <f>[1]PSAA!J112</f>
        <v>40.158454545454546</v>
      </c>
      <c r="K123" s="67">
        <f>[1]PSAA!K112</f>
        <v>1479</v>
      </c>
      <c r="L123" s="67">
        <f>[1]PSAA!L112</f>
        <v>1519.1584545454546</v>
      </c>
      <c r="M123" s="67">
        <f>[1]PSAA!M112</f>
        <v>319.63093883636367</v>
      </c>
      <c r="N123" s="67">
        <f>[1]PSAA!N112</f>
        <v>1838.7893933818182</v>
      </c>
    </row>
    <row r="124" spans="1:14" s="6" customFormat="1" ht="39.950000000000003" customHeight="1">
      <c r="A124" s="63">
        <f>[1]PSAA!A113</f>
        <v>3018</v>
      </c>
      <c r="B124" s="64" t="str">
        <f>[1]PSAA!B113</f>
        <v>FORNECIMENTO E INSTALAÇÃO DE VENTILADOR CENTRÍFUGO  VAZÃO ATÉ 600M³/H, PRESSÃO ESTÁTICA MÍNIMA 20 MMCA</v>
      </c>
      <c r="C124" s="65" t="str">
        <f>[1]PSAA!C113</f>
        <v>UN</v>
      </c>
      <c r="D124" s="65">
        <f>[1]PSAA!D113</f>
        <v>1</v>
      </c>
      <c r="E124" s="22">
        <f>[1]PSAA!E113</f>
        <v>40.158454545454546</v>
      </c>
      <c r="F124" s="22">
        <f>[1]PSAA!F113</f>
        <v>995.42499999999995</v>
      </c>
      <c r="G124" s="67">
        <f>[1]PSAA!G113</f>
        <v>1035.5834545454545</v>
      </c>
      <c r="H124" s="67">
        <f>[1]PSAA!H113</f>
        <v>217.88675883636364</v>
      </c>
      <c r="I124" s="67">
        <f>[1]PSAA!I113</f>
        <v>1253.4702133818182</v>
      </c>
      <c r="J124" s="67">
        <f>[1]PSAA!J113</f>
        <v>40.158454545454546</v>
      </c>
      <c r="K124" s="67">
        <f>[1]PSAA!K113</f>
        <v>995.42499999999995</v>
      </c>
      <c r="L124" s="67">
        <f>[1]PSAA!L113</f>
        <v>1035.5834545454545</v>
      </c>
      <c r="M124" s="67">
        <f>[1]PSAA!M113</f>
        <v>217.88675883636364</v>
      </c>
      <c r="N124" s="67">
        <f>[1]PSAA!N113</f>
        <v>1253.4702133818182</v>
      </c>
    </row>
    <row r="125" spans="1:14" s="6" customFormat="1" ht="39.950000000000003" customHeight="1">
      <c r="A125" s="63">
        <f>[1]PSAA!A114</f>
        <v>3019</v>
      </c>
      <c r="B125" s="64" t="str">
        <f>[1]PSAA!B114</f>
        <v>FORNECIMENTO E INSTALAÇÃO DE VENTILADOR CENTRÍFUGO  VAZÃO DE 601 ATÉ 1.000 M³/H, PRESSÃO ESTÁTICA MÍNIMA 30 MMCA</v>
      </c>
      <c r="C125" s="65" t="str">
        <f>[1]PSAA!C114</f>
        <v>UN</v>
      </c>
      <c r="D125" s="65">
        <f>[1]PSAA!D114</f>
        <v>2</v>
      </c>
      <c r="E125" s="22">
        <f>[1]PSAA!E114</f>
        <v>40.158454545454546</v>
      </c>
      <c r="F125" s="22">
        <f>[1]PSAA!F114</f>
        <v>1511.625</v>
      </c>
      <c r="G125" s="67">
        <f>[1]PSAA!G114</f>
        <v>1551.7834545454546</v>
      </c>
      <c r="H125" s="67">
        <f>[1]PSAA!H114</f>
        <v>326.49523883636363</v>
      </c>
      <c r="I125" s="67">
        <f>[1]PSAA!I114</f>
        <v>1878.2786933818181</v>
      </c>
      <c r="J125" s="67">
        <f>[1]PSAA!J114</f>
        <v>80.316909090909093</v>
      </c>
      <c r="K125" s="67">
        <f>[1]PSAA!K114</f>
        <v>3023.25</v>
      </c>
      <c r="L125" s="67">
        <f>[1]PSAA!L114</f>
        <v>3103.5669090909091</v>
      </c>
      <c r="M125" s="67">
        <f>[1]PSAA!M114</f>
        <v>652.99047767272725</v>
      </c>
      <c r="N125" s="67">
        <f>[1]PSAA!N114</f>
        <v>3756.5573867636363</v>
      </c>
    </row>
    <row r="126" spans="1:14" s="6" customFormat="1" ht="39.950000000000003" customHeight="1">
      <c r="A126" s="63">
        <f>[1]PSAA!A115</f>
        <v>3020</v>
      </c>
      <c r="B126" s="64" t="str">
        <f>[1]PSAA!B115</f>
        <v>FORNECIMENTO E INSTALAÇÃO DE VENTILADOR CENTRÍFUGO  VAZÃO DE 1001 ATÉ 1500 M³/H, PRESSÃO ESTÁTICA MÍNIMA 30 MMCA</v>
      </c>
      <c r="C126" s="65" t="str">
        <f>[1]PSAA!C115</f>
        <v>UN</v>
      </c>
      <c r="D126" s="65">
        <f>[1]PSAA!D115</f>
        <v>1</v>
      </c>
      <c r="E126" s="22">
        <f>[1]PSAA!E115</f>
        <v>40.158454545454546</v>
      </c>
      <c r="F126" s="22">
        <f>[1]PSAA!F115</f>
        <v>2642.625</v>
      </c>
      <c r="G126" s="67">
        <f>[1]PSAA!G115</f>
        <v>2682.7834545454543</v>
      </c>
      <c r="H126" s="67">
        <f>[1]PSAA!H115</f>
        <v>564.45763883636357</v>
      </c>
      <c r="I126" s="67">
        <f>[1]PSAA!I115</f>
        <v>3247.2410933818178</v>
      </c>
      <c r="J126" s="67">
        <f>[1]PSAA!J115</f>
        <v>40.158454545454546</v>
      </c>
      <c r="K126" s="67">
        <f>[1]PSAA!K115</f>
        <v>2642.625</v>
      </c>
      <c r="L126" s="67">
        <f>[1]PSAA!L115</f>
        <v>2682.7834545454543</v>
      </c>
      <c r="M126" s="67">
        <f>[1]PSAA!M115</f>
        <v>564.45763883636357</v>
      </c>
      <c r="N126" s="67">
        <f>[1]PSAA!N115</f>
        <v>3247.2410933818178</v>
      </c>
    </row>
    <row r="127" spans="1:14" s="6" customFormat="1" ht="39.950000000000003" customHeight="1">
      <c r="A127" s="63">
        <f>[1]PSAA!A116</f>
        <v>3021</v>
      </c>
      <c r="B127" s="64" t="str">
        <f>[1]PSAA!B116</f>
        <v>FORNECIMENTO E INSTALAÇÃO DE VENTILADOR CENTRÍFUGO  VAZÃO DE 1501 ATÉ 3000 M³/H, PRESSÃO ESTÁTICA MÍNIMA 30 MMCA</v>
      </c>
      <c r="C127" s="65" t="str">
        <f>[1]PSAA!C116</f>
        <v>UN</v>
      </c>
      <c r="D127" s="65">
        <f>[1]PSAA!D116</f>
        <v>1</v>
      </c>
      <c r="E127" s="22">
        <f>[1]PSAA!E116</f>
        <v>40.158454545454546</v>
      </c>
      <c r="F127" s="22">
        <f>[1]PSAA!F116</f>
        <v>4831.3999999999996</v>
      </c>
      <c r="G127" s="67">
        <f>[1]PSAA!G116</f>
        <v>4871.558454545454</v>
      </c>
      <c r="H127" s="67">
        <f>[1]PSAA!H116</f>
        <v>1024.9758988363635</v>
      </c>
      <c r="I127" s="67">
        <f>[1]PSAA!I116</f>
        <v>5896.5343533818177</v>
      </c>
      <c r="J127" s="67">
        <f>[1]PSAA!J116</f>
        <v>40.158454545454546</v>
      </c>
      <c r="K127" s="67">
        <f>[1]PSAA!K116</f>
        <v>4831.3999999999996</v>
      </c>
      <c r="L127" s="67">
        <f>[1]PSAA!L116</f>
        <v>4871.558454545454</v>
      </c>
      <c r="M127" s="67">
        <f>[1]PSAA!M116</f>
        <v>1024.9758988363635</v>
      </c>
      <c r="N127" s="67">
        <f>[1]PSAA!N116</f>
        <v>5896.5343533818177</v>
      </c>
    </row>
    <row r="128" spans="1:14" s="6" customFormat="1" ht="24.95" customHeight="1">
      <c r="A128" s="63">
        <f>[1]PSAA!A117</f>
        <v>3022</v>
      </c>
      <c r="B128" s="64" t="str">
        <f>[1]PSAA!B117</f>
        <v>INSTALAÇÃO DE DIFUSOR DE AR / GRELHA / VENEZIANA</v>
      </c>
      <c r="C128" s="65" t="str">
        <f>[1]PSAA!C117</f>
        <v>UN</v>
      </c>
      <c r="D128" s="65">
        <f>[1]PSAA!D117</f>
        <v>3</v>
      </c>
      <c r="E128" s="22">
        <f>[1]PSAA!E117</f>
        <v>70.396090909090915</v>
      </c>
      <c r="F128" s="22">
        <f>[1]PSAA!F117</f>
        <v>392.23</v>
      </c>
      <c r="G128" s="67">
        <f>[1]PSAA!G117</f>
        <v>462.62609090909092</v>
      </c>
      <c r="H128" s="67">
        <f>[1]PSAA!H117</f>
        <v>97.336529527272731</v>
      </c>
      <c r="I128" s="67">
        <f>[1]PSAA!I117</f>
        <v>559.96262043636364</v>
      </c>
      <c r="J128" s="67">
        <f>[1]PSAA!J117</f>
        <v>211.18827272727276</v>
      </c>
      <c r="K128" s="67">
        <f>[1]PSAA!K117</f>
        <v>1176.69</v>
      </c>
      <c r="L128" s="67">
        <f>[1]PSAA!L117</f>
        <v>1387.8782727272728</v>
      </c>
      <c r="M128" s="67">
        <f>[1]PSAA!M117</f>
        <v>292.00958858181821</v>
      </c>
      <c r="N128" s="67">
        <f>[1]PSAA!N117</f>
        <v>1679.887861309091</v>
      </c>
    </row>
    <row r="129" spans="1:15" s="6" customFormat="1" ht="24.95" customHeight="1">
      <c r="A129" s="63">
        <f>[1]PSAA!A118</f>
        <v>3023</v>
      </c>
      <c r="B129" s="64" t="str">
        <f>[1]PSAA!B118</f>
        <v>REMANEJAMENTO DE DIFUSOR DE AR / GRELHA / VENEZIANA</v>
      </c>
      <c r="C129" s="65" t="str">
        <f>[1]PSAA!C118</f>
        <v>UN</v>
      </c>
      <c r="D129" s="65">
        <f>[1]PSAA!D118</f>
        <v>8</v>
      </c>
      <c r="E129" s="22">
        <f>[1]PSAA!E118</f>
        <v>67.009954545454548</v>
      </c>
      <c r="F129" s="22">
        <f>[1]PSAA!F118</f>
        <v>232</v>
      </c>
      <c r="G129" s="67">
        <f>[1]PSAA!G118</f>
        <v>299.00995454545455</v>
      </c>
      <c r="H129" s="67">
        <f>[1]PSAA!H118</f>
        <v>62.911694436363639</v>
      </c>
      <c r="I129" s="67">
        <f>[1]PSAA!I118</f>
        <v>361.92164898181818</v>
      </c>
      <c r="J129" s="67">
        <f>[1]PSAA!J118</f>
        <v>536.07963636363638</v>
      </c>
      <c r="K129" s="67">
        <f>[1]PSAA!K118</f>
        <v>1856</v>
      </c>
      <c r="L129" s="67">
        <f>[1]PSAA!L118</f>
        <v>2392.0796363636364</v>
      </c>
      <c r="M129" s="67">
        <f>[1]PSAA!M118</f>
        <v>503.29355549090911</v>
      </c>
      <c r="N129" s="67">
        <f>[1]PSAA!N118</f>
        <v>2895.3731918545454</v>
      </c>
    </row>
    <row r="130" spans="1:15" s="6" customFormat="1" ht="24.95" customHeight="1">
      <c r="A130" s="63">
        <f>[1]PSAA!A119</f>
        <v>3024</v>
      </c>
      <c r="B130" s="64" t="str">
        <f>[1]PSAA!B119</f>
        <v>INSTALAÇÃO DE TOMADA DE AR EXTERIOR</v>
      </c>
      <c r="C130" s="65" t="str">
        <f>[1]PSAA!C119</f>
        <v>UN</v>
      </c>
      <c r="D130" s="65">
        <f>[1]PSAA!D119</f>
        <v>3</v>
      </c>
      <c r="E130" s="22">
        <f>[1]PSAA!E119</f>
        <v>60.237681818181819</v>
      </c>
      <c r="F130" s="22">
        <f>[1]PSAA!F119</f>
        <v>401.03087049999999</v>
      </c>
      <c r="G130" s="67">
        <f>[1]PSAA!G119</f>
        <v>461.26855231818183</v>
      </c>
      <c r="H130" s="67">
        <f>[1]PSAA!H119</f>
        <v>97.050903407745466</v>
      </c>
      <c r="I130" s="67">
        <f>[1]PSAA!I119</f>
        <v>558.31945572592736</v>
      </c>
      <c r="J130" s="67">
        <f>[1]PSAA!J119</f>
        <v>180.71304545454547</v>
      </c>
      <c r="K130" s="67">
        <f>[1]PSAA!K119</f>
        <v>1203.0926115</v>
      </c>
      <c r="L130" s="67">
        <f>[1]PSAA!L119</f>
        <v>1383.8056569545454</v>
      </c>
      <c r="M130" s="67">
        <f>[1]PSAA!M119</f>
        <v>291.1527102232364</v>
      </c>
      <c r="N130" s="67">
        <f>[1]PSAA!N119</f>
        <v>1674.9583671777818</v>
      </c>
    </row>
    <row r="131" spans="1:15" s="6" customFormat="1" ht="24.95" customHeight="1">
      <c r="A131" s="63">
        <f>[1]PSAA!A120</f>
        <v>3025</v>
      </c>
      <c r="B131" s="64" t="str">
        <f>[1]PSAA!B120</f>
        <v>INSTALAÇÃO DE DUTO FLEXÍVEL</v>
      </c>
      <c r="C131" s="65" t="str">
        <f>[1]PSAA!C120</f>
        <v>M</v>
      </c>
      <c r="D131" s="65">
        <f>[1]PSAA!D120</f>
        <v>45</v>
      </c>
      <c r="E131" s="22">
        <f>[1]PSAA!E120</f>
        <v>5.0198068181818183</v>
      </c>
      <c r="F131" s="22">
        <f>[1]PSAA!F120</f>
        <v>33.409999999999997</v>
      </c>
      <c r="G131" s="67">
        <f>[1]PSAA!G120</f>
        <v>38.429806818181817</v>
      </c>
      <c r="H131" s="67">
        <f>[1]PSAA!H120</f>
        <v>8.0856313545454537</v>
      </c>
      <c r="I131" s="67">
        <f>[1]PSAA!I120</f>
        <v>46.515438172727272</v>
      </c>
      <c r="J131" s="67">
        <f>[1]PSAA!J120</f>
        <v>225.89130681818182</v>
      </c>
      <c r="K131" s="67">
        <f>[1]PSAA!K120</f>
        <v>1503.4499999999998</v>
      </c>
      <c r="L131" s="67">
        <f>[1]PSAA!L120</f>
        <v>1729.3413068181817</v>
      </c>
      <c r="M131" s="67">
        <f>[1]PSAA!M120</f>
        <v>363.85341095454544</v>
      </c>
      <c r="N131" s="67">
        <f>[1]PSAA!N120</f>
        <v>2093.194717772727</v>
      </c>
    </row>
    <row r="132" spans="1:15" s="6" customFormat="1" ht="24.95" customHeight="1">
      <c r="A132" s="63">
        <f>[1]PSAA!A121</f>
        <v>3026</v>
      </c>
      <c r="B132" s="64" t="str">
        <f>[1]PSAA!B121</f>
        <v>INSTALAÇÃO DE DUTO EM CHAPA DE AÇO GALVANIZADO</v>
      </c>
      <c r="C132" s="65" t="str">
        <f>[1]PSAA!C121</f>
        <v>KG</v>
      </c>
      <c r="D132" s="65">
        <f>[1]PSAA!D121</f>
        <v>376</v>
      </c>
      <c r="E132" s="22">
        <f>[1]PSAA!E121</f>
        <v>26.792102272727274</v>
      </c>
      <c r="F132" s="22">
        <f>[1]PSAA!F121</f>
        <v>10.88</v>
      </c>
      <c r="G132" s="67">
        <f>[1]PSAA!G121</f>
        <v>37.672102272727273</v>
      </c>
      <c r="H132" s="67">
        <f>[1]PSAA!H121</f>
        <v>7.926210318181818</v>
      </c>
      <c r="I132" s="67">
        <f>[1]PSAA!I121</f>
        <v>45.598312590909089</v>
      </c>
      <c r="J132" s="67">
        <f>[1]PSAA!J121</f>
        <v>10073.830454545456</v>
      </c>
      <c r="K132" s="67">
        <f>[1]PSAA!K121</f>
        <v>4090.88</v>
      </c>
      <c r="L132" s="67">
        <f>[1]PSAA!L121</f>
        <v>14164.710454545457</v>
      </c>
      <c r="M132" s="67">
        <f>[1]PSAA!M121</f>
        <v>2980.2550796363635</v>
      </c>
      <c r="N132" s="67">
        <f>[1]PSAA!N121</f>
        <v>17144.965534181822</v>
      </c>
    </row>
    <row r="133" spans="1:15" s="6" customFormat="1" ht="24.95" customHeight="1">
      <c r="A133" s="63">
        <f>[1]PSAA!A122</f>
        <v>3027</v>
      </c>
      <c r="B133" s="64" t="str">
        <f>[1]PSAA!B122</f>
        <v>INSTALAÇÃO DE DUTO APARENTE GIROVAL / CIRCULAR</v>
      </c>
      <c r="C133" s="65" t="str">
        <f>[1]PSAA!C122</f>
        <v>M</v>
      </c>
      <c r="D133" s="65">
        <f>[1]PSAA!D122</f>
        <v>105</v>
      </c>
      <c r="E133" s="22">
        <f>[1]PSAA!E122</f>
        <v>16.752488636363637</v>
      </c>
      <c r="F133" s="22">
        <f>[1]PSAA!F122</f>
        <v>220.4</v>
      </c>
      <c r="G133" s="67">
        <f>[1]PSAA!G122</f>
        <v>237.15248863636364</v>
      </c>
      <c r="H133" s="67">
        <f>[1]PSAA!H122</f>
        <v>49.896883609090914</v>
      </c>
      <c r="I133" s="67">
        <f>[1]PSAA!I122</f>
        <v>287.04937224545455</v>
      </c>
      <c r="J133" s="67">
        <f>[1]PSAA!J122</f>
        <v>1759.0113068181818</v>
      </c>
      <c r="K133" s="67">
        <f>[1]PSAA!K122</f>
        <v>23142</v>
      </c>
      <c r="L133" s="67">
        <f>[1]PSAA!L122</f>
        <v>24901.011306818182</v>
      </c>
      <c r="M133" s="67">
        <f>[1]PSAA!M122</f>
        <v>5239.1727789545457</v>
      </c>
      <c r="N133" s="67">
        <f>[1]PSAA!N122</f>
        <v>30140.184085772729</v>
      </c>
    </row>
    <row r="134" spans="1:15" s="6" customFormat="1" ht="39.950000000000003" customHeight="1">
      <c r="A134" s="63">
        <f>[1]PSAA!A123</f>
        <v>3028</v>
      </c>
      <c r="B134" s="64" t="str">
        <f>[1]PSAA!B123</f>
        <v>INSTALAÇÃO DE DUTO EM PAINEL RÍGIDO DE LÃ DE VIDRO OU ESPUMA DE POLIURETANO (MPU) SEPARAR ITENS)</v>
      </c>
      <c r="C134" s="65" t="str">
        <f>[1]PSAA!C123</f>
        <v>M2</v>
      </c>
      <c r="D134" s="65">
        <f>[1]PSAA!D123</f>
        <v>45</v>
      </c>
      <c r="E134" s="22">
        <f>[1]PSAA!E123</f>
        <v>11.73268181818182</v>
      </c>
      <c r="F134" s="22">
        <f>[1]PSAA!F123</f>
        <v>0</v>
      </c>
      <c r="G134" s="67">
        <f>[1]PSAA!G123</f>
        <v>11.73268181818182</v>
      </c>
      <c r="H134" s="67">
        <f>[1]PSAA!H123</f>
        <v>2.4685562545454549</v>
      </c>
      <c r="I134" s="67">
        <f>[1]PSAA!I123</f>
        <v>14.201238072727275</v>
      </c>
      <c r="J134" s="67">
        <f>[1]PSAA!J123</f>
        <v>527.9706818181819</v>
      </c>
      <c r="K134" s="67">
        <f>[1]PSAA!K123</f>
        <v>0</v>
      </c>
      <c r="L134" s="67">
        <f>[1]PSAA!L123</f>
        <v>527.9706818181819</v>
      </c>
      <c r="M134" s="67">
        <f>[1]PSAA!M123</f>
        <v>111.08503145454547</v>
      </c>
      <c r="N134" s="67">
        <f>[1]PSAA!N123</f>
        <v>639.05571327272742</v>
      </c>
    </row>
    <row r="135" spans="1:15" s="6" customFormat="1" ht="39.950000000000003" customHeight="1">
      <c r="A135" s="63">
        <f>[1]PSAA!A124</f>
        <v>3029</v>
      </c>
      <c r="B135" s="64" t="str">
        <f>[1]PSAA!B124</f>
        <v>FORNECIMENTO E INSTALAÇÃO DE ISOLAMENTO TÉRMICO EM MANTA DE LÃ DE VIDRO PARA DUTOS</v>
      </c>
      <c r="C135" s="65" t="str">
        <f>[1]PSAA!C124</f>
        <v>M2</v>
      </c>
      <c r="D135" s="65">
        <f>[1]PSAA!D124</f>
        <v>301</v>
      </c>
      <c r="E135" s="22">
        <f>[1]PSAA!E124</f>
        <v>9.3861454545454563</v>
      </c>
      <c r="F135" s="22">
        <f>[1]PSAA!F124</f>
        <v>110.91200000000001</v>
      </c>
      <c r="G135" s="67">
        <f>[1]PSAA!G124</f>
        <v>120.29814545454546</v>
      </c>
      <c r="H135" s="67">
        <f>[1]PSAA!H124</f>
        <v>25.310729803636367</v>
      </c>
      <c r="I135" s="67">
        <f>[1]PSAA!I124</f>
        <v>145.60887525818183</v>
      </c>
      <c r="J135" s="67">
        <f>[1]PSAA!J124</f>
        <v>2825.2297818181823</v>
      </c>
      <c r="K135" s="67">
        <f>[1]PSAA!K124</f>
        <v>33384.512000000002</v>
      </c>
      <c r="L135" s="67">
        <f>[1]PSAA!L124</f>
        <v>36209.741781818186</v>
      </c>
      <c r="M135" s="67">
        <f>[1]PSAA!M124</f>
        <v>7618.5296708945461</v>
      </c>
      <c r="N135" s="67">
        <f>[1]PSAA!N124</f>
        <v>43828.271452712732</v>
      </c>
    </row>
    <row r="136" spans="1:15" s="6" customFormat="1" ht="39.950000000000003" customHeight="1">
      <c r="A136" s="63">
        <f>[1]PSAA!A125</f>
        <v>3030</v>
      </c>
      <c r="B136" s="64" t="str">
        <f>[1]PSAA!B125</f>
        <v>FORNECIMENTO E INSTALAÇÃO DE ISOLAMENTO TÉRMICO EM POLIESTIRENO EXPANDIDO (ISOPOR) PARA DUTOS</v>
      </c>
      <c r="C136" s="65" t="str">
        <f>[1]PSAA!C125</f>
        <v>M2</v>
      </c>
      <c r="D136" s="65">
        <f>[1]PSAA!D125</f>
        <v>166</v>
      </c>
      <c r="E136" s="22">
        <f>[1]PSAA!E125</f>
        <v>7.0396090909090905</v>
      </c>
      <c r="F136" s="22">
        <f>[1]PSAA!F125</f>
        <v>37.503070000000001</v>
      </c>
      <c r="G136" s="67">
        <f>[1]PSAA!G125</f>
        <v>44.54267909090909</v>
      </c>
      <c r="H136" s="67">
        <f>[1]PSAA!H125</f>
        <v>9.371779680727272</v>
      </c>
      <c r="I136" s="67">
        <f>[1]PSAA!I125</f>
        <v>53.914458771636362</v>
      </c>
      <c r="J136" s="67">
        <f>[1]PSAA!J125</f>
        <v>1168.5751090909091</v>
      </c>
      <c r="K136" s="67">
        <f>[1]PSAA!K125</f>
        <v>6225.5096199999998</v>
      </c>
      <c r="L136" s="67">
        <f>[1]PSAA!L125</f>
        <v>7394.0847290909087</v>
      </c>
      <c r="M136" s="67">
        <f>[1]PSAA!M125</f>
        <v>1555.7154270007272</v>
      </c>
      <c r="N136" s="67">
        <f>[1]PSAA!N125</f>
        <v>8949.8001560916364</v>
      </c>
    </row>
    <row r="137" spans="1:15" s="6" customFormat="1" ht="24.95" customHeight="1">
      <c r="A137" s="63">
        <f>[1]PSAA!A126</f>
        <v>3031</v>
      </c>
      <c r="B137" s="64" t="str">
        <f>[1]PSAA!B126</f>
        <v>INSTALAÇÃO DE PORTA DE INSPEÇÃO PARA DUTO (VINCULADO À LIMPEZA DE DUTOS)</v>
      </c>
      <c r="C137" s="65" t="str">
        <f>[1]PSAA!C126</f>
        <v>M2</v>
      </c>
      <c r="D137" s="65">
        <f>[1]PSAA!D126</f>
        <v>6</v>
      </c>
      <c r="E137" s="22">
        <f>[1]PSAA!E126</f>
        <v>7.0396090909090905</v>
      </c>
      <c r="F137" s="22">
        <f>[1]PSAA!F126</f>
        <v>37.503070000000001</v>
      </c>
      <c r="G137" s="67">
        <f>[1]PSAA!G126</f>
        <v>44.54267909090909</v>
      </c>
      <c r="H137" s="67">
        <f>[1]PSAA!H126</f>
        <v>9.371779680727272</v>
      </c>
      <c r="I137" s="67">
        <f>[1]PSAA!I126</f>
        <v>53.914458771636362</v>
      </c>
      <c r="J137" s="67">
        <f>[1]PSAA!J126</f>
        <v>42.237654545454546</v>
      </c>
      <c r="K137" s="67">
        <f>[1]PSAA!K126</f>
        <v>225.01841999999999</v>
      </c>
      <c r="L137" s="67">
        <f>[1]PSAA!L126</f>
        <v>267.25607454545457</v>
      </c>
      <c r="M137" s="67">
        <f>[1]PSAA!M126</f>
        <v>56.230678084363632</v>
      </c>
      <c r="N137" s="67">
        <f>[1]PSAA!N126</f>
        <v>323.48675262981817</v>
      </c>
    </row>
    <row r="138" spans="1:15" s="6" customFormat="1" ht="24.95" customHeight="1">
      <c r="A138" s="63">
        <f>[1]PSAA!A127</f>
        <v>3032</v>
      </c>
      <c r="B138" s="64" t="str">
        <f>[1]PSAA!B127</f>
        <v>INSTALAÇÃO DE ISOLAMENTO TÉRMICO PARA TUBULAÇÕES FRIGORÍFICAS</v>
      </c>
      <c r="C138" s="65" t="str">
        <f>[1]PSAA!C127</f>
        <v>M</v>
      </c>
      <c r="D138" s="65">
        <f>[1]PSAA!D127</f>
        <v>45</v>
      </c>
      <c r="E138" s="22">
        <f>[1]PSAA!E127</f>
        <v>9.3861454545454563</v>
      </c>
      <c r="F138" s="22">
        <f>[1]PSAA!F127</f>
        <v>14.215</v>
      </c>
      <c r="G138" s="67">
        <f>[1]PSAA!G127</f>
        <v>23.601145454545456</v>
      </c>
      <c r="H138" s="67">
        <f>[1]PSAA!H127</f>
        <v>4.9656810036363641</v>
      </c>
      <c r="I138" s="67">
        <f>[1]PSAA!I127</f>
        <v>28.566826458181822</v>
      </c>
      <c r="J138" s="67">
        <f>[1]PSAA!J127</f>
        <v>422.37654545454552</v>
      </c>
      <c r="K138" s="67">
        <f>[1]PSAA!K127</f>
        <v>639.67499999999995</v>
      </c>
      <c r="L138" s="67">
        <f>[1]PSAA!L127</f>
        <v>1062.0515454545455</v>
      </c>
      <c r="M138" s="67">
        <f>[1]PSAA!M127</f>
        <v>223.45564516363638</v>
      </c>
      <c r="N138" s="67">
        <f>[1]PSAA!N127</f>
        <v>1285.5071906181818</v>
      </c>
    </row>
    <row r="139" spans="1:15" s="6" customFormat="1" ht="24.95" customHeight="1">
      <c r="A139" s="63">
        <f>[1]PSAA!A128</f>
        <v>3033</v>
      </c>
      <c r="B139" s="64" t="str">
        <f>[1]PSAA!B128</f>
        <v>INSTALAÇÃO DE PROTEÇÃO MECÂNICA PARA ISOLAMENTOS TÉRMICOS DE TUBULAÇÕES</v>
      </c>
      <c r="C139" s="65" t="str">
        <f>[1]PSAA!C128</f>
        <v>M</v>
      </c>
      <c r="D139" s="65">
        <f>[1]PSAA!D128</f>
        <v>15</v>
      </c>
      <c r="E139" s="22">
        <f>[1]PSAA!E128</f>
        <v>9.3861454545454563</v>
      </c>
      <c r="F139" s="22">
        <f>[1]PSAA!F128</f>
        <v>17.399999999999999</v>
      </c>
      <c r="G139" s="67">
        <f>[1]PSAA!G128</f>
        <v>26.786145454545455</v>
      </c>
      <c r="H139" s="67">
        <f>[1]PSAA!H128</f>
        <v>5.6358050036363636</v>
      </c>
      <c r="I139" s="67">
        <f>[1]PSAA!I128</f>
        <v>32.421950458181819</v>
      </c>
      <c r="J139" s="67">
        <f>[1]PSAA!J128</f>
        <v>140.79218181818186</v>
      </c>
      <c r="K139" s="67">
        <f>[1]PSAA!K128</f>
        <v>261</v>
      </c>
      <c r="L139" s="67">
        <f>[1]PSAA!L128</f>
        <v>401.79218181818186</v>
      </c>
      <c r="M139" s="67">
        <f>[1]PSAA!M128</f>
        <v>84.537075054545454</v>
      </c>
      <c r="N139" s="67">
        <f>[1]PSAA!N128</f>
        <v>486.32925687272734</v>
      </c>
    </row>
    <row r="140" spans="1:15" s="6" customFormat="1" ht="24.95" customHeight="1">
      <c r="A140" s="63">
        <f>[1]PSAA!A129</f>
        <v>3034</v>
      </c>
      <c r="B140" s="64" t="str">
        <f>[1]PSAA!B129</f>
        <v>DIVISÓRIA EM LAMINADO MELAMÍNICO - REMANEJAMENTO</v>
      </c>
      <c r="C140" s="65" t="str">
        <f>[1]PSAA!C129</f>
        <v>M2</v>
      </c>
      <c r="D140" s="65">
        <f>[1]PSAA!D129</f>
        <v>20</v>
      </c>
      <c r="E140" s="22">
        <f>[1]PSAA!E129</f>
        <v>49.282072727272734</v>
      </c>
      <c r="F140" s="22">
        <f>[1]PSAA!F129</f>
        <v>0</v>
      </c>
      <c r="G140" s="67">
        <f>[1]PSAA!G129</f>
        <v>49.282072727272734</v>
      </c>
      <c r="H140" s="67">
        <f>[1]PSAA!H129</f>
        <v>10.368948101818184</v>
      </c>
      <c r="I140" s="67">
        <f>[1]PSAA!I129</f>
        <v>59.651020829090918</v>
      </c>
      <c r="J140" s="67">
        <f>[1]PSAA!J129</f>
        <v>985.64145454545474</v>
      </c>
      <c r="K140" s="67">
        <f>[1]PSAA!K129</f>
        <v>0</v>
      </c>
      <c r="L140" s="67">
        <f>[1]PSAA!L129</f>
        <v>985.64145454545474</v>
      </c>
      <c r="M140" s="67">
        <f>[1]PSAA!M129</f>
        <v>207.37896203636367</v>
      </c>
      <c r="N140" s="67">
        <f>[1]PSAA!N129</f>
        <v>1193.0204165818184</v>
      </c>
      <c r="O140" s="7"/>
    </row>
    <row r="141" spans="1:15" s="6" customFormat="1" ht="24.95" customHeight="1">
      <c r="A141" s="63">
        <f>[1]PSAA!A130</f>
        <v>3035</v>
      </c>
      <c r="B141" s="64" t="str">
        <f>[1]PSAA!B130</f>
        <v>FORRO EM FIBRA MINERAL - REMANEJAMENTO</v>
      </c>
      <c r="C141" s="65" t="str">
        <f>[1]PSAA!C130</f>
        <v>M2</v>
      </c>
      <c r="D141" s="65">
        <f>[1]PSAA!D130</f>
        <v>607</v>
      </c>
      <c r="E141" s="22">
        <f>[1]PSAA!E130</f>
        <v>39.860500000000002</v>
      </c>
      <c r="F141" s="22">
        <f>[1]PSAA!F130</f>
        <v>0</v>
      </c>
      <c r="G141" s="67">
        <f>[1]PSAA!G130</f>
        <v>39.860500000000002</v>
      </c>
      <c r="H141" s="67">
        <f>[1]PSAA!H130</f>
        <v>8.3866492000000008</v>
      </c>
      <c r="I141" s="67">
        <f>[1]PSAA!I130</f>
        <v>48.247149200000003</v>
      </c>
      <c r="J141" s="67">
        <f>[1]PSAA!J130</f>
        <v>24195.323500000002</v>
      </c>
      <c r="K141" s="67">
        <f>[1]PSAA!K130</f>
        <v>0</v>
      </c>
      <c r="L141" s="67">
        <f>[1]PSAA!L130</f>
        <v>24195.323500000002</v>
      </c>
      <c r="M141" s="67">
        <f>[1]PSAA!M130</f>
        <v>5090.6960644000001</v>
      </c>
      <c r="N141" s="67">
        <f>[1]PSAA!N130</f>
        <v>29286.019564400001</v>
      </c>
      <c r="O141" s="7"/>
    </row>
    <row r="142" spans="1:15" s="6" customFormat="1" ht="24.95" customHeight="1">
      <c r="A142" s="63">
        <f>[1]PSAA!A131</f>
        <v>3036</v>
      </c>
      <c r="B142" s="64" t="str">
        <f>[1]PSAA!B131</f>
        <v>PERSIANA - NOVA</v>
      </c>
      <c r="C142" s="65" t="str">
        <f>[1]PSAA!C131</f>
        <v>M2</v>
      </c>
      <c r="D142" s="65">
        <f>[1]PSAA!D131</f>
        <v>303</v>
      </c>
      <c r="E142" s="22">
        <f>[1]PSAA!E131</f>
        <v>16.306568181818182</v>
      </c>
      <c r="F142" s="22">
        <f>[1]PSAA!F131</f>
        <v>217.83003952569172</v>
      </c>
      <c r="G142" s="67">
        <f>[1]PSAA!G131</f>
        <v>234.13660770750991</v>
      </c>
      <c r="H142" s="67">
        <f>[1]PSAA!H131</f>
        <v>49.262342261660088</v>
      </c>
      <c r="I142" s="67">
        <f>[1]PSAA!I131</f>
        <v>283.39894996917002</v>
      </c>
      <c r="J142" s="67">
        <f>[1]PSAA!J131</f>
        <v>4940.890159090909</v>
      </c>
      <c r="K142" s="67">
        <f>[1]PSAA!K131</f>
        <v>66002.501976284591</v>
      </c>
      <c r="L142" s="67">
        <f>[1]PSAA!L131</f>
        <v>70943.392135375499</v>
      </c>
      <c r="M142" s="67">
        <f>[1]PSAA!M131</f>
        <v>14926.489705283007</v>
      </c>
      <c r="N142" s="67">
        <f>[1]PSAA!N131</f>
        <v>85869.881840658505</v>
      </c>
      <c r="O142" s="7"/>
    </row>
    <row r="143" spans="1:15" s="6" customFormat="1" ht="24.95" customHeight="1">
      <c r="A143" s="63">
        <f>[1]PSAA!A132</f>
        <v>3037</v>
      </c>
      <c r="B143" s="64" t="str">
        <f>[1]PSAA!B132</f>
        <v>PERSIANA - REMANEJAMENTO</v>
      </c>
      <c r="C143" s="65" t="str">
        <f>[1]PSAA!C132</f>
        <v>M2</v>
      </c>
      <c r="D143" s="65">
        <f>[1]PSAA!D132</f>
        <v>87</v>
      </c>
      <c r="E143" s="22">
        <f>[1]PSAA!E132</f>
        <v>16.306568181818182</v>
      </c>
      <c r="F143" s="22">
        <f>[1]PSAA!F132</f>
        <v>0</v>
      </c>
      <c r="G143" s="67">
        <f>[1]PSAA!G132</f>
        <v>16.306568181818182</v>
      </c>
      <c r="H143" s="67">
        <f>[1]PSAA!H132</f>
        <v>3.4309019454545457</v>
      </c>
      <c r="I143" s="67">
        <f>[1]PSAA!I132</f>
        <v>19.737470127272729</v>
      </c>
      <c r="J143" s="67">
        <f>[1]PSAA!J132</f>
        <v>1418.6714318181819</v>
      </c>
      <c r="K143" s="67">
        <f>[1]PSAA!K132</f>
        <v>0</v>
      </c>
      <c r="L143" s="67">
        <f>[1]PSAA!L132</f>
        <v>1418.6714318181819</v>
      </c>
      <c r="M143" s="67">
        <f>[1]PSAA!M132</f>
        <v>298.48846925454546</v>
      </c>
      <c r="N143" s="67">
        <f>[1]PSAA!N132</f>
        <v>1717.1599010727273</v>
      </c>
      <c r="O143" s="7"/>
    </row>
    <row r="144" spans="1:15" s="6" customFormat="1" ht="24.95" customHeight="1">
      <c r="A144" s="63">
        <f>[1]PSAA!A133</f>
        <v>3038</v>
      </c>
      <c r="B144" s="64" t="str">
        <f>[1]PSAA!B133</f>
        <v>PISO ELEVADO EM CARPETE - REMANEJAMENTO</v>
      </c>
      <c r="C144" s="65" t="str">
        <f>[1]PSAA!C133</f>
        <v>M2</v>
      </c>
      <c r="D144" s="65">
        <f>[1]PSAA!D133</f>
        <v>26</v>
      </c>
      <c r="E144" s="22">
        <f>[1]PSAA!E133</f>
        <v>26.815245454545455</v>
      </c>
      <c r="F144" s="22">
        <f>[1]PSAA!F133</f>
        <v>0</v>
      </c>
      <c r="G144" s="67">
        <f>[1]PSAA!G133</f>
        <v>26.815245454545455</v>
      </c>
      <c r="H144" s="67">
        <f>[1]PSAA!H133</f>
        <v>5.6419276436363637</v>
      </c>
      <c r="I144" s="67">
        <f>[1]PSAA!I133</f>
        <v>32.457173098181819</v>
      </c>
      <c r="J144" s="67">
        <f>[1]PSAA!J133</f>
        <v>697.19638181818186</v>
      </c>
      <c r="K144" s="67">
        <f>[1]PSAA!K133</f>
        <v>0</v>
      </c>
      <c r="L144" s="67">
        <f>[1]PSAA!L133</f>
        <v>697.19638181818186</v>
      </c>
      <c r="M144" s="67">
        <f>[1]PSAA!M133</f>
        <v>146.69011873454545</v>
      </c>
      <c r="N144" s="67">
        <f>[1]PSAA!N133</f>
        <v>843.88650055272728</v>
      </c>
      <c r="O144" s="7"/>
    </row>
    <row r="145" spans="1:15" s="6" customFormat="1" ht="24.95" customHeight="1">
      <c r="A145" s="63">
        <f>[1]PSAA!A134</f>
        <v>3039</v>
      </c>
      <c r="B145" s="64" t="str">
        <f>[1]PSAA!B134</f>
        <v>PISO ELEVADO MELAMÍNICO - REMANEJAMENTO</v>
      </c>
      <c r="C145" s="65" t="str">
        <f>[1]PSAA!C134</f>
        <v>M2</v>
      </c>
      <c r="D145" s="65">
        <f>[1]PSAA!D134</f>
        <v>87</v>
      </c>
      <c r="E145" s="22">
        <f>[1]PSAA!E134</f>
        <v>26.815245454545455</v>
      </c>
      <c r="F145" s="22">
        <f>[1]PSAA!F134</f>
        <v>0</v>
      </c>
      <c r="G145" s="67">
        <f>[1]PSAA!G134</f>
        <v>26.815245454545455</v>
      </c>
      <c r="H145" s="67">
        <f>[1]PSAA!H134</f>
        <v>5.6419276436363637</v>
      </c>
      <c r="I145" s="67">
        <f>[1]PSAA!I134</f>
        <v>32.457173098181819</v>
      </c>
      <c r="J145" s="67">
        <f>[1]PSAA!J134</f>
        <v>2332.9263545454546</v>
      </c>
      <c r="K145" s="67">
        <f>[1]PSAA!K134</f>
        <v>0</v>
      </c>
      <c r="L145" s="67">
        <f>[1]PSAA!L134</f>
        <v>2332.9263545454546</v>
      </c>
      <c r="M145" s="67">
        <f>[1]PSAA!M134</f>
        <v>490.84770499636363</v>
      </c>
      <c r="N145" s="67">
        <f>[1]PSAA!N134</f>
        <v>2823.7740595418181</v>
      </c>
      <c r="O145" s="7"/>
    </row>
    <row r="146" spans="1:15" s="6" customFormat="1" ht="24.95" customHeight="1">
      <c r="A146" s="63">
        <f>[1]PSAA!A135</f>
        <v>3040</v>
      </c>
      <c r="B146" s="64" t="str">
        <f>[1]PSAA!B135</f>
        <v>PISO TÁTIL ALERTA E DIRECIONAL EMBORRACHADO - REMANEJAMENTO</v>
      </c>
      <c r="C146" s="65" t="str">
        <f>[1]PSAA!C135</f>
        <v>M</v>
      </c>
      <c r="D146" s="65">
        <f>[1]PSAA!D135</f>
        <v>78</v>
      </c>
      <c r="E146" s="22">
        <f>[1]PSAA!E135</f>
        <v>49.282072727272734</v>
      </c>
      <c r="F146" s="22">
        <f>[1]PSAA!F135</f>
        <v>14.056319999999999</v>
      </c>
      <c r="G146" s="67">
        <f>[1]PSAA!G135</f>
        <v>63.338392727272733</v>
      </c>
      <c r="H146" s="67">
        <f>[1]PSAA!H135</f>
        <v>13.326397829818184</v>
      </c>
      <c r="I146" s="67">
        <f>[1]PSAA!I135</f>
        <v>76.664790557090924</v>
      </c>
      <c r="J146" s="67">
        <f>[1]PSAA!J135</f>
        <v>3844.0016727272732</v>
      </c>
      <c r="K146" s="67">
        <f>[1]PSAA!K135</f>
        <v>1096.3929599999999</v>
      </c>
      <c r="L146" s="67">
        <f>[1]PSAA!L135</f>
        <v>4940.3946327272733</v>
      </c>
      <c r="M146" s="67">
        <f>[1]PSAA!M135</f>
        <v>1039.4590307258184</v>
      </c>
      <c r="N146" s="67">
        <f>[1]PSAA!N135</f>
        <v>5979.8536634530919</v>
      </c>
      <c r="O146" s="7"/>
    </row>
    <row r="147" spans="1:15" s="6" customFormat="1" ht="24.95" customHeight="1">
      <c r="A147" s="63">
        <f>[1]PSAA!A136</f>
        <v>3041</v>
      </c>
      <c r="B147" s="64" t="str">
        <f>[1]PSAA!B136</f>
        <v>PISO TÁTIL ALERTA E DIRECIONAL EM CONCRETO - REMANEJAMENTO</v>
      </c>
      <c r="C147" s="65" t="str">
        <f>[1]PSAA!C136</f>
        <v>M</v>
      </c>
      <c r="D147" s="65">
        <f>[1]PSAA!D136</f>
        <v>78</v>
      </c>
      <c r="E147" s="22">
        <f>[1]PSAA!E136</f>
        <v>49.282072727272734</v>
      </c>
      <c r="F147" s="22">
        <f>[1]PSAA!F136</f>
        <v>12.96</v>
      </c>
      <c r="G147" s="67">
        <f>[1]PSAA!G136</f>
        <v>62.242072727272735</v>
      </c>
      <c r="H147" s="67">
        <f>[1]PSAA!H136</f>
        <v>13.095732101818184</v>
      </c>
      <c r="I147" s="67">
        <f>[1]PSAA!I136</f>
        <v>75.337804829090913</v>
      </c>
      <c r="J147" s="67">
        <f>[1]PSAA!J136</f>
        <v>3844.0016727272732</v>
      </c>
      <c r="K147" s="67">
        <f>[1]PSAA!K136</f>
        <v>1010.8800000000001</v>
      </c>
      <c r="L147" s="67">
        <f>[1]PSAA!L136</f>
        <v>4854.8816727272733</v>
      </c>
      <c r="M147" s="67">
        <f>[1]PSAA!M136</f>
        <v>1021.4671039418183</v>
      </c>
      <c r="N147" s="67">
        <f>[1]PSAA!N136</f>
        <v>5876.3487766690914</v>
      </c>
      <c r="O147" s="7"/>
    </row>
    <row r="148" spans="1:15" s="6" customFormat="1" ht="24.95" customHeight="1">
      <c r="A148" s="63">
        <f>[1]PSAA!A137</f>
        <v>3042</v>
      </c>
      <c r="B148" s="64" t="str">
        <f>[1]PSAA!B137</f>
        <v>PONTO HIDRÁULICO (ÁGUA FRIA) - REMANEJAMENTO</v>
      </c>
      <c r="C148" s="65" t="str">
        <f>[1]PSAA!C137</f>
        <v>UN</v>
      </c>
      <c r="D148" s="65">
        <f>[1]PSAA!D137</f>
        <v>20</v>
      </c>
      <c r="E148" s="22">
        <f>[1]PSAA!E137</f>
        <v>98.926513636363637</v>
      </c>
      <c r="F148" s="22">
        <f>[1]PSAA!F137</f>
        <v>35.075400000000002</v>
      </c>
      <c r="G148" s="67">
        <f>[1]PSAA!G137</f>
        <v>134.00191363636364</v>
      </c>
      <c r="H148" s="67">
        <f>[1]PSAA!H137</f>
        <v>28.19400262909091</v>
      </c>
      <c r="I148" s="67">
        <f>[1]PSAA!I137</f>
        <v>162.19591626545454</v>
      </c>
      <c r="J148" s="67">
        <f>[1]PSAA!J137</f>
        <v>1978.5302727272729</v>
      </c>
      <c r="K148" s="67">
        <f>[1]PSAA!K137</f>
        <v>701.50800000000004</v>
      </c>
      <c r="L148" s="67">
        <f>[1]PSAA!L137</f>
        <v>2680.0382727272727</v>
      </c>
      <c r="M148" s="67">
        <f>[1]PSAA!M137</f>
        <v>563.88005258181818</v>
      </c>
      <c r="N148" s="67">
        <f>[1]PSAA!N137</f>
        <v>3243.918325309091</v>
      </c>
      <c r="O148" s="7"/>
    </row>
    <row r="149" spans="1:15" s="6" customFormat="1" ht="24.95" customHeight="1">
      <c r="A149" s="63">
        <f>[1]PSAA!A138</f>
        <v>3043</v>
      </c>
      <c r="B149" s="64" t="str">
        <f>[1]PSAA!B138</f>
        <v>PONTO SANITÁRIO (ESGOTO) - REMANEJAMENTO</v>
      </c>
      <c r="C149" s="65" t="str">
        <f>[1]PSAA!C138</f>
        <v>UN</v>
      </c>
      <c r="D149" s="65">
        <f>[1]PSAA!D138</f>
        <v>20</v>
      </c>
      <c r="E149" s="22">
        <f>[1]PSAA!E138</f>
        <v>115.59545</v>
      </c>
      <c r="F149" s="22">
        <f>[1]PSAA!F138</f>
        <v>121.8954</v>
      </c>
      <c r="G149" s="67">
        <f>[1]PSAA!G138</f>
        <v>237.49084999999999</v>
      </c>
      <c r="H149" s="67">
        <f>[1]PSAA!H138</f>
        <v>49.96807484</v>
      </c>
      <c r="I149" s="67">
        <f>[1]PSAA!I138</f>
        <v>287.45892484000001</v>
      </c>
      <c r="J149" s="67">
        <f>[1]PSAA!J138</f>
        <v>2311.9090000000001</v>
      </c>
      <c r="K149" s="67">
        <f>[1]PSAA!K138</f>
        <v>2437.9079999999999</v>
      </c>
      <c r="L149" s="67">
        <f>[1]PSAA!L138</f>
        <v>4749.817</v>
      </c>
      <c r="M149" s="67">
        <f>[1]PSAA!M138</f>
        <v>999.36149679999994</v>
      </c>
      <c r="N149" s="67">
        <f>[1]PSAA!N138</f>
        <v>5749.1784968000002</v>
      </c>
      <c r="O149" s="7"/>
    </row>
    <row r="150" spans="1:15" s="6" customFormat="1" ht="24.95" customHeight="1">
      <c r="A150" s="63">
        <f>[1]PSAA!A139</f>
        <v>3044</v>
      </c>
      <c r="B150" s="64" t="str">
        <f>[1]PSAA!B139</f>
        <v>PORTA PARA DIVISÓRIA EM LAMINADO MELAMÍNICO - REMANEJAMENTO</v>
      </c>
      <c r="C150" s="65" t="str">
        <f>[1]PSAA!C139</f>
        <v>UN</v>
      </c>
      <c r="D150" s="65">
        <f>[1]PSAA!D139</f>
        <v>20</v>
      </c>
      <c r="E150" s="22">
        <f>[1]PSAA!E139</f>
        <v>49.282072727272734</v>
      </c>
      <c r="F150" s="22">
        <f>[1]PSAA!F139</f>
        <v>0</v>
      </c>
      <c r="G150" s="67">
        <f>[1]PSAA!G139</f>
        <v>49.282072727272734</v>
      </c>
      <c r="H150" s="67">
        <f>[1]PSAA!H139</f>
        <v>10.368948101818184</v>
      </c>
      <c r="I150" s="67">
        <f>[1]PSAA!I139</f>
        <v>59.651020829090918</v>
      </c>
      <c r="J150" s="67">
        <f>[1]PSAA!J139</f>
        <v>985.64145454545474</v>
      </c>
      <c r="K150" s="67">
        <f>[1]PSAA!K139</f>
        <v>0</v>
      </c>
      <c r="L150" s="67">
        <f>[1]PSAA!L139</f>
        <v>985.64145454545474</v>
      </c>
      <c r="M150" s="67">
        <f>[1]PSAA!M139</f>
        <v>207.37896203636367</v>
      </c>
      <c r="N150" s="67">
        <f>[1]PSAA!N139</f>
        <v>1193.0204165818184</v>
      </c>
      <c r="O150" s="7"/>
    </row>
    <row r="151" spans="1:15" s="6" customFormat="1" ht="24.95" customHeight="1">
      <c r="A151" s="63">
        <f>[1]PSAA!A140</f>
        <v>3045</v>
      </c>
      <c r="B151" s="64" t="str">
        <f>[1]PSAA!B140</f>
        <v>LUMINÁRIA - REMANEJAMENTO</v>
      </c>
      <c r="C151" s="65" t="str">
        <f>[1]PSAA!C140</f>
        <v>UN</v>
      </c>
      <c r="D151" s="65">
        <f>[1]PSAA!D140</f>
        <v>60</v>
      </c>
      <c r="E151" s="22">
        <f>[1]PSAA!E140</f>
        <v>44.260999999999996</v>
      </c>
      <c r="F151" s="22">
        <f>[1]PSAA!F140</f>
        <v>0</v>
      </c>
      <c r="G151" s="67">
        <f>[1]PSAA!G140</f>
        <v>44.260999999999996</v>
      </c>
      <c r="H151" s="67">
        <f>[1]PSAA!H140</f>
        <v>9.3125143999999995</v>
      </c>
      <c r="I151" s="67">
        <f>[1]PSAA!I140</f>
        <v>53.573514399999993</v>
      </c>
      <c r="J151" s="67">
        <f>[1]PSAA!J140</f>
        <v>2655.66</v>
      </c>
      <c r="K151" s="67">
        <f>[1]PSAA!K140</f>
        <v>0</v>
      </c>
      <c r="L151" s="67">
        <f>[1]PSAA!L140</f>
        <v>2655.66</v>
      </c>
      <c r="M151" s="67">
        <f>[1]PSAA!M140</f>
        <v>558.75086399999998</v>
      </c>
      <c r="N151" s="67">
        <f>[1]PSAA!N140</f>
        <v>3214.4108639999999</v>
      </c>
      <c r="O151" s="7"/>
    </row>
    <row r="152" spans="1:15" s="6" customFormat="1" ht="24.95" customHeight="1">
      <c r="A152" s="63">
        <f>[1]PSAA!A141</f>
        <v>3046</v>
      </c>
      <c r="B152" s="64" t="str">
        <f>[1]PSAA!B141</f>
        <v>LUMINÁRIA DE EMERGÊNCIA - REMANEJAMENTO</v>
      </c>
      <c r="C152" s="65" t="str">
        <f>[1]PSAA!C141</f>
        <v>UN</v>
      </c>
      <c r="D152" s="65">
        <f>[1]PSAA!D141</f>
        <v>60</v>
      </c>
      <c r="E152" s="22">
        <f>[1]PSAA!E141</f>
        <v>44.260999999999996</v>
      </c>
      <c r="F152" s="22">
        <f>[1]PSAA!F141</f>
        <v>0</v>
      </c>
      <c r="G152" s="67">
        <f>[1]PSAA!G141</f>
        <v>44.260999999999996</v>
      </c>
      <c r="H152" s="67">
        <f>[1]PSAA!H141</f>
        <v>9.3125143999999995</v>
      </c>
      <c r="I152" s="67">
        <f>[1]PSAA!I141</f>
        <v>53.573514399999993</v>
      </c>
      <c r="J152" s="67">
        <f>[1]PSAA!J141</f>
        <v>2655.66</v>
      </c>
      <c r="K152" s="67">
        <f>[1]PSAA!K141</f>
        <v>0</v>
      </c>
      <c r="L152" s="67">
        <f>[1]PSAA!L141</f>
        <v>2655.66</v>
      </c>
      <c r="M152" s="67">
        <f>[1]PSAA!M141</f>
        <v>558.75086399999998</v>
      </c>
      <c r="N152" s="67">
        <f>[1]PSAA!N141</f>
        <v>3214.4108639999999</v>
      </c>
      <c r="O152" s="7"/>
    </row>
    <row r="153" spans="1:15" s="6" customFormat="1" ht="24.95" customHeight="1">
      <c r="A153" s="63">
        <f>[1]PSAA!A142</f>
        <v>3047</v>
      </c>
      <c r="B153" s="64" t="str">
        <f>[1]PSAA!B142</f>
        <v>PONTO DE ALARME - REMANEJAMENTO</v>
      </c>
      <c r="C153" s="65" t="str">
        <f>[1]PSAA!C142</f>
        <v>UN</v>
      </c>
      <c r="D153" s="65">
        <f>[1]PSAA!D142</f>
        <v>40</v>
      </c>
      <c r="E153" s="22">
        <f>[1]PSAA!E142</f>
        <v>202.71537999999998</v>
      </c>
      <c r="F153" s="22">
        <f>[1]PSAA!F142</f>
        <v>33.6858</v>
      </c>
      <c r="G153" s="67">
        <f>[1]PSAA!G142</f>
        <v>236.40117999999998</v>
      </c>
      <c r="H153" s="67">
        <f>[1]PSAA!H142</f>
        <v>49.738808272</v>
      </c>
      <c r="I153" s="67">
        <f>[1]PSAA!I142</f>
        <v>286.13998827199998</v>
      </c>
      <c r="J153" s="67">
        <f>[1]PSAA!J142</f>
        <v>8108.6151999999993</v>
      </c>
      <c r="K153" s="67">
        <f>[1]PSAA!K142</f>
        <v>1347.432</v>
      </c>
      <c r="L153" s="67">
        <f>[1]PSAA!L142</f>
        <v>9456.0471999999991</v>
      </c>
      <c r="M153" s="67">
        <f>[1]PSAA!M142</f>
        <v>1989.55233088</v>
      </c>
      <c r="N153" s="67">
        <f>[1]PSAA!N142</f>
        <v>11445.599530879999</v>
      </c>
      <c r="O153" s="7"/>
    </row>
    <row r="154" spans="1:15" s="6" customFormat="1" ht="24.95" customHeight="1">
      <c r="A154" s="63">
        <f>[1]PSAA!A143</f>
        <v>3048</v>
      </c>
      <c r="B154" s="64" t="str">
        <f>[1]PSAA!B143</f>
        <v>PONTO DE CFTV - REMANEJAMENTO (CABO UTP CAT 6 GIGABIT 23AWG LSZH 4 PARES - CINZA CLARO)</v>
      </c>
      <c r="C154" s="65" t="str">
        <f>[1]PSAA!C143</f>
        <v>UN</v>
      </c>
      <c r="D154" s="65">
        <f>[1]PSAA!D143</f>
        <v>397</v>
      </c>
      <c r="E154" s="22">
        <f>[1]PSAA!E143</f>
        <v>88.521999999999991</v>
      </c>
      <c r="F154" s="22">
        <f>[1]PSAA!F143</f>
        <v>77.958022222222212</v>
      </c>
      <c r="G154" s="67">
        <f>[1]PSAA!G143</f>
        <v>166.4800222222222</v>
      </c>
      <c r="H154" s="67">
        <f>[1]PSAA!H143</f>
        <v>35.027396675555551</v>
      </c>
      <c r="I154" s="67">
        <f>[1]PSAA!I143</f>
        <v>201.50741889777777</v>
      </c>
      <c r="J154" s="67">
        <f>[1]PSAA!J143</f>
        <v>35143.233999999997</v>
      </c>
      <c r="K154" s="67">
        <f>[1]PSAA!K143</f>
        <v>30949.334822222219</v>
      </c>
      <c r="L154" s="67">
        <f>[1]PSAA!L143</f>
        <v>66092.568822222209</v>
      </c>
      <c r="M154" s="67">
        <f>[1]PSAA!M143</f>
        <v>13905.876480195553</v>
      </c>
      <c r="N154" s="67">
        <f>[1]PSAA!N143</f>
        <v>79998.445302417764</v>
      </c>
      <c r="O154" s="7"/>
    </row>
    <row r="155" spans="1:15" s="6" customFormat="1" ht="24.95" customHeight="1">
      <c r="A155" s="63">
        <f>[1]PSAA!A144</f>
        <v>3049</v>
      </c>
      <c r="B155" s="64" t="str">
        <f>[1]PSAA!B144</f>
        <v>PONTO ELÉTRICO - REMANEJAMENTO</v>
      </c>
      <c r="C155" s="65" t="str">
        <f>[1]PSAA!C144</f>
        <v>UN</v>
      </c>
      <c r="D155" s="65">
        <f>[1]PSAA!D144</f>
        <v>397</v>
      </c>
      <c r="E155" s="22">
        <f>[1]PSAA!E144</f>
        <v>159.00148999999999</v>
      </c>
      <c r="F155" s="22">
        <f>[1]PSAA!F144</f>
        <v>46.608899999999998</v>
      </c>
      <c r="G155" s="67">
        <f>[1]PSAA!G144</f>
        <v>205.61039</v>
      </c>
      <c r="H155" s="67">
        <f>[1]PSAA!H144</f>
        <v>43.260426056</v>
      </c>
      <c r="I155" s="67">
        <f>[1]PSAA!I144</f>
        <v>248.870816056</v>
      </c>
      <c r="J155" s="67">
        <f>[1]PSAA!J144</f>
        <v>63123.591529999998</v>
      </c>
      <c r="K155" s="67">
        <f>[1]PSAA!K144</f>
        <v>18503.7333</v>
      </c>
      <c r="L155" s="67">
        <f>[1]PSAA!L144</f>
        <v>81627.324829999998</v>
      </c>
      <c r="M155" s="67">
        <f>[1]PSAA!M144</f>
        <v>17174.389144231998</v>
      </c>
      <c r="N155" s="67">
        <f>[1]PSAA!N144</f>
        <v>98801.713974232</v>
      </c>
      <c r="O155" s="7"/>
    </row>
    <row r="156" spans="1:15" s="6" customFormat="1" ht="24.95" customHeight="1">
      <c r="A156" s="63">
        <f>[1]PSAA!A145</f>
        <v>3050</v>
      </c>
      <c r="B156" s="64" t="str">
        <f>[1]PSAA!B145</f>
        <v>PONTO LÓGICO - REMANEJAMENTO</v>
      </c>
      <c r="C156" s="65" t="str">
        <f>[1]PSAA!C145</f>
        <v>UN</v>
      </c>
      <c r="D156" s="65">
        <f>[1]PSAA!D145</f>
        <v>397</v>
      </c>
      <c r="E156" s="22">
        <f>[1]PSAA!E145</f>
        <v>88.521999999999991</v>
      </c>
      <c r="F156" s="22">
        <f>[1]PSAA!F145</f>
        <v>42.333445419103306</v>
      </c>
      <c r="G156" s="67">
        <f>[1]PSAA!G145</f>
        <v>130.85544541910329</v>
      </c>
      <c r="H156" s="67">
        <f>[1]PSAA!H145</f>
        <v>27.531985716179332</v>
      </c>
      <c r="I156" s="67">
        <f>[1]PSAA!I145</f>
        <v>158.38743113528261</v>
      </c>
      <c r="J156" s="67">
        <f>[1]PSAA!J145</f>
        <v>35143.233999999997</v>
      </c>
      <c r="K156" s="67">
        <f>[1]PSAA!K145</f>
        <v>16806.377831384012</v>
      </c>
      <c r="L156" s="67">
        <f>[1]PSAA!L145</f>
        <v>51949.611831384012</v>
      </c>
      <c r="M156" s="67">
        <f>[1]PSAA!M145</f>
        <v>10930.198329323195</v>
      </c>
      <c r="N156" s="67">
        <f>[1]PSAA!N145</f>
        <v>62879.810160707209</v>
      </c>
      <c r="O156" s="7"/>
    </row>
    <row r="157" spans="1:15" s="6" customFormat="1" ht="24.95" customHeight="1">
      <c r="A157" s="63">
        <f>[1]PSAA!A146</f>
        <v>3051</v>
      </c>
      <c r="B157" s="64" t="str">
        <f>[1]PSAA!B146</f>
        <v>PONTO TELEFÔNICO - REMANEJAMENTO</v>
      </c>
      <c r="C157" s="65" t="str">
        <f>[1]PSAA!C146</f>
        <v>UN</v>
      </c>
      <c r="D157" s="65">
        <f>[1]PSAA!D146</f>
        <v>397</v>
      </c>
      <c r="E157" s="22">
        <f>[1]PSAA!E146</f>
        <v>202.71537999999998</v>
      </c>
      <c r="F157" s="22">
        <f>[1]PSAA!F146</f>
        <v>25.415000000000003</v>
      </c>
      <c r="G157" s="67">
        <f>[1]PSAA!G146</f>
        <v>228.13037999999997</v>
      </c>
      <c r="H157" s="67">
        <f>[1]PSAA!H146</f>
        <v>47.998631951999997</v>
      </c>
      <c r="I157" s="67">
        <f>[1]PSAA!I146</f>
        <v>276.12901195199998</v>
      </c>
      <c r="J157" s="67">
        <f>[1]PSAA!J146</f>
        <v>80478.00585999999</v>
      </c>
      <c r="K157" s="67">
        <f>[1]PSAA!K146</f>
        <v>10089.755000000001</v>
      </c>
      <c r="L157" s="67">
        <f>[1]PSAA!L146</f>
        <v>90567.760859999995</v>
      </c>
      <c r="M157" s="67">
        <f>[1]PSAA!M146</f>
        <v>19055.456884944</v>
      </c>
      <c r="N157" s="67">
        <f>[1]PSAA!N146</f>
        <v>109623.21774494399</v>
      </c>
      <c r="O157" s="7"/>
    </row>
    <row r="158" spans="1:15" s="6" customFormat="1" ht="24.95" customHeight="1">
      <c r="A158" s="63">
        <f>[1]PSAA!A147</f>
        <v>3052</v>
      </c>
      <c r="B158" s="64" t="str">
        <f>[1]PSAA!B147</f>
        <v>PAE: VISTORIA DE VIABILIDADE DE INSTALAÇÃO</v>
      </c>
      <c r="C158" s="65" t="str">
        <f>[1]PSAA!C147</f>
        <v>UN</v>
      </c>
      <c r="D158" s="65">
        <f>[1]PSAA!D147</f>
        <v>10</v>
      </c>
      <c r="E158" s="22">
        <f>[1]PSAA!E147</f>
        <v>28.737246412790821</v>
      </c>
      <c r="F158" s="22">
        <f>[1]PSAA!F147</f>
        <v>0</v>
      </c>
      <c r="G158" s="67">
        <f>[1]PSAA!G147</f>
        <v>28.737246412790821</v>
      </c>
      <c r="H158" s="67">
        <f>[1]PSAA!H147</f>
        <v>6.0463166452511885</v>
      </c>
      <c r="I158" s="67">
        <f>[1]PSAA!I147</f>
        <v>34.783563058042006</v>
      </c>
      <c r="J158" s="67">
        <f>[1]PSAA!J147</f>
        <v>287.37246412790819</v>
      </c>
      <c r="K158" s="67">
        <f>[1]PSAA!K147</f>
        <v>0</v>
      </c>
      <c r="L158" s="67">
        <f>[1]PSAA!L147</f>
        <v>287.37246412790819</v>
      </c>
      <c r="M158" s="67">
        <f>[1]PSAA!M147</f>
        <v>60.463166452511885</v>
      </c>
      <c r="N158" s="67">
        <f>[1]PSAA!N147</f>
        <v>347.83563058042006</v>
      </c>
      <c r="O158" s="7"/>
    </row>
    <row r="159" spans="1:15" s="6" customFormat="1" ht="24.95" customHeight="1">
      <c r="A159" s="63">
        <f>[1]PSAA!A148</f>
        <v>3053</v>
      </c>
      <c r="B159" s="64" t="str">
        <f>[1]PSAA!B148</f>
        <v>PAE: INSTALAÇÃO</v>
      </c>
      <c r="C159" s="65" t="str">
        <f>[1]PSAA!C148</f>
        <v>UN</v>
      </c>
      <c r="D159" s="65">
        <f>[1]PSAA!D148</f>
        <v>10</v>
      </c>
      <c r="E159" s="22">
        <f>[1]PSAA!E148</f>
        <v>44.610165911552542</v>
      </c>
      <c r="F159" s="22">
        <f>[1]PSAA!F148</f>
        <v>3.62</v>
      </c>
      <c r="G159" s="67">
        <f>[1]PSAA!G148</f>
        <v>48.23016591155254</v>
      </c>
      <c r="H159" s="67">
        <f>[1]PSAA!H148</f>
        <v>10.147626907790654</v>
      </c>
      <c r="I159" s="67">
        <f>[1]PSAA!I148</f>
        <v>58.377792819343192</v>
      </c>
      <c r="J159" s="67">
        <f>[1]PSAA!J148</f>
        <v>446.10165911552542</v>
      </c>
      <c r="K159" s="67">
        <f>[1]PSAA!K148</f>
        <v>36.200000000000003</v>
      </c>
      <c r="L159" s="67">
        <f>[1]PSAA!L148</f>
        <v>482.30165911552541</v>
      </c>
      <c r="M159" s="67">
        <f>[1]PSAA!M148</f>
        <v>101.47626907790654</v>
      </c>
      <c r="N159" s="67">
        <f>[1]PSAA!N148</f>
        <v>583.77792819343199</v>
      </c>
      <c r="O159" s="7"/>
    </row>
    <row r="160" spans="1:15" s="6" customFormat="1" ht="24.95" customHeight="1">
      <c r="A160" s="63">
        <f>[1]PSAA!A149</f>
        <v>3054</v>
      </c>
      <c r="B160" s="64" t="str">
        <f>[1]PSAA!B149</f>
        <v>PAE: MANUTENÇÃO CORRETIVA / CONJUNTA / INSTALAÇÃO ATM ADICIONAL</v>
      </c>
      <c r="C160" s="65" t="str">
        <f>[1]PSAA!C149</f>
        <v>UN</v>
      </c>
      <c r="D160" s="65">
        <f>[1]PSAA!D149</f>
        <v>10</v>
      </c>
      <c r="E160" s="22">
        <f>[1]PSAA!E149</f>
        <v>26.949647635655268</v>
      </c>
      <c r="F160" s="22">
        <f>[1]PSAA!F149</f>
        <v>3.62</v>
      </c>
      <c r="G160" s="67">
        <f>[1]PSAA!G149</f>
        <v>30.569647635655269</v>
      </c>
      <c r="H160" s="67">
        <f>[1]PSAA!H149</f>
        <v>6.4318538625418684</v>
      </c>
      <c r="I160" s="67">
        <f>[1]PSAA!I149</f>
        <v>37.001501498197136</v>
      </c>
      <c r="J160" s="67">
        <f>[1]PSAA!J149</f>
        <v>269.49647635655265</v>
      </c>
      <c r="K160" s="67">
        <f>[1]PSAA!K149</f>
        <v>36.200000000000003</v>
      </c>
      <c r="L160" s="67">
        <f>[1]PSAA!L149</f>
        <v>305.69647635655264</v>
      </c>
      <c r="M160" s="67">
        <f>[1]PSAA!M149</f>
        <v>64.318538625418682</v>
      </c>
      <c r="N160" s="67">
        <f>[1]PSAA!N149</f>
        <v>370.01501498197132</v>
      </c>
      <c r="O160" s="7"/>
    </row>
    <row r="161" spans="1:15" s="6" customFormat="1" ht="24.95" customHeight="1">
      <c r="A161" s="63">
        <f>[1]PSAA!A150</f>
        <v>3055</v>
      </c>
      <c r="B161" s="64" t="str">
        <f>[1]PSAA!B150</f>
        <v>PAE: SUBSTITUIÇÃO ATM</v>
      </c>
      <c r="C161" s="65" t="str">
        <f>[1]PSAA!C150</f>
        <v>UN</v>
      </c>
      <c r="D161" s="65">
        <f>[1]PSAA!D150</f>
        <v>10</v>
      </c>
      <c r="E161" s="22">
        <f>[1]PSAA!E150</f>
        <v>39.941660176622626</v>
      </c>
      <c r="F161" s="22">
        <f>[1]PSAA!F150</f>
        <v>3.62</v>
      </c>
      <c r="G161" s="67">
        <f>[1]PSAA!G150</f>
        <v>43.561660176622624</v>
      </c>
      <c r="H161" s="67">
        <f>[1]PSAA!H150</f>
        <v>9.1653733011614005</v>
      </c>
      <c r="I161" s="67">
        <f>[1]PSAA!I150</f>
        <v>52.727033477784026</v>
      </c>
      <c r="J161" s="67">
        <f>[1]PSAA!J150</f>
        <v>399.41660176622628</v>
      </c>
      <c r="K161" s="67">
        <f>[1]PSAA!K150</f>
        <v>36.200000000000003</v>
      </c>
      <c r="L161" s="67">
        <f>[1]PSAA!L150</f>
        <v>435.61660176622627</v>
      </c>
      <c r="M161" s="67">
        <f>[1]PSAA!M150</f>
        <v>91.653733011614008</v>
      </c>
      <c r="N161" s="67">
        <f>[1]PSAA!N150</f>
        <v>527.27033477784028</v>
      </c>
      <c r="O161" s="7"/>
    </row>
    <row r="162" spans="1:15" s="6" customFormat="1" ht="24.95" customHeight="1">
      <c r="A162" s="63">
        <f>[1]PSAA!A151</f>
        <v>3056</v>
      </c>
      <c r="B162" s="64" t="str">
        <f>[1]PSAA!B151</f>
        <v>PAE: DESINSTALAÇÃO E RECUPERAÇÃO DO LOCAL</v>
      </c>
      <c r="C162" s="65" t="str">
        <f>[1]PSAA!C151</f>
        <v>UN</v>
      </c>
      <c r="D162" s="65">
        <f>[1]PSAA!D151</f>
        <v>10</v>
      </c>
      <c r="E162" s="22">
        <f>[1]PSAA!E151</f>
        <v>40.428461629324715</v>
      </c>
      <c r="F162" s="22">
        <f>[1]PSAA!F151</f>
        <v>52.46</v>
      </c>
      <c r="G162" s="67">
        <f>[1]PSAA!G151</f>
        <v>92.888461629324723</v>
      </c>
      <c r="H162" s="67">
        <f>[1]PSAA!H151</f>
        <v>19.543732326809923</v>
      </c>
      <c r="I162" s="67">
        <f>[1]PSAA!I151</f>
        <v>112.43219395613465</v>
      </c>
      <c r="J162" s="67">
        <f>[1]PSAA!J151</f>
        <v>404.28461629324715</v>
      </c>
      <c r="K162" s="67">
        <f>[1]PSAA!K151</f>
        <v>524.6</v>
      </c>
      <c r="L162" s="67">
        <f>[1]PSAA!L151</f>
        <v>928.88461629324718</v>
      </c>
      <c r="M162" s="67">
        <f>[1]PSAA!M151</f>
        <v>195.43732326809925</v>
      </c>
      <c r="N162" s="67">
        <f>[1]PSAA!N151</f>
        <v>1124.3219395613464</v>
      </c>
      <c r="O162" s="7"/>
    </row>
    <row r="163" spans="1:15" s="6" customFormat="1" ht="24.95" customHeight="1">
      <c r="A163" s="63">
        <f>[1]PSAA!A152</f>
        <v>3057</v>
      </c>
      <c r="B163" s="64" t="str">
        <f>[1]PSAA!B152</f>
        <v>CORTINA ROLÔ - NOVA</v>
      </c>
      <c r="C163" s="65" t="str">
        <f>[1]PSAA!C152</f>
        <v>UN</v>
      </c>
      <c r="D163" s="65">
        <f>[1]PSAA!D152</f>
        <v>607</v>
      </c>
      <c r="E163" s="22">
        <f>[1]PSAA!E152</f>
        <v>71.54385284384054</v>
      </c>
      <c r="F163" s="22">
        <f>[1]PSAA!F152</f>
        <v>92.84</v>
      </c>
      <c r="G163" s="67">
        <f>[1]PSAA!G152</f>
        <v>164.38385284384054</v>
      </c>
      <c r="H163" s="67">
        <f>[1]PSAA!H152</f>
        <v>34.586362638344049</v>
      </c>
      <c r="I163" s="67">
        <f>[1]PSAA!I152</f>
        <v>198.97021548218459</v>
      </c>
      <c r="J163" s="67">
        <f>[1]PSAA!J152</f>
        <v>43427.118676211205</v>
      </c>
      <c r="K163" s="67">
        <f>[1]PSAA!K152</f>
        <v>56353.880000000005</v>
      </c>
      <c r="L163" s="67">
        <f>[1]PSAA!L152</f>
        <v>99780.998676211209</v>
      </c>
      <c r="M163" s="67">
        <f>[1]PSAA!M152</f>
        <v>20993.92212147484</v>
      </c>
      <c r="N163" s="67">
        <f>[1]PSAA!N152</f>
        <v>120774.92079768605</v>
      </c>
      <c r="O163" s="7"/>
    </row>
    <row r="164" spans="1:15" s="6" customFormat="1" ht="24.95" customHeight="1">
      <c r="A164" s="63">
        <f>[1]PSAA!A153</f>
        <v>3058</v>
      </c>
      <c r="B164" s="64" t="str">
        <f>[1]PSAA!B153</f>
        <v>PERSIANA OU CORTINA ROLÔ - REPARO</v>
      </c>
      <c r="C164" s="65" t="str">
        <f>[1]PSAA!C153</f>
        <v>UN</v>
      </c>
      <c r="D164" s="65">
        <f>[1]PSAA!D153</f>
        <v>40</v>
      </c>
      <c r="E164" s="22">
        <f>[1]PSAA!E153</f>
        <v>26.638413919993273</v>
      </c>
      <c r="F164" s="22">
        <f>[1]PSAA!F153</f>
        <v>34.57</v>
      </c>
      <c r="G164" s="67">
        <f>[1]PSAA!G153</f>
        <v>61.208413919993276</v>
      </c>
      <c r="H164" s="67">
        <f>[1]PSAA!H153</f>
        <v>12.878250288766585</v>
      </c>
      <c r="I164" s="67">
        <f>[1]PSAA!I153</f>
        <v>74.086664208759856</v>
      </c>
      <c r="J164" s="67">
        <f>[1]PSAA!J153</f>
        <v>1065.536556799731</v>
      </c>
      <c r="K164" s="67">
        <f>[1]PSAA!K153</f>
        <v>1382.8</v>
      </c>
      <c r="L164" s="67">
        <f>[1]PSAA!L153</f>
        <v>2448.3365567997307</v>
      </c>
      <c r="M164" s="67">
        <f>[1]PSAA!M153</f>
        <v>515.13001155066343</v>
      </c>
      <c r="N164" s="67">
        <f>[1]PSAA!N153</f>
        <v>2963.466568350394</v>
      </c>
      <c r="O164" s="7"/>
    </row>
    <row r="165" spans="1:15" s="6" customFormat="1" ht="24.95" customHeight="1">
      <c r="A165" s="63">
        <f>[1]PSAA!A154</f>
        <v>3059</v>
      </c>
      <c r="B165" s="64" t="str">
        <f>[1]PSAA!B154</f>
        <v>PONTO LÓGICO - NOVO (CABO UTP CAT 6 GIGABIT 23AWG LSZH 4 PARES - CINZA CLARO)</v>
      </c>
      <c r="C165" s="65" t="str">
        <f>[1]PSAA!C154</f>
        <v>pt</v>
      </c>
      <c r="D165" s="65">
        <f>[1]PSAA!D154</f>
        <v>79</v>
      </c>
      <c r="E165" s="22">
        <f>[1]PSAA!E154</f>
        <v>88.521999999999991</v>
      </c>
      <c r="F165" s="22">
        <f>[1]PSAA!F154</f>
        <v>238.61</v>
      </c>
      <c r="G165" s="67">
        <f>[1]PSAA!G154</f>
        <v>327.13200000000001</v>
      </c>
      <c r="H165" s="67">
        <f>[1]PSAA!H154</f>
        <v>68.828572800000003</v>
      </c>
      <c r="I165" s="67">
        <f>[1]PSAA!I154</f>
        <v>395.96057280000002</v>
      </c>
      <c r="J165" s="67">
        <f>[1]PSAA!J154</f>
        <v>6993.2379999999994</v>
      </c>
      <c r="K165" s="67">
        <f>[1]PSAA!K154</f>
        <v>18850.190000000002</v>
      </c>
      <c r="L165" s="67">
        <f>[1]PSAA!L154</f>
        <v>25843.428</v>
      </c>
      <c r="M165" s="67">
        <f>[1]PSAA!M154</f>
        <v>5437.4572512000004</v>
      </c>
      <c r="N165" s="67">
        <f>[1]PSAA!N154</f>
        <v>31280.885251200001</v>
      </c>
      <c r="O165" s="7"/>
    </row>
    <row r="166" spans="1:15" s="5" customFormat="1" ht="15" customHeight="1">
      <c r="A166" s="73" t="s">
        <v>168</v>
      </c>
      <c r="B166" s="73"/>
      <c r="C166" s="73"/>
      <c r="D166" s="73"/>
      <c r="E166" s="73"/>
      <c r="F166" s="73"/>
      <c r="G166" s="73"/>
      <c r="H166" s="73"/>
      <c r="I166" s="73"/>
      <c r="J166" s="56">
        <f>[1]PSAA!J155</f>
        <v>712181.58740861411</v>
      </c>
      <c r="K166" s="56">
        <f>[1]PSAA!K155</f>
        <v>887432.2781624943</v>
      </c>
      <c r="L166" s="56">
        <f>[1]PSAA!L155</f>
        <v>1599613.8655711084</v>
      </c>
      <c r="M166" s="56">
        <f>[1]PSAA!M155</f>
        <v>336558.75731616135</v>
      </c>
      <c r="N166" s="56">
        <f>[1]PSAA!N155</f>
        <v>1936172.6228872696</v>
      </c>
      <c r="O166" s="36"/>
    </row>
    <row r="167" spans="1:15" s="37" customFormat="1" ht="15" customHeight="1">
      <c r="A167" s="73" t="s">
        <v>169</v>
      </c>
      <c r="B167" s="73"/>
      <c r="C167" s="73"/>
      <c r="D167" s="73"/>
      <c r="E167" s="73"/>
      <c r="F167" s="73"/>
      <c r="G167" s="73"/>
      <c r="H167" s="73"/>
      <c r="I167" s="73"/>
      <c r="J167" s="59">
        <f>[1]PSAA!J156</f>
        <v>59348.465617384507</v>
      </c>
      <c r="K167" s="59">
        <f>[1]PSAA!K156</f>
        <v>73952.68984687452</v>
      </c>
      <c r="L167" s="59">
        <f>[1]PSAA!L156</f>
        <v>133301.15546425903</v>
      </c>
      <c r="M167" s="59">
        <f>[1]PSAA!M156</f>
        <v>28046.563109680112</v>
      </c>
      <c r="N167" s="59">
        <f>[1]PSAA!N156</f>
        <v>161347.71857393914</v>
      </c>
      <c r="O167" s="36"/>
    </row>
    <row r="168" spans="1:15" s="37" customFormat="1" ht="18">
      <c r="A168" s="73" t="s">
        <v>165</v>
      </c>
      <c r="B168" s="73"/>
      <c r="C168" s="73"/>
      <c r="D168" s="73"/>
      <c r="E168" s="73"/>
      <c r="F168" s="73"/>
      <c r="G168" s="73"/>
      <c r="H168" s="73"/>
      <c r="I168" s="69">
        <f>[1]PSAA!$I$157</f>
        <v>0.2104</v>
      </c>
      <c r="J168" s="57">
        <f>[1]PSAA!J157</f>
        <v>12486.917165897701</v>
      </c>
      <c r="K168" s="57">
        <f>[1]PSAA!K157</f>
        <v>15559.6459437824</v>
      </c>
      <c r="L168" s="57">
        <f>[1]PSAA!L157</f>
        <v>28046.563109680101</v>
      </c>
      <c r="M168" s="61"/>
      <c r="N168" s="61"/>
    </row>
    <row r="169" spans="1:15" s="37" customFormat="1" ht="15" customHeight="1">
      <c r="A169" s="75" t="s">
        <v>170</v>
      </c>
      <c r="B169" s="75"/>
      <c r="C169" s="75"/>
      <c r="D169" s="75"/>
      <c r="E169" s="75"/>
      <c r="F169" s="75"/>
      <c r="G169" s="75"/>
      <c r="H169" s="75"/>
      <c r="I169" s="75"/>
      <c r="J169" s="59">
        <f>[1]PSAA!J158</f>
        <v>71835.382783282213</v>
      </c>
      <c r="K169" s="59">
        <f>[1]PSAA!K158</f>
        <v>89512.335790656914</v>
      </c>
      <c r="L169" s="76">
        <f>[1]PSAA!$L$158</f>
        <v>161347.71857393911</v>
      </c>
      <c r="M169" s="77"/>
      <c r="N169" s="78"/>
    </row>
    <row r="170" spans="1:15" s="37" customFormat="1" ht="20.45">
      <c r="A170" s="79" t="s">
        <v>171</v>
      </c>
      <c r="B170" s="79"/>
      <c r="C170" s="79"/>
      <c r="D170" s="79"/>
      <c r="E170" s="79"/>
      <c r="F170" s="79"/>
      <c r="G170" s="79"/>
      <c r="H170" s="79"/>
      <c r="I170" s="79"/>
      <c r="J170" s="80">
        <f>[1]PSAA!$J$159</f>
        <v>90241.64</v>
      </c>
      <c r="K170" s="80"/>
      <c r="L170" s="80"/>
      <c r="M170" s="80"/>
      <c r="N170" s="80"/>
    </row>
    <row r="171" spans="1:15" s="37" customFormat="1" ht="21">
      <c r="A171" s="81" t="s">
        <v>172</v>
      </c>
      <c r="B171" s="81"/>
      <c r="C171" s="81"/>
      <c r="D171" s="81"/>
      <c r="E171" s="81"/>
      <c r="F171" s="81"/>
      <c r="G171" s="81"/>
      <c r="H171" s="81"/>
      <c r="I171" s="81"/>
      <c r="J171" s="62">
        <f>[1]PSAA!J160</f>
        <v>0.79603365789099367</v>
      </c>
      <c r="K171" s="62">
        <f>[1]PSAA!K160</f>
        <v>0.99191831831355137</v>
      </c>
      <c r="L171" s="76">
        <f>[1]PSAA!$L$160</f>
        <v>1.787951976204545</v>
      </c>
      <c r="M171" s="77"/>
      <c r="N171" s="78"/>
    </row>
    <row r="172" spans="1:15">
      <c r="E172" s="9"/>
    </row>
    <row r="173" spans="1:15">
      <c r="A173" s="82" t="s">
        <v>144</v>
      </c>
      <c r="B173" s="82"/>
      <c r="C173" s="10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5" ht="25.15" customHeight="1">
      <c r="A174" s="83" t="s">
        <v>173</v>
      </c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333"/>
      <c r="N174" s="333"/>
    </row>
    <row r="175" spans="1:15" ht="9.6" customHeight="1">
      <c r="A175" s="12"/>
      <c r="B175" s="12"/>
      <c r="C175" s="12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</row>
    <row r="176" spans="1:15" ht="25.15" customHeight="1">
      <c r="A176" s="71" t="s">
        <v>174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333"/>
      <c r="N176" s="333"/>
    </row>
    <row r="177" spans="1:14" ht="9.6" customHeight="1">
      <c r="A177" s="13"/>
      <c r="B177" s="13"/>
    </row>
    <row r="178" spans="1:14" ht="25.15" customHeight="1">
      <c r="A178" s="70" t="s">
        <v>175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333"/>
      <c r="L178" s="333"/>
      <c r="M178" s="333"/>
      <c r="N178" s="333"/>
    </row>
    <row r="180" spans="1:14" ht="24.6" customHeight="1">
      <c r="A180" s="70" t="s">
        <v>176</v>
      </c>
      <c r="B180" s="72"/>
      <c r="C180" s="72"/>
      <c r="D180" s="334"/>
      <c r="E180" s="334"/>
      <c r="F180" s="334"/>
      <c r="G180" s="334"/>
      <c r="H180" s="334"/>
      <c r="I180" s="334"/>
      <c r="J180" s="334"/>
      <c r="K180" s="334"/>
      <c r="L180" s="334"/>
      <c r="M180" s="334"/>
      <c r="N180" s="334"/>
    </row>
    <row r="181" spans="1:14" ht="13.9" customHeight="1"/>
    <row r="190" spans="1:14" ht="24" customHeight="1"/>
    <row r="191" spans="1:14" ht="23.45" customHeight="1"/>
    <row r="192" spans="1:14" ht="14.45" customHeight="1"/>
    <row r="194" ht="34.15" customHeight="1"/>
    <row r="195" ht="28.15" customHeight="1"/>
    <row r="197" ht="8.4499999999999993" customHeight="1"/>
    <row r="198" ht="13.15" customHeight="1"/>
    <row r="199" ht="8.4499999999999993" customHeight="1"/>
    <row r="200" ht="7.15" customHeight="1"/>
  </sheetData>
  <mergeCells count="42">
    <mergeCell ref="A6:D6"/>
    <mergeCell ref="A1:D1"/>
    <mergeCell ref="A2:D2"/>
    <mergeCell ref="A3:D3"/>
    <mergeCell ref="A4:D4"/>
    <mergeCell ref="A5:D5"/>
    <mergeCell ref="A7:D7"/>
    <mergeCell ref="A8:D8"/>
    <mergeCell ref="A9:D9"/>
    <mergeCell ref="A10:D10"/>
    <mergeCell ref="A12:D12"/>
    <mergeCell ref="E14:I14"/>
    <mergeCell ref="J14:N14"/>
    <mergeCell ref="E15:E16"/>
    <mergeCell ref="E12:I13"/>
    <mergeCell ref="F15:F16"/>
    <mergeCell ref="I15:I16"/>
    <mergeCell ref="J15:J16"/>
    <mergeCell ref="K15:K16"/>
    <mergeCell ref="J12:N13"/>
    <mergeCell ref="G15:G16"/>
    <mergeCell ref="L15:L16"/>
    <mergeCell ref="A13:D13"/>
    <mergeCell ref="A14:A16"/>
    <mergeCell ref="B14:B16"/>
    <mergeCell ref="C14:C16"/>
    <mergeCell ref="D14:D16"/>
    <mergeCell ref="A180:N180"/>
    <mergeCell ref="A166:I166"/>
    <mergeCell ref="A167:I167"/>
    <mergeCell ref="A168:H168"/>
    <mergeCell ref="N15:N16"/>
    <mergeCell ref="A169:I169"/>
    <mergeCell ref="L169:N169"/>
    <mergeCell ref="A176:N176"/>
    <mergeCell ref="A178:N178"/>
    <mergeCell ref="A170:I170"/>
    <mergeCell ref="J170:N170"/>
    <mergeCell ref="A171:I171"/>
    <mergeCell ref="A173:B173"/>
    <mergeCell ref="A174:N174"/>
    <mergeCell ref="L171:N171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59D5-15E8-4AC8-BFB8-BAF9C28C9D33}">
  <dimension ref="A1:S1175"/>
  <sheetViews>
    <sheetView topLeftCell="C1140" zoomScale="70" zoomScaleNormal="70" workbookViewId="0">
      <selection sqref="A1:D2"/>
    </sheetView>
  </sheetViews>
  <sheetFormatPr defaultColWidth="9.140625" defaultRowHeight="12.6"/>
  <cols>
    <col min="1" max="1" width="9.28515625" style="16" bestFit="1" customWidth="1"/>
    <col min="2" max="2" width="96.42578125" style="21" customWidth="1"/>
    <col min="3" max="3" width="11.85546875" style="49" bestFit="1" customWidth="1"/>
    <col min="4" max="4" width="16" style="48" customWidth="1"/>
    <col min="5" max="5" width="14.7109375" style="14" customWidth="1"/>
    <col min="6" max="7" width="15.7109375" style="14" bestFit="1" customWidth="1"/>
    <col min="8" max="8" width="14.42578125" style="14" bestFit="1" customWidth="1"/>
    <col min="9" max="9" width="20.85546875" style="14" bestFit="1" customWidth="1"/>
    <col min="10" max="10" width="19.7109375" style="14" bestFit="1" customWidth="1"/>
    <col min="11" max="11" width="21.7109375" style="15" bestFit="1" customWidth="1"/>
    <col min="12" max="12" width="22.140625" style="15" bestFit="1" customWidth="1"/>
    <col min="13" max="13" width="19.7109375" style="16" bestFit="1" customWidth="1"/>
    <col min="14" max="14" width="22.140625" style="16" customWidth="1"/>
    <col min="15" max="15" width="13.42578125" style="16" bestFit="1" customWidth="1"/>
    <col min="16" max="18" width="9.140625" style="16" hidden="1" customWidth="1"/>
    <col min="19" max="25" width="9.140625" style="16"/>
    <col min="26" max="26" width="38" style="16" bestFit="1" customWidth="1"/>
    <col min="27" max="16384" width="9.140625" style="16"/>
  </cols>
  <sheetData>
    <row r="1" spans="1:14" ht="18">
      <c r="A1" s="104" t="s">
        <v>150</v>
      </c>
      <c r="B1" s="104"/>
      <c r="C1" s="104"/>
      <c r="D1" s="105"/>
    </row>
    <row r="2" spans="1:14" ht="18">
      <c r="A2" s="104" t="s">
        <v>177</v>
      </c>
      <c r="B2" s="104"/>
      <c r="C2" s="104"/>
      <c r="D2" s="105"/>
    </row>
    <row r="3" spans="1:14" ht="12.95">
      <c r="A3" s="107"/>
      <c r="B3" s="103"/>
      <c r="C3" s="103"/>
      <c r="D3" s="103"/>
    </row>
    <row r="4" spans="1:14" ht="25.15" customHeight="1">
      <c r="A4" s="139" t="s">
        <v>152</v>
      </c>
      <c r="B4" s="139"/>
      <c r="C4" s="139"/>
      <c r="D4" s="103"/>
    </row>
    <row r="5" spans="1:14" ht="25.15" customHeight="1">
      <c r="A5" s="140"/>
      <c r="B5" s="103"/>
      <c r="C5" s="103"/>
      <c r="D5" s="103"/>
    </row>
    <row r="6" spans="1:14" ht="25.15" customHeight="1">
      <c r="A6" s="139" t="s">
        <v>3</v>
      </c>
      <c r="B6" s="139"/>
      <c r="C6" s="139"/>
      <c r="D6" s="103"/>
    </row>
    <row r="7" spans="1:14" ht="25.15" customHeight="1">
      <c r="A7" s="139" t="s">
        <v>4</v>
      </c>
      <c r="B7" s="139"/>
      <c r="C7" s="139"/>
      <c r="D7" s="103"/>
    </row>
    <row r="8" spans="1:14" ht="25.15" customHeight="1">
      <c r="A8" s="139" t="s">
        <v>5</v>
      </c>
      <c r="B8" s="139"/>
      <c r="C8" s="139"/>
      <c r="D8" s="103"/>
    </row>
    <row r="9" spans="1:14" ht="25.15" customHeight="1">
      <c r="A9" s="139" t="s">
        <v>6</v>
      </c>
      <c r="B9" s="139"/>
      <c r="C9" s="139"/>
      <c r="D9" s="103"/>
    </row>
    <row r="10" spans="1:14" ht="25.15" customHeight="1">
      <c r="A10" s="139" t="s">
        <v>7</v>
      </c>
      <c r="B10" s="139"/>
      <c r="C10" s="139"/>
      <c r="D10" s="103"/>
    </row>
    <row r="11" spans="1:14">
      <c r="A11" s="140"/>
      <c r="B11" s="103"/>
      <c r="C11" s="103"/>
      <c r="D11" s="103"/>
    </row>
    <row r="12" spans="1:14" ht="14.1">
      <c r="A12" s="126" t="s">
        <v>153</v>
      </c>
      <c r="B12" s="126"/>
      <c r="C12" s="126"/>
      <c r="D12" s="126"/>
      <c r="E12" s="120" t="s">
        <v>154</v>
      </c>
      <c r="F12" s="121"/>
      <c r="G12" s="121"/>
      <c r="H12" s="121"/>
      <c r="I12" s="122"/>
      <c r="J12" s="120" t="str">
        <f>[1]SCE!$J$1</f>
        <v>CEARÁ</v>
      </c>
      <c r="K12" s="121"/>
      <c r="L12" s="121"/>
      <c r="M12" s="121"/>
      <c r="N12" s="122"/>
    </row>
    <row r="13" spans="1:14" ht="14.1">
      <c r="A13" s="126" t="s">
        <v>178</v>
      </c>
      <c r="B13" s="126"/>
      <c r="C13" s="126"/>
      <c r="D13" s="126"/>
      <c r="E13" s="123"/>
      <c r="F13" s="124"/>
      <c r="G13" s="124"/>
      <c r="H13" s="124"/>
      <c r="I13" s="125"/>
      <c r="J13" s="123"/>
      <c r="K13" s="124"/>
      <c r="L13" s="124"/>
      <c r="M13" s="124"/>
      <c r="N13" s="125"/>
    </row>
    <row r="14" spans="1:14" s="27" customFormat="1" ht="15.6">
      <c r="A14" s="86" t="s">
        <v>156</v>
      </c>
      <c r="B14" s="127" t="s">
        <v>157</v>
      </c>
      <c r="C14" s="130" t="s">
        <v>179</v>
      </c>
      <c r="D14" s="133" t="s">
        <v>180</v>
      </c>
      <c r="E14" s="136" t="s">
        <v>160</v>
      </c>
      <c r="F14" s="137"/>
      <c r="G14" s="137"/>
      <c r="H14" s="137"/>
      <c r="I14" s="138"/>
      <c r="J14" s="136" t="s">
        <v>161</v>
      </c>
      <c r="K14" s="137"/>
      <c r="L14" s="137"/>
      <c r="M14" s="137"/>
      <c r="N14" s="138"/>
    </row>
    <row r="15" spans="1:14" s="27" customFormat="1" ht="15.6">
      <c r="A15" s="87"/>
      <c r="B15" s="128"/>
      <c r="C15" s="131"/>
      <c r="D15" s="134"/>
      <c r="E15" s="74" t="s">
        <v>181</v>
      </c>
      <c r="F15" s="74" t="s">
        <v>182</v>
      </c>
      <c r="G15" s="86" t="s">
        <v>164</v>
      </c>
      <c r="H15" s="50" t="s">
        <v>165</v>
      </c>
      <c r="I15" s="74" t="s">
        <v>183</v>
      </c>
      <c r="J15" s="74" t="s">
        <v>181</v>
      </c>
      <c r="K15" s="74" t="s">
        <v>182</v>
      </c>
      <c r="L15" s="74" t="s">
        <v>164</v>
      </c>
      <c r="M15" s="50" t="s">
        <v>165</v>
      </c>
      <c r="N15" s="74" t="s">
        <v>184</v>
      </c>
    </row>
    <row r="16" spans="1:14" s="27" customFormat="1" ht="22.9" customHeight="1">
      <c r="A16" s="88"/>
      <c r="B16" s="129"/>
      <c r="C16" s="132"/>
      <c r="D16" s="135"/>
      <c r="E16" s="74"/>
      <c r="F16" s="74"/>
      <c r="G16" s="88"/>
      <c r="H16" s="69">
        <f>[1]SCE!$H$5</f>
        <v>0.2104</v>
      </c>
      <c r="I16" s="74"/>
      <c r="J16" s="74"/>
      <c r="K16" s="74"/>
      <c r="L16" s="74"/>
      <c r="M16" s="69">
        <f>[1]SCE!$M$5</f>
        <v>0.2104</v>
      </c>
      <c r="N16" s="74"/>
    </row>
    <row r="17" spans="1:17" ht="86.25" customHeight="1">
      <c r="A17" s="52">
        <f>[1]SCE!A6</f>
        <v>1001</v>
      </c>
      <c r="B17" s="53" t="str">
        <f>[1]SCE!B6</f>
        <v>BATENTE / PORTAL / ADUELA / MARCO EM MADEIRA MACICA COM REBAIXO, E = *3* CM, L = *14* CM, PARA PORTAS DE  GIRO DE *60 CM A 120* CM  X *210* CM, CEDRINHO / ANGELIM COMERCIAL / TAURI / CURUPIXA / PEROBA / CUMARU OU EQUIVALENTE DA REGIAO (NAO INCLUI ALIZARES)</v>
      </c>
      <c r="C17" s="54" t="str">
        <f>[1]SCE!C6</f>
        <v>JG</v>
      </c>
      <c r="D17" s="54">
        <f>[1]SCE!D6</f>
        <v>5</v>
      </c>
      <c r="E17" s="42">
        <f>[1]SCE!E6</f>
        <v>0</v>
      </c>
      <c r="F17" s="43">
        <f>[1]SCE!F6</f>
        <v>180</v>
      </c>
      <c r="G17" s="51">
        <f>[1]SCE!G6</f>
        <v>180</v>
      </c>
      <c r="H17" s="51">
        <f>[1]SCE!H6</f>
        <v>37.872</v>
      </c>
      <c r="I17" s="51">
        <f>[1]SCE!I6</f>
        <v>217.87200000000001</v>
      </c>
      <c r="J17" s="51">
        <f>[1]SCE!J6</f>
        <v>0</v>
      </c>
      <c r="K17" s="51">
        <f>[1]SCE!K6</f>
        <v>900</v>
      </c>
      <c r="L17" s="51">
        <f>[1]SCE!L6</f>
        <v>900</v>
      </c>
      <c r="M17" s="51">
        <f>[1]SCE!M6</f>
        <v>189.36</v>
      </c>
      <c r="N17" s="51">
        <f>[1]SCE!N6</f>
        <v>1089.3600000000001</v>
      </c>
      <c r="P17" s="16">
        <v>6</v>
      </c>
      <c r="Q17" s="16">
        <f>D17-P17</f>
        <v>-1</v>
      </c>
    </row>
    <row r="18" spans="1:17" ht="27" customHeight="1">
      <c r="A18" s="52">
        <f>[1]SCE!A7</f>
        <v>1002</v>
      </c>
      <c r="B18" s="53" t="str">
        <f>[1]SCE!B7</f>
        <v xml:space="preserve">ALÇAPÃO 60 X 60 CM COM MOLDURA </v>
      </c>
      <c r="C18" s="54" t="str">
        <f>[1]SCE!C7</f>
        <v>UN</v>
      </c>
      <c r="D18" s="54">
        <f>[1]SCE!D7</f>
        <v>5</v>
      </c>
      <c r="E18" s="42">
        <f>[1]SCE!E7</f>
        <v>0</v>
      </c>
      <c r="F18" s="43">
        <f>[1]SCE!F7</f>
        <v>204.58</v>
      </c>
      <c r="G18" s="51">
        <f>[1]SCE!G7</f>
        <v>204.58</v>
      </c>
      <c r="H18" s="51">
        <f>[1]SCE!H7</f>
        <v>43.043632000000002</v>
      </c>
      <c r="I18" s="51">
        <f>[1]SCE!I7</f>
        <v>247.62363200000001</v>
      </c>
      <c r="J18" s="51">
        <f>[1]SCE!J7</f>
        <v>0</v>
      </c>
      <c r="K18" s="51">
        <f>[1]SCE!K7</f>
        <v>1022.9000000000001</v>
      </c>
      <c r="L18" s="51">
        <f>[1]SCE!L7</f>
        <v>1022.9000000000001</v>
      </c>
      <c r="M18" s="51">
        <f>[1]SCE!M7</f>
        <v>215.21816000000001</v>
      </c>
      <c r="N18" s="51">
        <f>[1]SCE!N7</f>
        <v>1238.11816</v>
      </c>
      <c r="P18" s="16">
        <v>6</v>
      </c>
      <c r="Q18" s="16">
        <f>D18-P18</f>
        <v>-1</v>
      </c>
    </row>
    <row r="19" spans="1:17" ht="71.25" customHeight="1">
      <c r="A19" s="52">
        <f>[1]SCE!A8</f>
        <v>1003</v>
      </c>
      <c r="B19" s="53" t="str">
        <f>[1]SCE!B8</f>
        <v>GUARNICAO / ALIZAR / VISTA LISA EM MADEIRA MACICA, PARA PORTA  , E = *1* CM, L = *5* CM, CEDRINHO / ANGELIM COMERCIAL / TAURI/ CURUPIXA / PEROBA / CUMARU OU EQUIVALENTE DA REGIAO</v>
      </c>
      <c r="C19" s="54" t="str">
        <f>[1]SCE!C8</f>
        <v>M</v>
      </c>
      <c r="D19" s="54">
        <f>[1]SCE!D8</f>
        <v>32</v>
      </c>
      <c r="E19" s="42">
        <f>[1]SCE!E8</f>
        <v>0</v>
      </c>
      <c r="F19" s="43">
        <f>[1]SCE!F8</f>
        <v>6.54</v>
      </c>
      <c r="G19" s="51">
        <f>[1]SCE!G8</f>
        <v>6.54</v>
      </c>
      <c r="H19" s="51">
        <f>[1]SCE!H8</f>
        <v>1.3760160000000001</v>
      </c>
      <c r="I19" s="51">
        <f>[1]SCE!I8</f>
        <v>7.9160159999999999</v>
      </c>
      <c r="J19" s="51">
        <f>[1]SCE!J8</f>
        <v>0</v>
      </c>
      <c r="K19" s="51">
        <f>[1]SCE!K8</f>
        <v>209.28</v>
      </c>
      <c r="L19" s="51">
        <f>[1]SCE!L8</f>
        <v>209.28</v>
      </c>
      <c r="M19" s="51">
        <f>[1]SCE!M8</f>
        <v>44.032512000000004</v>
      </c>
      <c r="N19" s="51">
        <f>[1]SCE!N8</f>
        <v>253.312512</v>
      </c>
      <c r="P19" s="16">
        <v>6</v>
      </c>
      <c r="Q19" s="16">
        <f t="shared" ref="Q19:Q82" si="0">D19-P19</f>
        <v>26</v>
      </c>
    </row>
    <row r="20" spans="1:17" ht="91.5" customHeight="1">
      <c r="A20" s="52">
        <f>[1]SCE!A9</f>
        <v>1004</v>
      </c>
      <c r="B20" s="53" t="str">
        <f>[1]SCE!B9</f>
        <v>LOCACAO DE ANDAIME METALICO TUBULAR DE ENCAIXE, TIPO DE TORRE, CADA PAINEL COM LARGURA DE 1 ATE 1,5 M E ALTURA DE *1,00* M, INCLUINDO DIAGONAL, BARRAS DE LIGACAO, SAPATAS OU RODIZIOS E DEMAIS ITENS NECESSARIOS A MONTAGEM (NAO INCLUI INSTALACAO)</v>
      </c>
      <c r="C20" s="54" t="str">
        <f>[1]SCE!C9</f>
        <v>MXMES</v>
      </c>
      <c r="D20" s="54">
        <f>[1]SCE!D9</f>
        <v>22</v>
      </c>
      <c r="E20" s="42">
        <f>[1]SCE!E9</f>
        <v>0</v>
      </c>
      <c r="F20" s="43">
        <f>[1]SCE!F9</f>
        <v>17.78</v>
      </c>
      <c r="G20" s="51">
        <f>[1]SCE!G9</f>
        <v>17.78</v>
      </c>
      <c r="H20" s="51">
        <f>[1]SCE!H9</f>
        <v>3.7409120000000002</v>
      </c>
      <c r="I20" s="51">
        <f>[1]SCE!I9</f>
        <v>21.520912000000003</v>
      </c>
      <c r="J20" s="51">
        <f>[1]SCE!J9</f>
        <v>0</v>
      </c>
      <c r="K20" s="51">
        <f>[1]SCE!K9</f>
        <v>391.16</v>
      </c>
      <c r="L20" s="51">
        <f>[1]SCE!L9</f>
        <v>391.16</v>
      </c>
      <c r="M20" s="51">
        <f>[1]SCE!M9</f>
        <v>82.300064000000006</v>
      </c>
      <c r="N20" s="51">
        <f>[1]SCE!N9</f>
        <v>473.46006400000005</v>
      </c>
      <c r="O20" s="17"/>
      <c r="P20" s="16">
        <v>6</v>
      </c>
      <c r="Q20" s="16">
        <f t="shared" si="0"/>
        <v>16</v>
      </c>
    </row>
    <row r="21" spans="1:17" ht="51.75" customHeight="1">
      <c r="A21" s="52">
        <f>[1]SCE!A10</f>
        <v>1005</v>
      </c>
      <c r="B21" s="53" t="str">
        <f>[1]SCE!B10</f>
        <v>AREIA FINA - POSTO JAZIDA/FORNECEDOR (RETIRADO NA JAZIDA, SEM TRANSPORTE)</v>
      </c>
      <c r="C21" s="54" t="str">
        <f>[1]SCE!C10</f>
        <v>M3</v>
      </c>
      <c r="D21" s="54">
        <f>[1]SCE!D10</f>
        <v>67</v>
      </c>
      <c r="E21" s="42">
        <f>[1]SCE!E10</f>
        <v>0</v>
      </c>
      <c r="F21" s="43">
        <f>[1]SCE!F10</f>
        <v>150</v>
      </c>
      <c r="G21" s="51">
        <f>[1]SCE!G10</f>
        <v>150</v>
      </c>
      <c r="H21" s="51">
        <f>[1]SCE!H10</f>
        <v>31.560000000000002</v>
      </c>
      <c r="I21" s="51">
        <f>[1]SCE!I10</f>
        <v>181.56</v>
      </c>
      <c r="J21" s="51">
        <f>[1]SCE!J10</f>
        <v>0</v>
      </c>
      <c r="K21" s="51">
        <f>[1]SCE!K10</f>
        <v>10050</v>
      </c>
      <c r="L21" s="51">
        <f>[1]SCE!L10</f>
        <v>10050</v>
      </c>
      <c r="M21" s="51">
        <f>[1]SCE!M10</f>
        <v>2114.52</v>
      </c>
      <c r="N21" s="51">
        <f>[1]SCE!N10</f>
        <v>12164.52</v>
      </c>
      <c r="P21" s="16">
        <v>128</v>
      </c>
      <c r="Q21" s="16">
        <f t="shared" si="0"/>
        <v>-61</v>
      </c>
    </row>
    <row r="22" spans="1:17" ht="15.6">
      <c r="A22" s="52">
        <f>[1]SCE!A11</f>
        <v>1006</v>
      </c>
      <c r="B22" s="53" t="str">
        <f>[1]SCE!B11</f>
        <v>AREIA MEDIA - POSTO JAZIDA/FORNECEDOR (RETIRADO NA JAZIDA, SEM TRANSPORTE)</v>
      </c>
      <c r="C22" s="54" t="str">
        <f>[1]SCE!C11</f>
        <v>M3</v>
      </c>
      <c r="D22" s="54">
        <f>[1]SCE!D11</f>
        <v>67</v>
      </c>
      <c r="E22" s="42">
        <f>[1]SCE!E11</f>
        <v>0</v>
      </c>
      <c r="F22" s="43">
        <f>[1]SCE!F11</f>
        <v>150</v>
      </c>
      <c r="G22" s="51">
        <f>[1]SCE!G11</f>
        <v>150</v>
      </c>
      <c r="H22" s="51">
        <f>[1]SCE!H11</f>
        <v>31.560000000000002</v>
      </c>
      <c r="I22" s="51">
        <f>[1]SCE!I11</f>
        <v>181.56</v>
      </c>
      <c r="J22" s="51">
        <f>[1]SCE!J11</f>
        <v>0</v>
      </c>
      <c r="K22" s="51">
        <f>[1]SCE!K11</f>
        <v>10050</v>
      </c>
      <c r="L22" s="51">
        <f>[1]SCE!L11</f>
        <v>10050</v>
      </c>
      <c r="M22" s="51">
        <f>[1]SCE!M11</f>
        <v>2114.52</v>
      </c>
      <c r="N22" s="51">
        <f>[1]SCE!N11</f>
        <v>12164.52</v>
      </c>
      <c r="P22" s="16">
        <v>128</v>
      </c>
      <c r="Q22" s="16">
        <f t="shared" si="0"/>
        <v>-61</v>
      </c>
    </row>
    <row r="23" spans="1:17" ht="28.5" customHeight="1">
      <c r="A23" s="52">
        <f>[1]SCE!A12</f>
        <v>1007</v>
      </c>
      <c r="B23" s="53" t="str">
        <f>[1]SCE!B12</f>
        <v>ARGAMASSA COLANTE AC I PARA CERAMICAS</v>
      </c>
      <c r="C23" s="54" t="str">
        <f>[1]SCE!C12</f>
        <v>KG</v>
      </c>
      <c r="D23" s="54">
        <f>[1]SCE!D12</f>
        <v>214</v>
      </c>
      <c r="E23" s="42">
        <f>[1]SCE!E12</f>
        <v>0</v>
      </c>
      <c r="F23" s="43">
        <f>[1]SCE!F12</f>
        <v>1.1000000000000001</v>
      </c>
      <c r="G23" s="51">
        <f>[1]SCE!G12</f>
        <v>1.1000000000000001</v>
      </c>
      <c r="H23" s="51">
        <f>[1]SCE!H12</f>
        <v>0.23144000000000003</v>
      </c>
      <c r="I23" s="51">
        <f>[1]SCE!I12</f>
        <v>1.3314400000000002</v>
      </c>
      <c r="J23" s="51">
        <f>[1]SCE!J12</f>
        <v>0</v>
      </c>
      <c r="K23" s="51">
        <f>[1]SCE!K12</f>
        <v>235.4</v>
      </c>
      <c r="L23" s="51">
        <f>[1]SCE!L12</f>
        <v>235.4</v>
      </c>
      <c r="M23" s="51">
        <f>[1]SCE!M12</f>
        <v>49.528160000000007</v>
      </c>
      <c r="N23" s="51">
        <f>[1]SCE!N12</f>
        <v>284.92815999999999</v>
      </c>
      <c r="P23" s="16">
        <v>256</v>
      </c>
      <c r="Q23" s="16">
        <f t="shared" si="0"/>
        <v>-42</v>
      </c>
    </row>
    <row r="24" spans="1:17" ht="73.5" customHeight="1">
      <c r="A24" s="52">
        <f>[1]SCE!A13</f>
        <v>1008</v>
      </c>
      <c r="B24" s="53" t="str">
        <f>[1]SCE!B13</f>
        <v>ARGAMASSA POLIMÉRICA BICOMPONENTE, À BASE DE CIMENTO, AGREGADOS MINERAIS INERTES, POLÍMEROS ACRÍLICOS E ADITIVOS, REF.: DENVERTEC 100 OU EQUIVALENTE  (PISOS DAS ÁREAS MOLHADAS)</v>
      </c>
      <c r="C24" s="54" t="str">
        <f>[1]SCE!C13</f>
        <v>M2</v>
      </c>
      <c r="D24" s="54">
        <f>[1]SCE!D13</f>
        <v>214</v>
      </c>
      <c r="E24" s="42">
        <f>[1]SCE!E13</f>
        <v>0</v>
      </c>
      <c r="F24" s="43">
        <f>[1]SCE!F13</f>
        <v>49.44</v>
      </c>
      <c r="G24" s="51">
        <f>[1]SCE!G13</f>
        <v>49.44</v>
      </c>
      <c r="H24" s="51">
        <f>[1]SCE!H13</f>
        <v>10.402175999999999</v>
      </c>
      <c r="I24" s="51">
        <f>[1]SCE!I13</f>
        <v>59.842175999999995</v>
      </c>
      <c r="J24" s="51">
        <f>[1]SCE!J13</f>
        <v>0</v>
      </c>
      <c r="K24" s="51">
        <f>[1]SCE!K13</f>
        <v>10580.16</v>
      </c>
      <c r="L24" s="51">
        <f>[1]SCE!L13</f>
        <v>10580.16</v>
      </c>
      <c r="M24" s="51">
        <f>[1]SCE!M13</f>
        <v>2226.0656639999997</v>
      </c>
      <c r="N24" s="51">
        <f>[1]SCE!N13</f>
        <v>12806.225664</v>
      </c>
      <c r="P24" s="16">
        <v>256</v>
      </c>
      <c r="Q24" s="16">
        <f t="shared" si="0"/>
        <v>-42</v>
      </c>
    </row>
    <row r="25" spans="1:17" ht="30.95">
      <c r="A25" s="52">
        <f>[1]SCE!A14</f>
        <v>1009</v>
      </c>
      <c r="B25" s="53" t="str">
        <f>[1]SCE!B14</f>
        <v>ARGAMASSA INDUSTRIALIZADA MULTIUSO, PARA REVESTIMENTO INTERNO E EXTERNO E ASSENTAMENTO DE BLOCOS DIVERSOS</v>
      </c>
      <c r="C25" s="54" t="str">
        <f>[1]SCE!C14</f>
        <v>KG</v>
      </c>
      <c r="D25" s="54">
        <f>[1]SCE!D14</f>
        <v>43</v>
      </c>
      <c r="E25" s="42">
        <f>[1]SCE!E14</f>
        <v>0</v>
      </c>
      <c r="F25" s="43">
        <f>[1]SCE!F14</f>
        <v>1.2</v>
      </c>
      <c r="G25" s="51">
        <f>[1]SCE!G14</f>
        <v>1.2</v>
      </c>
      <c r="H25" s="51">
        <f>[1]SCE!H14</f>
        <v>0.25247999999999998</v>
      </c>
      <c r="I25" s="51">
        <f>[1]SCE!I14</f>
        <v>1.45248</v>
      </c>
      <c r="J25" s="51">
        <f>[1]SCE!J14</f>
        <v>0</v>
      </c>
      <c r="K25" s="51">
        <f>[1]SCE!K14</f>
        <v>51.6</v>
      </c>
      <c r="L25" s="51">
        <f>[1]SCE!L14</f>
        <v>51.6</v>
      </c>
      <c r="M25" s="51">
        <f>[1]SCE!M14</f>
        <v>10.856639999999999</v>
      </c>
      <c r="N25" s="51">
        <f>[1]SCE!N14</f>
        <v>62.45664</v>
      </c>
      <c r="P25" s="16">
        <v>51</v>
      </c>
      <c r="Q25" s="16">
        <f t="shared" si="0"/>
        <v>-8</v>
      </c>
    </row>
    <row r="26" spans="1:17" ht="43.5" customHeight="1">
      <c r="A26" s="52">
        <f>[1]SCE!A15</f>
        <v>1010</v>
      </c>
      <c r="B26" s="53" t="str">
        <f>[1]SCE!B15</f>
        <v>ACO CA-50, 10,0 MM, OU 12,5 MM, OU 16,0 MM, OU 20,0 MM, DOBRADO E CORTADO</v>
      </c>
      <c r="C26" s="54" t="str">
        <f>[1]SCE!C15</f>
        <v>KG</v>
      </c>
      <c r="D26" s="54">
        <f>[1]SCE!D15</f>
        <v>43</v>
      </c>
      <c r="E26" s="42">
        <f>[1]SCE!E15</f>
        <v>0</v>
      </c>
      <c r="F26" s="43">
        <f>[1]SCE!F15</f>
        <v>8.35</v>
      </c>
      <c r="G26" s="51">
        <f>[1]SCE!G15</f>
        <v>8.35</v>
      </c>
      <c r="H26" s="51">
        <f>[1]SCE!H15</f>
        <v>1.75684</v>
      </c>
      <c r="I26" s="51">
        <f>[1]SCE!I15</f>
        <v>10.10684</v>
      </c>
      <c r="J26" s="51">
        <f>[1]SCE!J15</f>
        <v>0</v>
      </c>
      <c r="K26" s="51">
        <f>[1]SCE!K15</f>
        <v>359.05</v>
      </c>
      <c r="L26" s="51">
        <f>[1]SCE!L15</f>
        <v>359.05</v>
      </c>
      <c r="M26" s="51">
        <f>[1]SCE!M15</f>
        <v>75.544119999999992</v>
      </c>
      <c r="N26" s="51">
        <f>[1]SCE!N15</f>
        <v>434.59411999999998</v>
      </c>
      <c r="P26" s="16">
        <v>51</v>
      </c>
      <c r="Q26" s="16">
        <f t="shared" si="0"/>
        <v>-8</v>
      </c>
    </row>
    <row r="27" spans="1:17" ht="26.25" customHeight="1">
      <c r="A27" s="52">
        <f>[1]SCE!A16</f>
        <v>1011</v>
      </c>
      <c r="B27" s="53" t="str">
        <f>[1]SCE!B16</f>
        <v>ACO CA-60, 6,0 MM OU 7,0 MM, DOBRADO E CORTADO</v>
      </c>
      <c r="C27" s="54" t="str">
        <f>[1]SCE!C16</f>
        <v>KG</v>
      </c>
      <c r="D27" s="54">
        <f>[1]SCE!D16</f>
        <v>43</v>
      </c>
      <c r="E27" s="42">
        <f>[1]SCE!E16</f>
        <v>0</v>
      </c>
      <c r="F27" s="43">
        <f>[1]SCE!F16</f>
        <v>8.8000000000000007</v>
      </c>
      <c r="G27" s="51">
        <f>[1]SCE!G16</f>
        <v>8.8000000000000007</v>
      </c>
      <c r="H27" s="51">
        <f>[1]SCE!H16</f>
        <v>1.8515200000000003</v>
      </c>
      <c r="I27" s="51">
        <f>[1]SCE!I16</f>
        <v>10.651520000000001</v>
      </c>
      <c r="J27" s="51">
        <f>[1]SCE!J16</f>
        <v>0</v>
      </c>
      <c r="K27" s="51">
        <f>[1]SCE!K16</f>
        <v>378.40000000000003</v>
      </c>
      <c r="L27" s="51">
        <f>[1]SCE!L16</f>
        <v>378.40000000000003</v>
      </c>
      <c r="M27" s="51">
        <f>[1]SCE!M16</f>
        <v>79.61536000000001</v>
      </c>
      <c r="N27" s="51">
        <f>[1]SCE!N16</f>
        <v>458.01536000000004</v>
      </c>
      <c r="P27" s="16">
        <v>51</v>
      </c>
      <c r="Q27" s="16">
        <f t="shared" si="0"/>
        <v>-8</v>
      </c>
    </row>
    <row r="28" spans="1:17" ht="27" customHeight="1">
      <c r="A28" s="52">
        <f>[1]SCE!A17</f>
        <v>1012</v>
      </c>
      <c r="B28" s="53" t="str">
        <f>[1]SCE!B17</f>
        <v>ARRUELA BORRACHA P/ FLANGE PN - 10 DN 50</v>
      </c>
      <c r="C28" s="54" t="str">
        <f>[1]SCE!C17</f>
        <v>UN</v>
      </c>
      <c r="D28" s="54">
        <f>[1]SCE!D17</f>
        <v>43</v>
      </c>
      <c r="E28" s="42">
        <f>[1]SCE!E17</f>
        <v>0</v>
      </c>
      <c r="F28" s="43">
        <f>[1]SCE!F17</f>
        <v>16.53</v>
      </c>
      <c r="G28" s="51">
        <f>[1]SCE!G17</f>
        <v>16.53</v>
      </c>
      <c r="H28" s="51">
        <f>[1]SCE!H17</f>
        <v>3.4779120000000003</v>
      </c>
      <c r="I28" s="51">
        <f>[1]SCE!I17</f>
        <v>20.007912000000001</v>
      </c>
      <c r="J28" s="51">
        <f>[1]SCE!J17</f>
        <v>0</v>
      </c>
      <c r="K28" s="51">
        <f>[1]SCE!K17</f>
        <v>710.79000000000008</v>
      </c>
      <c r="L28" s="51">
        <f>[1]SCE!L17</f>
        <v>710.79000000000008</v>
      </c>
      <c r="M28" s="51">
        <f>[1]SCE!M17</f>
        <v>149.55021600000001</v>
      </c>
      <c r="N28" s="51">
        <f>[1]SCE!N17</f>
        <v>860.34021600000005</v>
      </c>
      <c r="P28" s="16">
        <v>51</v>
      </c>
      <c r="Q28" s="16">
        <f t="shared" si="0"/>
        <v>-8</v>
      </c>
    </row>
    <row r="29" spans="1:17" ht="48.75" customHeight="1">
      <c r="A29" s="52">
        <f>[1]SCE!A18</f>
        <v>1013</v>
      </c>
      <c r="B29" s="53" t="str">
        <f>[1]SCE!B18</f>
        <v>REVESTIMENTO EM CERAMICA ESMALTADA COMERCIAL, PEI MENOR OU IGUAL A 3, FORMATO MENOR OU IGUAL A 2025 CM2</v>
      </c>
      <c r="C29" s="54" t="str">
        <f>[1]SCE!C18</f>
        <v>M2</v>
      </c>
      <c r="D29" s="54">
        <f>[1]SCE!D18</f>
        <v>43</v>
      </c>
      <c r="E29" s="42">
        <f>[1]SCE!E18</f>
        <v>0</v>
      </c>
      <c r="F29" s="43">
        <f>[1]SCE!F18</f>
        <v>20.440000000000001</v>
      </c>
      <c r="G29" s="51">
        <f>[1]SCE!G18</f>
        <v>20.440000000000001</v>
      </c>
      <c r="H29" s="51">
        <f>[1]SCE!H18</f>
        <v>4.3005760000000004</v>
      </c>
      <c r="I29" s="51">
        <f>[1]SCE!I18</f>
        <v>24.740576000000001</v>
      </c>
      <c r="J29" s="51">
        <f>[1]SCE!J18</f>
        <v>0</v>
      </c>
      <c r="K29" s="51">
        <f>[1]SCE!K18</f>
        <v>878.92000000000007</v>
      </c>
      <c r="L29" s="51">
        <f>[1]SCE!L18</f>
        <v>878.92000000000007</v>
      </c>
      <c r="M29" s="51">
        <f>[1]SCE!M18</f>
        <v>184.92476800000003</v>
      </c>
      <c r="N29" s="51">
        <f>[1]SCE!N18</f>
        <v>1063.8447680000002</v>
      </c>
      <c r="P29" s="16">
        <v>51</v>
      </c>
      <c r="Q29" s="16">
        <f t="shared" si="0"/>
        <v>-8</v>
      </c>
    </row>
    <row r="30" spans="1:17" ht="49.5" customHeight="1">
      <c r="A30" s="52">
        <f>[1]SCE!A19</f>
        <v>1014</v>
      </c>
      <c r="B30" s="53" t="str">
        <f>[1]SCE!B19</f>
        <v>BANCADA EM GRANITO POLIDO CINZA ANDORINHA, 2,5CM DE ESPESSURA</v>
      </c>
      <c r="C30" s="54" t="str">
        <f>[1]SCE!C19</f>
        <v>M2</v>
      </c>
      <c r="D30" s="54">
        <f>[1]SCE!D19</f>
        <v>43</v>
      </c>
      <c r="E30" s="42">
        <f>[1]SCE!E19</f>
        <v>0</v>
      </c>
      <c r="F30" s="43">
        <f>[1]SCE!F19</f>
        <v>255.38</v>
      </c>
      <c r="G30" s="51">
        <f>[1]SCE!G19</f>
        <v>255.38</v>
      </c>
      <c r="H30" s="51">
        <f>[1]SCE!H19</f>
        <v>53.731952</v>
      </c>
      <c r="I30" s="51">
        <f>[1]SCE!I19</f>
        <v>309.11195199999997</v>
      </c>
      <c r="J30" s="51">
        <f>[1]SCE!J19</f>
        <v>0</v>
      </c>
      <c r="K30" s="51">
        <f>[1]SCE!K19</f>
        <v>10981.34</v>
      </c>
      <c r="L30" s="51">
        <f>[1]SCE!L19</f>
        <v>10981.34</v>
      </c>
      <c r="M30" s="51">
        <f>[1]SCE!M19</f>
        <v>2310.4739359999999</v>
      </c>
      <c r="N30" s="51">
        <f>[1]SCE!N19</f>
        <v>13291.813936</v>
      </c>
      <c r="P30" s="16">
        <v>51</v>
      </c>
      <c r="Q30" s="16">
        <f t="shared" si="0"/>
        <v>-8</v>
      </c>
    </row>
    <row r="31" spans="1:17" ht="53.25" customHeight="1">
      <c r="A31" s="52">
        <f>[1]SCE!A20</f>
        <v>1015</v>
      </c>
      <c r="B31" s="53" t="str">
        <f>[1]SCE!B20</f>
        <v>BARRA FIXA CROMADA / AÇO INOX ESCOVADO BIT. Ø1 3/4” COMP.= 1,40 (FORMATO EM “U”/LADO FRONTAL=0,60)-APOIO PARA LAVATÓRIO</v>
      </c>
      <c r="C31" s="54" t="str">
        <f>[1]SCE!C20</f>
        <v>M</v>
      </c>
      <c r="D31" s="54">
        <f>[1]SCE!D20</f>
        <v>9</v>
      </c>
      <c r="E31" s="42">
        <f>[1]SCE!E20</f>
        <v>0</v>
      </c>
      <c r="F31" s="43">
        <f>[1]SCE!F20</f>
        <v>647.63</v>
      </c>
      <c r="G31" s="51">
        <f>[1]SCE!G20</f>
        <v>647.63</v>
      </c>
      <c r="H31" s="51">
        <f>[1]SCE!H20</f>
        <v>136.26135199999999</v>
      </c>
      <c r="I31" s="51">
        <f>[1]SCE!I20</f>
        <v>783.89135199999998</v>
      </c>
      <c r="J31" s="51">
        <f>[1]SCE!J20</f>
        <v>0</v>
      </c>
      <c r="K31" s="51">
        <f>[1]SCE!K20</f>
        <v>5828.67</v>
      </c>
      <c r="L31" s="51">
        <f>[1]SCE!L20</f>
        <v>5828.67</v>
      </c>
      <c r="M31" s="51">
        <f>[1]SCE!M20</f>
        <v>1226.3521679999999</v>
      </c>
      <c r="N31" s="51">
        <f>[1]SCE!N20</f>
        <v>7055.0221679999995</v>
      </c>
      <c r="P31" s="16">
        <v>11</v>
      </c>
      <c r="Q31" s="16">
        <f t="shared" si="0"/>
        <v>-2</v>
      </c>
    </row>
    <row r="32" spans="1:17" ht="38.25" customHeight="1">
      <c r="A32" s="52">
        <f>[1]SCE!A21</f>
        <v>1016</v>
      </c>
      <c r="B32" s="53" t="str">
        <f>[1]SCE!B21</f>
        <v>BARRA FIXA CROMADA / AÇO INOX ESCOVADO Ø1 3/4" COMP.= .45M (EIXO A EIXO) - INSTALAÇÃO NA PORTA</v>
      </c>
      <c r="C32" s="54" t="str">
        <f>[1]SCE!C21</f>
        <v>M</v>
      </c>
      <c r="D32" s="54">
        <f>[1]SCE!D21</f>
        <v>9</v>
      </c>
      <c r="E32" s="42">
        <f>[1]SCE!E21</f>
        <v>0</v>
      </c>
      <c r="F32" s="43">
        <f>[1]SCE!F21</f>
        <v>215.88</v>
      </c>
      <c r="G32" s="51">
        <f>[1]SCE!G21</f>
        <v>215.88</v>
      </c>
      <c r="H32" s="51">
        <f>[1]SCE!H21</f>
        <v>45.421151999999999</v>
      </c>
      <c r="I32" s="51">
        <f>[1]SCE!I21</f>
        <v>261.301152</v>
      </c>
      <c r="J32" s="51">
        <f>[1]SCE!J21</f>
        <v>0</v>
      </c>
      <c r="K32" s="51">
        <f>[1]SCE!K21</f>
        <v>1942.92</v>
      </c>
      <c r="L32" s="51">
        <f>[1]SCE!L21</f>
        <v>1942.92</v>
      </c>
      <c r="M32" s="51">
        <f>[1]SCE!M21</f>
        <v>408.790368</v>
      </c>
      <c r="N32" s="51">
        <f>[1]SCE!N21</f>
        <v>2351.710368</v>
      </c>
      <c r="P32" s="16">
        <v>11</v>
      </c>
      <c r="Q32" s="16">
        <f t="shared" si="0"/>
        <v>-2</v>
      </c>
    </row>
    <row r="33" spans="1:17" ht="42" customHeight="1">
      <c r="A33" s="52">
        <f>[1]SCE!A22</f>
        <v>1017</v>
      </c>
      <c r="B33" s="53" t="str">
        <f>[1]SCE!B22</f>
        <v>BARRA FIXA CROMADA / AÇO INOX ESCOVADO Ø1 3/4" COMP.= 0,80M (EIXO A EIXO) - APOIO P/ BACIA SANITÁRIA</v>
      </c>
      <c r="C33" s="54" t="str">
        <f>[1]SCE!C22</f>
        <v>M</v>
      </c>
      <c r="D33" s="54">
        <f>[1]SCE!D22</f>
        <v>9</v>
      </c>
      <c r="E33" s="42">
        <f>[1]SCE!E22</f>
        <v>0</v>
      </c>
      <c r="F33" s="43">
        <f>[1]SCE!F22</f>
        <v>518.1</v>
      </c>
      <c r="G33" s="51">
        <f>[1]SCE!G22</f>
        <v>518.1</v>
      </c>
      <c r="H33" s="51">
        <f>[1]SCE!H22</f>
        <v>109.00824</v>
      </c>
      <c r="I33" s="51">
        <f>[1]SCE!I22</f>
        <v>627.10824000000002</v>
      </c>
      <c r="J33" s="51">
        <f>[1]SCE!J22</f>
        <v>0</v>
      </c>
      <c r="K33" s="51">
        <f>[1]SCE!K22</f>
        <v>4662.9000000000005</v>
      </c>
      <c r="L33" s="51">
        <f>[1]SCE!L22</f>
        <v>4662.9000000000005</v>
      </c>
      <c r="M33" s="51">
        <f>[1]SCE!M22</f>
        <v>981.07416000000001</v>
      </c>
      <c r="N33" s="51">
        <f>[1]SCE!N22</f>
        <v>5643.9741600000007</v>
      </c>
      <c r="P33" s="16">
        <v>11</v>
      </c>
      <c r="Q33" s="16">
        <f t="shared" si="0"/>
        <v>-2</v>
      </c>
    </row>
    <row r="34" spans="1:17" ht="42" customHeight="1">
      <c r="A34" s="52">
        <f>[1]SCE!A23</f>
        <v>1018</v>
      </c>
      <c r="B34" s="53" t="str">
        <f>[1]SCE!B23</f>
        <v>BATENTE DE ALUMÍNIO (ALTURA: 2,10 M / LARGURA: 0,60 M / TIPO DE ACABAMENTO: ANODIZADO)</v>
      </c>
      <c r="C34" s="54" t="str">
        <f>[1]SCE!C23</f>
        <v>UN</v>
      </c>
      <c r="D34" s="54">
        <f>[1]SCE!D23</f>
        <v>5</v>
      </c>
      <c r="E34" s="42">
        <f>[1]SCE!E23</f>
        <v>0</v>
      </c>
      <c r="F34" s="43">
        <f>[1]SCE!F23</f>
        <v>63.036000000000001</v>
      </c>
      <c r="G34" s="51">
        <f>[1]SCE!G23</f>
        <v>63.036000000000001</v>
      </c>
      <c r="H34" s="51">
        <f>[1]SCE!H23</f>
        <v>13.262774400000001</v>
      </c>
      <c r="I34" s="51">
        <f>[1]SCE!I23</f>
        <v>76.298774399999999</v>
      </c>
      <c r="J34" s="51">
        <f>[1]SCE!J23</f>
        <v>0</v>
      </c>
      <c r="K34" s="51">
        <f>[1]SCE!K23</f>
        <v>315.18</v>
      </c>
      <c r="L34" s="51">
        <f>[1]SCE!L23</f>
        <v>315.18</v>
      </c>
      <c r="M34" s="51">
        <f>[1]SCE!M23</f>
        <v>66.313872000000003</v>
      </c>
      <c r="N34" s="51">
        <f>[1]SCE!N23</f>
        <v>381.49387200000001</v>
      </c>
      <c r="P34" s="16">
        <v>6</v>
      </c>
      <c r="Q34" s="16">
        <f t="shared" si="0"/>
        <v>-1</v>
      </c>
    </row>
    <row r="35" spans="1:17" ht="24.95" customHeight="1">
      <c r="A35" s="52">
        <f>[1]SCE!A24</f>
        <v>1019</v>
      </c>
      <c r="B35" s="53" t="str">
        <f>[1]SCE!B24</f>
        <v>BATENTE DE MADEIRA</v>
      </c>
      <c r="C35" s="54" t="str">
        <f>[1]SCE!C24</f>
        <v>CJ</v>
      </c>
      <c r="D35" s="54">
        <f>[1]SCE!D24</f>
        <v>5</v>
      </c>
      <c r="E35" s="42">
        <f>[1]SCE!E24</f>
        <v>0</v>
      </c>
      <c r="F35" s="43">
        <f>[1]SCE!F24</f>
        <v>110.3</v>
      </c>
      <c r="G35" s="51">
        <f>[1]SCE!G24</f>
        <v>110.3</v>
      </c>
      <c r="H35" s="51">
        <f>[1]SCE!H24</f>
        <v>23.20712</v>
      </c>
      <c r="I35" s="51">
        <f>[1]SCE!I24</f>
        <v>133.50711999999999</v>
      </c>
      <c r="J35" s="51">
        <f>[1]SCE!J24</f>
        <v>0</v>
      </c>
      <c r="K35" s="51">
        <f>[1]SCE!K24</f>
        <v>551.5</v>
      </c>
      <c r="L35" s="51">
        <f>[1]SCE!L24</f>
        <v>551.5</v>
      </c>
      <c r="M35" s="51">
        <f>[1]SCE!M24</f>
        <v>116.0356</v>
      </c>
      <c r="N35" s="51">
        <f>[1]SCE!N24</f>
        <v>667.53560000000004</v>
      </c>
      <c r="P35" s="16">
        <v>6</v>
      </c>
      <c r="Q35" s="16">
        <f t="shared" si="0"/>
        <v>-1</v>
      </c>
    </row>
    <row r="36" spans="1:17" ht="24.95" customHeight="1">
      <c r="A36" s="52">
        <f>[1]SCE!A25</f>
        <v>1020</v>
      </c>
      <c r="B36" s="53" t="str">
        <f>[1]SCE!B25</f>
        <v>BEBEDOURO A SER FORNECIDO PELA CAIXA - INSTALAÇÃO</v>
      </c>
      <c r="C36" s="54" t="str">
        <f>[1]SCE!C25</f>
        <v>SV</v>
      </c>
      <c r="D36" s="54">
        <f>[1]SCE!D25</f>
        <v>5</v>
      </c>
      <c r="E36" s="42">
        <f>[1]SCE!E25</f>
        <v>0</v>
      </c>
      <c r="F36" s="43">
        <f>[1]SCE!F25</f>
        <v>31.5</v>
      </c>
      <c r="G36" s="51">
        <f>[1]SCE!G25</f>
        <v>31.5</v>
      </c>
      <c r="H36" s="51">
        <f>[1]SCE!H25</f>
        <v>6.6276000000000002</v>
      </c>
      <c r="I36" s="51">
        <f>[1]SCE!I25</f>
        <v>38.127600000000001</v>
      </c>
      <c r="J36" s="51">
        <f>[1]SCE!J25</f>
        <v>0</v>
      </c>
      <c r="K36" s="51">
        <f>[1]SCE!K25</f>
        <v>157.5</v>
      </c>
      <c r="L36" s="51">
        <f>[1]SCE!L25</f>
        <v>157.5</v>
      </c>
      <c r="M36" s="51">
        <f>[1]SCE!M25</f>
        <v>33.137999999999998</v>
      </c>
      <c r="N36" s="51">
        <f>[1]SCE!N25</f>
        <v>190.63800000000001</v>
      </c>
      <c r="P36" s="16">
        <v>6</v>
      </c>
      <c r="Q36" s="16">
        <f t="shared" si="0"/>
        <v>-1</v>
      </c>
    </row>
    <row r="37" spans="1:17" ht="53.25" customHeight="1">
      <c r="A37" s="52">
        <f>[1]SCE!A26</f>
        <v>1021</v>
      </c>
      <c r="B37" s="53" t="str">
        <f>[1]SCE!B26</f>
        <v>BETONEIRA, CAPACIDADE NOMINAL 600 L, CAPACIDADE DE MISTURA 440 L, MOTOR A DIESEL POTENCIA 10 CV, COM CARREGADOR (LOCACAO)</v>
      </c>
      <c r="C37" s="54" t="str">
        <f>[1]SCE!C26</f>
        <v>H</v>
      </c>
      <c r="D37" s="54">
        <f>[1]SCE!D26</f>
        <v>5</v>
      </c>
      <c r="E37" s="42">
        <f>[1]SCE!E26</f>
        <v>0</v>
      </c>
      <c r="F37" s="43">
        <f>[1]SCE!F26</f>
        <v>8.17</v>
      </c>
      <c r="G37" s="51">
        <f>[1]SCE!G26</f>
        <v>8.17</v>
      </c>
      <c r="H37" s="51">
        <f>[1]SCE!H26</f>
        <v>1.7189680000000001</v>
      </c>
      <c r="I37" s="51">
        <f>[1]SCE!I26</f>
        <v>9.8889680000000002</v>
      </c>
      <c r="J37" s="51">
        <f>[1]SCE!J26</f>
        <v>0</v>
      </c>
      <c r="K37" s="51">
        <f>[1]SCE!K26</f>
        <v>40.85</v>
      </c>
      <c r="L37" s="51">
        <f>[1]SCE!L26</f>
        <v>40.85</v>
      </c>
      <c r="M37" s="51">
        <f>[1]SCE!M26</f>
        <v>8.5948399999999996</v>
      </c>
      <c r="N37" s="51">
        <f>[1]SCE!N26</f>
        <v>49.444839999999999</v>
      </c>
      <c r="P37" s="16">
        <v>6</v>
      </c>
      <c r="Q37" s="16">
        <f t="shared" si="0"/>
        <v>-1</v>
      </c>
    </row>
    <row r="38" spans="1:17" ht="30.95">
      <c r="A38" s="52">
        <f>[1]SCE!A27</f>
        <v>1022</v>
      </c>
      <c r="B38" s="53" t="str">
        <f>[1]SCE!B27</f>
        <v>BLOCO CERAMICO / TIJOLO VAZADO PARA ALVENARIA DE VEDACAO, 8 FUROS NA HORIZONTAL, DE 9 X 19 X 19 CM (L XA X C)</v>
      </c>
      <c r="C38" s="54" t="str">
        <f>[1]SCE!C27</f>
        <v>UN</v>
      </c>
      <c r="D38" s="54">
        <f>[1]SCE!D27</f>
        <v>5</v>
      </c>
      <c r="E38" s="42">
        <f>[1]SCE!E27</f>
        <v>0</v>
      </c>
      <c r="F38" s="43">
        <f>[1]SCE!F27</f>
        <v>0.55000000000000004</v>
      </c>
      <c r="G38" s="51">
        <f>[1]SCE!G27</f>
        <v>0.55000000000000004</v>
      </c>
      <c r="H38" s="51">
        <f>[1]SCE!H27</f>
        <v>0.11572000000000002</v>
      </c>
      <c r="I38" s="51">
        <f>[1]SCE!I27</f>
        <v>0.66572000000000009</v>
      </c>
      <c r="J38" s="51">
        <f>[1]SCE!J27</f>
        <v>0</v>
      </c>
      <c r="K38" s="51">
        <f>[1]SCE!K27</f>
        <v>2.75</v>
      </c>
      <c r="L38" s="51">
        <f>[1]SCE!L27</f>
        <v>2.75</v>
      </c>
      <c r="M38" s="51">
        <f>[1]SCE!M27</f>
        <v>0.57860000000000011</v>
      </c>
      <c r="N38" s="51">
        <f>[1]SCE!N27</f>
        <v>3.3286000000000002</v>
      </c>
      <c r="P38" s="16">
        <v>6</v>
      </c>
      <c r="Q38" s="16">
        <f t="shared" si="0"/>
        <v>-1</v>
      </c>
    </row>
    <row r="39" spans="1:17" ht="65.099999999999994" customHeight="1">
      <c r="A39" s="52">
        <f>[1]SCE!A28</f>
        <v>1023</v>
      </c>
      <c r="B39" s="53" t="str">
        <f>[1]SCE!B28</f>
        <v>BLOCO DE CONCRETO INTERTRAVADO PAVER HOLLAND 08, 98X198CM E ESPESSURA 8CM, RESISTÊNCIA DE NO MÍNIMO 35MPA – COR: 08 CINZA, REF. PAVER – , CÓD.: PH08CZ  OU EQUIVALENTE COM CAMA DE AREIA</v>
      </c>
      <c r="C39" s="54" t="str">
        <f>[1]SCE!C28</f>
        <v>M2</v>
      </c>
      <c r="D39" s="54">
        <f>[1]SCE!D28</f>
        <v>22</v>
      </c>
      <c r="E39" s="42">
        <f>[1]SCE!E28</f>
        <v>0</v>
      </c>
      <c r="F39" s="43">
        <f>[1]SCE!F28</f>
        <v>61.46</v>
      </c>
      <c r="G39" s="51">
        <f>[1]SCE!G28</f>
        <v>61.46</v>
      </c>
      <c r="H39" s="51">
        <f>[1]SCE!H28</f>
        <v>12.931184</v>
      </c>
      <c r="I39" s="51">
        <f>[1]SCE!I28</f>
        <v>74.391183999999996</v>
      </c>
      <c r="J39" s="51">
        <f>[1]SCE!J28</f>
        <v>0</v>
      </c>
      <c r="K39" s="51">
        <f>[1]SCE!K28</f>
        <v>1352.1200000000001</v>
      </c>
      <c r="L39" s="51">
        <f>[1]SCE!L28</f>
        <v>1352.1200000000001</v>
      </c>
      <c r="M39" s="51">
        <f>[1]SCE!M28</f>
        <v>284.48604799999998</v>
      </c>
      <c r="N39" s="51">
        <f>[1]SCE!N28</f>
        <v>1636.6060480000001</v>
      </c>
      <c r="P39" s="16">
        <v>6</v>
      </c>
      <c r="Q39" s="16">
        <f t="shared" si="0"/>
        <v>16</v>
      </c>
    </row>
    <row r="40" spans="1:17" ht="65.099999999999994" customHeight="1">
      <c r="A40" s="52">
        <f>[1]SCE!A29</f>
        <v>1024</v>
      </c>
      <c r="B40" s="53" t="str">
        <f>[1]SCE!B29</f>
        <v>BLOQUETE/PISO INTERTRAVADO DE CONCRETO - MODELO SEXTAVADO / HEXAGONAL, 25 CM X 25 CM, E = 6 CM, RESISTENCIA DE 35 MPA (NBR 9781), COR NATURAL</v>
      </c>
      <c r="C40" s="54" t="str">
        <f>[1]SCE!C29</f>
        <v>M2</v>
      </c>
      <c r="D40" s="54">
        <f>[1]SCE!D29</f>
        <v>22</v>
      </c>
      <c r="E40" s="42">
        <f>[1]SCE!E29</f>
        <v>0</v>
      </c>
      <c r="F40" s="43">
        <f>[1]SCE!F29</f>
        <v>42.2</v>
      </c>
      <c r="G40" s="51">
        <f>[1]SCE!G29</f>
        <v>42.2</v>
      </c>
      <c r="H40" s="51">
        <f>[1]SCE!H29</f>
        <v>8.8788800000000005</v>
      </c>
      <c r="I40" s="51">
        <f>[1]SCE!I29</f>
        <v>51.078880000000005</v>
      </c>
      <c r="J40" s="51">
        <f>[1]SCE!J29</f>
        <v>0</v>
      </c>
      <c r="K40" s="51">
        <f>[1]SCE!K29</f>
        <v>928.40000000000009</v>
      </c>
      <c r="L40" s="51">
        <f>[1]SCE!L29</f>
        <v>928.40000000000009</v>
      </c>
      <c r="M40" s="51">
        <f>[1]SCE!M29</f>
        <v>195.33536000000001</v>
      </c>
      <c r="N40" s="51">
        <f>[1]SCE!N29</f>
        <v>1123.7353600000001</v>
      </c>
      <c r="P40" s="16">
        <v>6</v>
      </c>
      <c r="Q40" s="16">
        <f t="shared" si="0"/>
        <v>16</v>
      </c>
    </row>
    <row r="41" spans="1:17" ht="78" customHeight="1">
      <c r="A41" s="52">
        <f>[1]SCE!A30</f>
        <v>1025</v>
      </c>
      <c r="B41" s="53" t="str">
        <f>[1]SCE!B30</f>
        <v>BRISE METÁLICO DE ALUMÍNIO, ESP.: 1,3MM, COMPOSTO POR CONJUNTO DE LÂMINAS MONTADO COM PERFIS DE ALUMÍNIO EXTRUDADO DE 60X38X1,5MM OS QUAIS SERÃO FIXADOS A ESTRUTURA MEDIANTE SUPORTES E FIXAÇÕES INCLUSOS. - MARQUISE</v>
      </c>
      <c r="C41" s="54" t="str">
        <f>[1]SCE!C30</f>
        <v>M2</v>
      </c>
      <c r="D41" s="54">
        <f>[1]SCE!D30</f>
        <v>20</v>
      </c>
      <c r="E41" s="42">
        <f>[1]SCE!E30</f>
        <v>0</v>
      </c>
      <c r="F41" s="43">
        <f>[1]SCE!F30</f>
        <v>206.32</v>
      </c>
      <c r="G41" s="51">
        <f>[1]SCE!G30</f>
        <v>206.32</v>
      </c>
      <c r="H41" s="51">
        <f>[1]SCE!H30</f>
        <v>43.409728000000001</v>
      </c>
      <c r="I41" s="51">
        <f>[1]SCE!I30</f>
        <v>249.72972799999999</v>
      </c>
      <c r="J41" s="51">
        <f>[1]SCE!J30</f>
        <v>0</v>
      </c>
      <c r="K41" s="51">
        <f>[1]SCE!K30</f>
        <v>4126.3999999999996</v>
      </c>
      <c r="L41" s="51">
        <f>[1]SCE!L30</f>
        <v>4126.3999999999996</v>
      </c>
      <c r="M41" s="51">
        <f>[1]SCE!M30</f>
        <v>868.19456000000002</v>
      </c>
      <c r="N41" s="51">
        <f>[1]SCE!N30</f>
        <v>4994.5945599999995</v>
      </c>
      <c r="P41" s="16">
        <v>6</v>
      </c>
      <c r="Q41" s="16">
        <f t="shared" si="0"/>
        <v>14</v>
      </c>
    </row>
    <row r="42" spans="1:17" ht="65.099999999999994" customHeight="1">
      <c r="A42" s="52">
        <f>[1]SCE!A31</f>
        <v>1026</v>
      </c>
      <c r="B42" s="53" t="str">
        <f>[1]SCE!B31</f>
        <v>BUCHA DE NYLON SEM ABA S10, COM PARAFUSO DE 6,10 X 65 MM EM ACO ZINCADO COM ROSCA SOBERBA, CABECA CHATA E FENDA PHILLIPS</v>
      </c>
      <c r="C42" s="54" t="str">
        <f>[1]SCE!C31</f>
        <v>UN</v>
      </c>
      <c r="D42" s="54">
        <f>[1]SCE!D31</f>
        <v>426</v>
      </c>
      <c r="E42" s="42">
        <f>[1]SCE!E31</f>
        <v>0</v>
      </c>
      <c r="F42" s="43">
        <f>[1]SCE!F31</f>
        <v>0.92</v>
      </c>
      <c r="G42" s="51">
        <f>[1]SCE!G31</f>
        <v>0.92</v>
      </c>
      <c r="H42" s="51">
        <f>[1]SCE!H31</f>
        <v>0.19356800000000002</v>
      </c>
      <c r="I42" s="51">
        <f>[1]SCE!I31</f>
        <v>1.1135680000000001</v>
      </c>
      <c r="J42" s="51">
        <f>[1]SCE!J31</f>
        <v>0</v>
      </c>
      <c r="K42" s="51">
        <f>[1]SCE!K31</f>
        <v>391.92</v>
      </c>
      <c r="L42" s="51">
        <f>[1]SCE!L31</f>
        <v>391.92</v>
      </c>
      <c r="M42" s="51">
        <f>[1]SCE!M31</f>
        <v>82.459968000000003</v>
      </c>
      <c r="N42" s="51">
        <f>[1]SCE!N31</f>
        <v>474.37996800000002</v>
      </c>
      <c r="P42" s="16">
        <v>510</v>
      </c>
      <c r="Q42" s="16">
        <f t="shared" si="0"/>
        <v>-84</v>
      </c>
    </row>
    <row r="43" spans="1:17" ht="65.099999999999994" customHeight="1">
      <c r="A43" s="52">
        <f>[1]SCE!A32</f>
        <v>1027</v>
      </c>
      <c r="B43" s="53" t="str">
        <f>[1]SCE!B32</f>
        <v>BUCHA DE NYLON SEM ABA S6, COM PARAFUSO DE 4,20 X 40 MM EM ACO ZINCADO COM ROSCA SOBERBA, CABECA CHATA E FENDA PHILLIPS</v>
      </c>
      <c r="C43" s="54" t="str">
        <f>[1]SCE!C32</f>
        <v>UN</v>
      </c>
      <c r="D43" s="54">
        <f>[1]SCE!D32</f>
        <v>426</v>
      </c>
      <c r="E43" s="42">
        <f>[1]SCE!E32</f>
        <v>0</v>
      </c>
      <c r="F43" s="43">
        <f>[1]SCE!F32</f>
        <v>0.31</v>
      </c>
      <c r="G43" s="51">
        <f>[1]SCE!G32</f>
        <v>0.31</v>
      </c>
      <c r="H43" s="51">
        <f>[1]SCE!H32</f>
        <v>6.5224000000000004E-2</v>
      </c>
      <c r="I43" s="51">
        <f>[1]SCE!I32</f>
        <v>0.375224</v>
      </c>
      <c r="J43" s="51">
        <f>[1]SCE!J32</f>
        <v>0</v>
      </c>
      <c r="K43" s="51">
        <f>[1]SCE!K32</f>
        <v>132.06</v>
      </c>
      <c r="L43" s="51">
        <f>[1]SCE!L32</f>
        <v>132.06</v>
      </c>
      <c r="M43" s="51">
        <f>[1]SCE!M32</f>
        <v>27.785424000000003</v>
      </c>
      <c r="N43" s="51">
        <f>[1]SCE!N32</f>
        <v>159.84542400000001</v>
      </c>
      <c r="P43" s="16">
        <v>510</v>
      </c>
      <c r="Q43" s="16">
        <f t="shared" si="0"/>
        <v>-84</v>
      </c>
    </row>
    <row r="44" spans="1:17" ht="45" customHeight="1">
      <c r="A44" s="52">
        <f>[1]SCE!A33</f>
        <v>1028</v>
      </c>
      <c r="B44" s="53" t="str">
        <f>[1]SCE!B33</f>
        <v>BUCHA DE REDUCAO DE FERRO GALVANIZADO, COM ROSCA BSP, DE 1 1/2" X 1"</v>
      </c>
      <c r="C44" s="54" t="str">
        <f>[1]SCE!C33</f>
        <v>UN</v>
      </c>
      <c r="D44" s="54">
        <f>[1]SCE!D33</f>
        <v>43</v>
      </c>
      <c r="E44" s="42">
        <f>[1]SCE!E33</f>
        <v>0</v>
      </c>
      <c r="F44" s="43">
        <f>[1]SCE!F33</f>
        <v>23.11</v>
      </c>
      <c r="G44" s="51">
        <f>[1]SCE!G33</f>
        <v>23.11</v>
      </c>
      <c r="H44" s="51">
        <f>[1]SCE!H33</f>
        <v>4.8623440000000002</v>
      </c>
      <c r="I44" s="51">
        <f>[1]SCE!I33</f>
        <v>27.972344</v>
      </c>
      <c r="J44" s="51">
        <f>[1]SCE!J33</f>
        <v>0</v>
      </c>
      <c r="K44" s="51">
        <f>[1]SCE!K33</f>
        <v>993.73</v>
      </c>
      <c r="L44" s="51">
        <f>[1]SCE!L33</f>
        <v>993.73</v>
      </c>
      <c r="M44" s="51">
        <f>[1]SCE!M33</f>
        <v>209.080792</v>
      </c>
      <c r="N44" s="51">
        <f>[1]SCE!N33</f>
        <v>1202.810792</v>
      </c>
      <c r="P44" s="16">
        <v>51</v>
      </c>
      <c r="Q44" s="16">
        <f t="shared" si="0"/>
        <v>-8</v>
      </c>
    </row>
    <row r="45" spans="1:17" ht="45" customHeight="1">
      <c r="A45" s="52">
        <f>[1]SCE!A34</f>
        <v>1029</v>
      </c>
      <c r="B45" s="53" t="str">
        <f>[1]SCE!B34</f>
        <v>BUCHA DE REDUCAO DE FERRO GALVANIZADO, COM ROSCA BSP, DE 2" X 1 1/2"</v>
      </c>
      <c r="C45" s="54" t="str">
        <f>[1]SCE!C34</f>
        <v>UN</v>
      </c>
      <c r="D45" s="54">
        <f>[1]SCE!D34</f>
        <v>43</v>
      </c>
      <c r="E45" s="42">
        <f>[1]SCE!E34</f>
        <v>0</v>
      </c>
      <c r="F45" s="43">
        <f>[1]SCE!F34</f>
        <v>31.01</v>
      </c>
      <c r="G45" s="51">
        <f>[1]SCE!G34</f>
        <v>31.01</v>
      </c>
      <c r="H45" s="51">
        <f>[1]SCE!H34</f>
        <v>6.5245040000000003</v>
      </c>
      <c r="I45" s="51">
        <f>[1]SCE!I34</f>
        <v>37.534503999999998</v>
      </c>
      <c r="J45" s="51">
        <f>[1]SCE!J34</f>
        <v>0</v>
      </c>
      <c r="K45" s="51">
        <f>[1]SCE!K34</f>
        <v>1333.43</v>
      </c>
      <c r="L45" s="51">
        <f>[1]SCE!L34</f>
        <v>1333.43</v>
      </c>
      <c r="M45" s="51">
        <f>[1]SCE!M34</f>
        <v>280.55367200000001</v>
      </c>
      <c r="N45" s="51">
        <f>[1]SCE!N34</f>
        <v>1613.9836720000001</v>
      </c>
      <c r="P45" s="16">
        <v>51</v>
      </c>
      <c r="Q45" s="16">
        <f t="shared" si="0"/>
        <v>-8</v>
      </c>
    </row>
    <row r="46" spans="1:17" ht="45" customHeight="1">
      <c r="A46" s="52">
        <f>[1]SCE!A35</f>
        <v>1030</v>
      </c>
      <c r="B46" s="53" t="str">
        <f>[1]SCE!B35</f>
        <v>BUCHA DE REDUCAO DE PVC, SOLDAVEL, CURTA, COM 25 X 20 MM, PARA AGUA FRIA PREDIAL</v>
      </c>
      <c r="C46" s="54" t="str">
        <f>[1]SCE!C35</f>
        <v>UN</v>
      </c>
      <c r="D46" s="54">
        <f>[1]SCE!D35</f>
        <v>43</v>
      </c>
      <c r="E46" s="42">
        <f>[1]SCE!E35</f>
        <v>0</v>
      </c>
      <c r="F46" s="43">
        <f>[1]SCE!F35</f>
        <v>0.62</v>
      </c>
      <c r="G46" s="51">
        <f>[1]SCE!G35</f>
        <v>0.62</v>
      </c>
      <c r="H46" s="51">
        <f>[1]SCE!H35</f>
        <v>0.13044800000000001</v>
      </c>
      <c r="I46" s="51">
        <f>[1]SCE!I35</f>
        <v>0.750448</v>
      </c>
      <c r="J46" s="51">
        <f>[1]SCE!J35</f>
        <v>0</v>
      </c>
      <c r="K46" s="51">
        <f>[1]SCE!K35</f>
        <v>26.66</v>
      </c>
      <c r="L46" s="51">
        <f>[1]SCE!L35</f>
        <v>26.66</v>
      </c>
      <c r="M46" s="51">
        <f>[1]SCE!M35</f>
        <v>5.6092640000000005</v>
      </c>
      <c r="N46" s="51">
        <f>[1]SCE!N35</f>
        <v>32.269264</v>
      </c>
      <c r="P46" s="16">
        <v>51</v>
      </c>
      <c r="Q46" s="16">
        <f t="shared" si="0"/>
        <v>-8</v>
      </c>
    </row>
    <row r="47" spans="1:17" ht="45" customHeight="1">
      <c r="A47" s="52">
        <f>[1]SCE!A36</f>
        <v>1031</v>
      </c>
      <c r="B47" s="53" t="str">
        <f>[1]SCE!B36</f>
        <v>BUCHA DE REDUCAO DE PVC, SOLDAVEL, CURTA, COM 32 X 25 MM, PARA AGUA FRIA PREDIAL</v>
      </c>
      <c r="C47" s="54" t="str">
        <f>[1]SCE!C36</f>
        <v>UN</v>
      </c>
      <c r="D47" s="54">
        <f>[1]SCE!D36</f>
        <v>43</v>
      </c>
      <c r="E47" s="42">
        <f>[1]SCE!E36</f>
        <v>0</v>
      </c>
      <c r="F47" s="43">
        <f>[1]SCE!F36</f>
        <v>1</v>
      </c>
      <c r="G47" s="51">
        <f>[1]SCE!G36</f>
        <v>1</v>
      </c>
      <c r="H47" s="51">
        <f>[1]SCE!H36</f>
        <v>0.2104</v>
      </c>
      <c r="I47" s="51">
        <f>[1]SCE!I36</f>
        <v>1.2103999999999999</v>
      </c>
      <c r="J47" s="51">
        <f>[1]SCE!J36</f>
        <v>0</v>
      </c>
      <c r="K47" s="51">
        <f>[1]SCE!K36</f>
        <v>43</v>
      </c>
      <c r="L47" s="51">
        <f>[1]SCE!L36</f>
        <v>43</v>
      </c>
      <c r="M47" s="51">
        <f>[1]SCE!M36</f>
        <v>9.0472000000000001</v>
      </c>
      <c r="N47" s="51">
        <f>[1]SCE!N36</f>
        <v>52.047200000000004</v>
      </c>
      <c r="P47" s="16">
        <v>51</v>
      </c>
      <c r="Q47" s="16">
        <f t="shared" si="0"/>
        <v>-8</v>
      </c>
    </row>
    <row r="48" spans="1:17" ht="45" customHeight="1">
      <c r="A48" s="52">
        <f>[1]SCE!A37</f>
        <v>1032</v>
      </c>
      <c r="B48" s="53" t="str">
        <f>[1]SCE!B37</f>
        <v>BUCHA DE REDUCAO DE PVC, SOLDAVEL, CURTA, COM 40 X 32 MM, PARA AGUA FRIA PREDIAL</v>
      </c>
      <c r="C48" s="54" t="str">
        <f>[1]SCE!C37</f>
        <v>UN</v>
      </c>
      <c r="D48" s="54">
        <f>[1]SCE!D37</f>
        <v>43</v>
      </c>
      <c r="E48" s="42">
        <f>[1]SCE!E37</f>
        <v>0</v>
      </c>
      <c r="F48" s="43">
        <f>[1]SCE!F37</f>
        <v>2.21</v>
      </c>
      <c r="G48" s="51">
        <f>[1]SCE!G37</f>
        <v>2.21</v>
      </c>
      <c r="H48" s="51">
        <f>[1]SCE!H37</f>
        <v>0.46498400000000001</v>
      </c>
      <c r="I48" s="51">
        <f>[1]SCE!I37</f>
        <v>2.6749839999999998</v>
      </c>
      <c r="J48" s="51">
        <f>[1]SCE!J37</f>
        <v>0</v>
      </c>
      <c r="K48" s="51">
        <f>[1]SCE!K37</f>
        <v>95.03</v>
      </c>
      <c r="L48" s="51">
        <f>[1]SCE!L37</f>
        <v>95.03</v>
      </c>
      <c r="M48" s="51">
        <f>[1]SCE!M37</f>
        <v>19.994312000000001</v>
      </c>
      <c r="N48" s="51">
        <f>[1]SCE!N37</f>
        <v>115.02431200000001</v>
      </c>
      <c r="P48" s="16">
        <v>51</v>
      </c>
      <c r="Q48" s="16">
        <f t="shared" si="0"/>
        <v>-8</v>
      </c>
    </row>
    <row r="49" spans="1:17" ht="45" customHeight="1">
      <c r="A49" s="52">
        <f>[1]SCE!A38</f>
        <v>1033</v>
      </c>
      <c r="B49" s="53" t="str">
        <f>[1]SCE!B38</f>
        <v>BUCHA DE REDUCAO DE PVC, SOLDAVEL, CURTA, COM 50 X 40 MM, PARA AGUA FRIA PREDIAL</v>
      </c>
      <c r="C49" s="54" t="str">
        <f>[1]SCE!C38</f>
        <v>UN</v>
      </c>
      <c r="D49" s="54">
        <f>[1]SCE!D38</f>
        <v>43</v>
      </c>
      <c r="E49" s="42">
        <f>[1]SCE!E38</f>
        <v>0</v>
      </c>
      <c r="F49" s="43">
        <f>[1]SCE!F38</f>
        <v>3.84</v>
      </c>
      <c r="G49" s="51">
        <f>[1]SCE!G38</f>
        <v>3.84</v>
      </c>
      <c r="H49" s="51">
        <f>[1]SCE!H38</f>
        <v>0.80793599999999999</v>
      </c>
      <c r="I49" s="51">
        <f>[1]SCE!I38</f>
        <v>4.6479359999999996</v>
      </c>
      <c r="J49" s="51">
        <f>[1]SCE!J38</f>
        <v>0</v>
      </c>
      <c r="K49" s="51">
        <f>[1]SCE!K38</f>
        <v>165.12</v>
      </c>
      <c r="L49" s="51">
        <f>[1]SCE!L38</f>
        <v>165.12</v>
      </c>
      <c r="M49" s="51">
        <f>[1]SCE!M38</f>
        <v>34.741247999999999</v>
      </c>
      <c r="N49" s="51">
        <f>[1]SCE!N38</f>
        <v>199.86124799999999</v>
      </c>
      <c r="P49" s="16">
        <v>51</v>
      </c>
      <c r="Q49" s="16">
        <f t="shared" si="0"/>
        <v>-8</v>
      </c>
    </row>
    <row r="50" spans="1:17" ht="45" customHeight="1">
      <c r="A50" s="52">
        <f>[1]SCE!A39</f>
        <v>1034</v>
      </c>
      <c r="B50" s="53" t="str">
        <f>[1]SCE!B39</f>
        <v>BUCHA DE REDUCAO DE PVC, SOLDAVEL, CURTA, COM 60 X 50 MM, PARA AGUA FRIA PREDIAL</v>
      </c>
      <c r="C50" s="54" t="str">
        <f>[1]SCE!C39</f>
        <v>UN</v>
      </c>
      <c r="D50" s="54">
        <f>[1]SCE!D39</f>
        <v>43</v>
      </c>
      <c r="E50" s="42">
        <f>[1]SCE!E39</f>
        <v>0</v>
      </c>
      <c r="F50" s="43">
        <f>[1]SCE!F39</f>
        <v>7.17</v>
      </c>
      <c r="G50" s="51">
        <f>[1]SCE!G39</f>
        <v>7.17</v>
      </c>
      <c r="H50" s="51">
        <f>[1]SCE!H39</f>
        <v>1.5085679999999999</v>
      </c>
      <c r="I50" s="51">
        <f>[1]SCE!I39</f>
        <v>8.6785680000000003</v>
      </c>
      <c r="J50" s="51">
        <f>[1]SCE!J39</f>
        <v>0</v>
      </c>
      <c r="K50" s="51">
        <f>[1]SCE!K39</f>
        <v>308.31</v>
      </c>
      <c r="L50" s="51">
        <f>[1]SCE!L39</f>
        <v>308.31</v>
      </c>
      <c r="M50" s="51">
        <f>[1]SCE!M39</f>
        <v>64.86842399999999</v>
      </c>
      <c r="N50" s="51">
        <f>[1]SCE!N39</f>
        <v>373.17842400000001</v>
      </c>
      <c r="P50" s="16">
        <v>51</v>
      </c>
      <c r="Q50" s="16">
        <f t="shared" si="0"/>
        <v>-8</v>
      </c>
    </row>
    <row r="51" spans="1:17" ht="45" customHeight="1">
      <c r="A51" s="52">
        <f>[1]SCE!A40</f>
        <v>1035</v>
      </c>
      <c r="B51" s="53" t="str">
        <f>[1]SCE!B40</f>
        <v>CABIDE CROMADO PARA COLETE À PROVA DE BALA, CÓD.: M0073,  LINHA CABIDEIRO PREMIUM 30, REF.: WIRING LINE OU EQUIVALENTE</v>
      </c>
      <c r="C51" s="54" t="str">
        <f>[1]SCE!C40</f>
        <v>UN</v>
      </c>
      <c r="D51" s="54">
        <f>[1]SCE!D40</f>
        <v>5</v>
      </c>
      <c r="E51" s="42">
        <f>[1]SCE!E40</f>
        <v>0</v>
      </c>
      <c r="F51" s="43">
        <f>[1]SCE!F40</f>
        <v>2563</v>
      </c>
      <c r="G51" s="51">
        <f>[1]SCE!G40</f>
        <v>2563</v>
      </c>
      <c r="H51" s="51">
        <f>[1]SCE!H40</f>
        <v>539.25520000000006</v>
      </c>
      <c r="I51" s="51">
        <f>[1]SCE!I40</f>
        <v>3102.2552000000001</v>
      </c>
      <c r="J51" s="51">
        <f>[1]SCE!J40</f>
        <v>0</v>
      </c>
      <c r="K51" s="51">
        <f>[1]SCE!K40</f>
        <v>12815</v>
      </c>
      <c r="L51" s="51">
        <f>[1]SCE!L40</f>
        <v>12815</v>
      </c>
      <c r="M51" s="51">
        <f>[1]SCE!M40</f>
        <v>2696.2760000000003</v>
      </c>
      <c r="N51" s="51">
        <f>[1]SCE!N40</f>
        <v>15511.276</v>
      </c>
      <c r="P51" s="16">
        <v>6</v>
      </c>
      <c r="Q51" s="16">
        <f t="shared" si="0"/>
        <v>-1</v>
      </c>
    </row>
    <row r="52" spans="1:17" ht="40.5" customHeight="1">
      <c r="A52" s="52">
        <f>[1]SCE!A41</f>
        <v>1036</v>
      </c>
      <c r="B52" s="53" t="str">
        <f>[1]SCE!B41</f>
        <v>CABIDE CROMADO, CÓD.: 2060 C40 CR,  LINHA TARGA, REF.: DECA OU EQUIVALENTE</v>
      </c>
      <c r="C52" s="54" t="str">
        <f>[1]SCE!C41</f>
        <v>UN</v>
      </c>
      <c r="D52" s="54">
        <f>[1]SCE!D41</f>
        <v>5</v>
      </c>
      <c r="E52" s="42">
        <f>[1]SCE!E41</f>
        <v>0</v>
      </c>
      <c r="F52" s="43">
        <f>[1]SCE!F41</f>
        <v>75.89</v>
      </c>
      <c r="G52" s="51">
        <f>[1]SCE!G41</f>
        <v>75.89</v>
      </c>
      <c r="H52" s="51">
        <f>[1]SCE!H41</f>
        <v>15.967256000000001</v>
      </c>
      <c r="I52" s="51">
        <f>[1]SCE!I41</f>
        <v>91.857256000000007</v>
      </c>
      <c r="J52" s="51">
        <f>[1]SCE!J41</f>
        <v>0</v>
      </c>
      <c r="K52" s="51">
        <f>[1]SCE!K41</f>
        <v>379.45</v>
      </c>
      <c r="L52" s="51">
        <f>[1]SCE!L41</f>
        <v>379.45</v>
      </c>
      <c r="M52" s="51">
        <f>[1]SCE!M41</f>
        <v>79.836280000000002</v>
      </c>
      <c r="N52" s="51">
        <f>[1]SCE!N41</f>
        <v>459.28627999999998</v>
      </c>
      <c r="P52" s="16">
        <v>6</v>
      </c>
      <c r="Q52" s="16">
        <f t="shared" si="0"/>
        <v>-1</v>
      </c>
    </row>
    <row r="53" spans="1:17" ht="42.75" customHeight="1">
      <c r="A53" s="52">
        <f>[1]SCE!A42</f>
        <v>1037</v>
      </c>
      <c r="B53" s="53" t="str">
        <f>[1]SCE!B42</f>
        <v>CABIDE METÁLICO TIPO GANCHO - FORNECIMENTO E INSTALAÇÃO</v>
      </c>
      <c r="C53" s="54" t="str">
        <f>[1]SCE!C42</f>
        <v>UN</v>
      </c>
      <c r="D53" s="54">
        <f>[1]SCE!D42</f>
        <v>5</v>
      </c>
      <c r="E53" s="42">
        <f>[1]SCE!E42</f>
        <v>0</v>
      </c>
      <c r="F53" s="43">
        <f>[1]SCE!F42</f>
        <v>69.72</v>
      </c>
      <c r="G53" s="51">
        <f>[1]SCE!G42</f>
        <v>69.72</v>
      </c>
      <c r="H53" s="51">
        <f>[1]SCE!H42</f>
        <v>14.669088</v>
      </c>
      <c r="I53" s="51">
        <f>[1]SCE!I42</f>
        <v>84.389088000000001</v>
      </c>
      <c r="J53" s="51">
        <f>[1]SCE!J42</f>
        <v>0</v>
      </c>
      <c r="K53" s="51">
        <f>[1]SCE!K42</f>
        <v>348.6</v>
      </c>
      <c r="L53" s="51">
        <f>[1]SCE!L42</f>
        <v>348.6</v>
      </c>
      <c r="M53" s="51">
        <f>[1]SCE!M42</f>
        <v>73.345439999999996</v>
      </c>
      <c r="N53" s="51">
        <f>[1]SCE!N42</f>
        <v>421.94544000000002</v>
      </c>
      <c r="P53" s="16">
        <v>6</v>
      </c>
      <c r="Q53" s="16">
        <f t="shared" si="0"/>
        <v>-1</v>
      </c>
    </row>
    <row r="54" spans="1:17" ht="24.95" customHeight="1">
      <c r="A54" s="52">
        <f>[1]SCE!A43</f>
        <v>1038</v>
      </c>
      <c r="B54" s="53" t="str">
        <f>[1]SCE!B43</f>
        <v>CABO DE AÇO 1/4"</v>
      </c>
      <c r="C54" s="54" t="str">
        <f>[1]SCE!C43</f>
        <v>M</v>
      </c>
      <c r="D54" s="54">
        <f>[1]SCE!D43</f>
        <v>5</v>
      </c>
      <c r="E54" s="42">
        <f>[1]SCE!E43</f>
        <v>0</v>
      </c>
      <c r="F54" s="43">
        <f>[1]SCE!F43</f>
        <v>3.26</v>
      </c>
      <c r="G54" s="51">
        <f>[1]SCE!G43</f>
        <v>3.26</v>
      </c>
      <c r="H54" s="51">
        <f>[1]SCE!H43</f>
        <v>0.68590399999999996</v>
      </c>
      <c r="I54" s="51">
        <f>[1]SCE!I43</f>
        <v>3.9459039999999996</v>
      </c>
      <c r="J54" s="51">
        <f>[1]SCE!J43</f>
        <v>0</v>
      </c>
      <c r="K54" s="51">
        <f>[1]SCE!K43</f>
        <v>16.299999999999997</v>
      </c>
      <c r="L54" s="51">
        <f>[1]SCE!L43</f>
        <v>16.299999999999997</v>
      </c>
      <c r="M54" s="51">
        <f>[1]SCE!M43</f>
        <v>3.4295199999999997</v>
      </c>
      <c r="N54" s="51">
        <f>[1]SCE!N43</f>
        <v>19.729519999999997</v>
      </c>
      <c r="P54" s="16">
        <v>6</v>
      </c>
      <c r="Q54" s="16">
        <f t="shared" si="0"/>
        <v>-1</v>
      </c>
    </row>
    <row r="55" spans="1:17" ht="24.95" customHeight="1">
      <c r="A55" s="52">
        <f>[1]SCE!A44</f>
        <v>1039</v>
      </c>
      <c r="B55" s="53" t="str">
        <f>[1]SCE!B44</f>
        <v>CABO DE AÇO 1/4"</v>
      </c>
      <c r="C55" s="54" t="str">
        <f>[1]SCE!C44</f>
        <v>M</v>
      </c>
      <c r="D55" s="54">
        <f>[1]SCE!D44</f>
        <v>5</v>
      </c>
      <c r="E55" s="42">
        <f>[1]SCE!E44</f>
        <v>0</v>
      </c>
      <c r="F55" s="43">
        <f>[1]SCE!F44</f>
        <v>3.26</v>
      </c>
      <c r="G55" s="51">
        <f>[1]SCE!G44</f>
        <v>3.26</v>
      </c>
      <c r="H55" s="51">
        <f>[1]SCE!H44</f>
        <v>0.68590399999999996</v>
      </c>
      <c r="I55" s="51">
        <f>[1]SCE!I44</f>
        <v>3.9459039999999996</v>
      </c>
      <c r="J55" s="51">
        <f>[1]SCE!J44</f>
        <v>0</v>
      </c>
      <c r="K55" s="51">
        <f>[1]SCE!K44</f>
        <v>16.299999999999997</v>
      </c>
      <c r="L55" s="51">
        <f>[1]SCE!L44</f>
        <v>16.299999999999997</v>
      </c>
      <c r="M55" s="51">
        <f>[1]SCE!M44</f>
        <v>3.4295199999999997</v>
      </c>
      <c r="N55" s="51">
        <f>[1]SCE!N44</f>
        <v>19.729519999999997</v>
      </c>
      <c r="P55" s="16">
        <v>6</v>
      </c>
      <c r="Q55" s="16">
        <f t="shared" si="0"/>
        <v>-1</v>
      </c>
    </row>
    <row r="56" spans="1:17" ht="24.95" customHeight="1">
      <c r="A56" s="52">
        <f>[1]SCE!A45</f>
        <v>1040</v>
      </c>
      <c r="B56" s="53" t="str">
        <f>[1]SCE!B45</f>
        <v>CABO DE AÇO 5/16"</v>
      </c>
      <c r="C56" s="54" t="str">
        <f>[1]SCE!C45</f>
        <v>M</v>
      </c>
      <c r="D56" s="54">
        <f>[1]SCE!D45</f>
        <v>5</v>
      </c>
      <c r="E56" s="42">
        <f>[1]SCE!E45</f>
        <v>0</v>
      </c>
      <c r="F56" s="43">
        <f>[1]SCE!F45</f>
        <v>12.56</v>
      </c>
      <c r="G56" s="51">
        <f>[1]SCE!G45</f>
        <v>12.56</v>
      </c>
      <c r="H56" s="51">
        <f>[1]SCE!H45</f>
        <v>2.6426240000000001</v>
      </c>
      <c r="I56" s="51">
        <f>[1]SCE!I45</f>
        <v>15.202624</v>
      </c>
      <c r="J56" s="51">
        <f>[1]SCE!J45</f>
        <v>0</v>
      </c>
      <c r="K56" s="51">
        <f>[1]SCE!K45</f>
        <v>62.800000000000004</v>
      </c>
      <c r="L56" s="51">
        <f>[1]SCE!L45</f>
        <v>62.800000000000004</v>
      </c>
      <c r="M56" s="51">
        <f>[1]SCE!M45</f>
        <v>13.21312</v>
      </c>
      <c r="N56" s="51">
        <f>[1]SCE!N45</f>
        <v>76.013120000000001</v>
      </c>
      <c r="P56" s="16">
        <v>6</v>
      </c>
      <c r="Q56" s="16">
        <f t="shared" si="0"/>
        <v>-1</v>
      </c>
    </row>
    <row r="57" spans="1:17" ht="24.95" customHeight="1">
      <c r="A57" s="52">
        <f>[1]SCE!A46</f>
        <v>1041</v>
      </c>
      <c r="B57" s="53" t="str">
        <f>[1]SCE!B46</f>
        <v>CABO DE AÇO 5/16"</v>
      </c>
      <c r="C57" s="54" t="str">
        <f>[1]SCE!C46</f>
        <v>M</v>
      </c>
      <c r="D57" s="54">
        <f>[1]SCE!D46</f>
        <v>5</v>
      </c>
      <c r="E57" s="42">
        <f>[1]SCE!E46</f>
        <v>0</v>
      </c>
      <c r="F57" s="43">
        <f>[1]SCE!F46</f>
        <v>12.56</v>
      </c>
      <c r="G57" s="51">
        <f>[1]SCE!G46</f>
        <v>12.56</v>
      </c>
      <c r="H57" s="51">
        <f>[1]SCE!H46</f>
        <v>2.6426240000000001</v>
      </c>
      <c r="I57" s="51">
        <f>[1]SCE!I46</f>
        <v>15.202624</v>
      </c>
      <c r="J57" s="51">
        <f>[1]SCE!J46</f>
        <v>0</v>
      </c>
      <c r="K57" s="51">
        <f>[1]SCE!K46</f>
        <v>62.800000000000004</v>
      </c>
      <c r="L57" s="51">
        <f>[1]SCE!L46</f>
        <v>62.800000000000004</v>
      </c>
      <c r="M57" s="51">
        <f>[1]SCE!M46</f>
        <v>13.21312</v>
      </c>
      <c r="N57" s="51">
        <f>[1]SCE!N46</f>
        <v>76.013120000000001</v>
      </c>
      <c r="P57" s="16">
        <v>6</v>
      </c>
      <c r="Q57" s="16">
        <f t="shared" si="0"/>
        <v>-1</v>
      </c>
    </row>
    <row r="58" spans="1:17" ht="24.95" customHeight="1">
      <c r="A58" s="52">
        <f>[1]SCE!A47</f>
        <v>1042</v>
      </c>
      <c r="B58" s="53" t="str">
        <f>[1]SCE!B47</f>
        <v>CADEADO LATAO CROMADO H = 20 MM</v>
      </c>
      <c r="C58" s="54" t="str">
        <f>[1]SCE!C47</f>
        <v>UN</v>
      </c>
      <c r="D58" s="54">
        <f>[1]SCE!D47</f>
        <v>5</v>
      </c>
      <c r="E58" s="42">
        <f>[1]SCE!E47</f>
        <v>0</v>
      </c>
      <c r="F58" s="43">
        <f>[1]SCE!F47</f>
        <v>24.76</v>
      </c>
      <c r="G58" s="51">
        <f>[1]SCE!G47</f>
        <v>24.76</v>
      </c>
      <c r="H58" s="51">
        <f>[1]SCE!H47</f>
        <v>5.2095040000000008</v>
      </c>
      <c r="I58" s="51">
        <f>[1]SCE!I47</f>
        <v>29.969504000000001</v>
      </c>
      <c r="J58" s="51">
        <f>[1]SCE!J47</f>
        <v>0</v>
      </c>
      <c r="K58" s="51">
        <f>[1]SCE!K47</f>
        <v>123.80000000000001</v>
      </c>
      <c r="L58" s="51">
        <f>[1]SCE!L47</f>
        <v>123.80000000000001</v>
      </c>
      <c r="M58" s="51">
        <f>[1]SCE!M47</f>
        <v>26.047520000000006</v>
      </c>
      <c r="N58" s="51">
        <f>[1]SCE!N47</f>
        <v>149.84752000000003</v>
      </c>
      <c r="P58" s="16">
        <v>6</v>
      </c>
      <c r="Q58" s="16">
        <f t="shared" si="0"/>
        <v>-1</v>
      </c>
    </row>
    <row r="59" spans="1:17" ht="66" customHeight="1">
      <c r="A59" s="52">
        <f>[1]SCE!A48</f>
        <v>1043</v>
      </c>
      <c r="B59" s="53" t="str">
        <f>[1]SCE!B48</f>
        <v>CADEADO SIMPLES, CORPO EM LATAO MACICO, COM LARGURA DE 25 MM E ALTURA DE APROX 25 MM, HASTE CEMENTADA (NAO LONGA), EM ACO TEMPERADO COM DIAMETRO DE APROX 5,0 MM, INCLUINDO 2 CHAVES</v>
      </c>
      <c r="C59" s="54" t="str">
        <f>[1]SCE!C48</f>
        <v>UN</v>
      </c>
      <c r="D59" s="54">
        <f>[1]SCE!D48</f>
        <v>5</v>
      </c>
      <c r="E59" s="42">
        <f>[1]SCE!E48</f>
        <v>0</v>
      </c>
      <c r="F59" s="43">
        <f>[1]SCE!F48</f>
        <v>22</v>
      </c>
      <c r="G59" s="51">
        <f>[1]SCE!G48</f>
        <v>22</v>
      </c>
      <c r="H59" s="51">
        <f>[1]SCE!H48</f>
        <v>4.6288</v>
      </c>
      <c r="I59" s="51">
        <f>[1]SCE!I48</f>
        <v>26.628799999999998</v>
      </c>
      <c r="J59" s="51">
        <f>[1]SCE!J48</f>
        <v>0</v>
      </c>
      <c r="K59" s="51">
        <f>[1]SCE!K48</f>
        <v>110</v>
      </c>
      <c r="L59" s="51">
        <f>[1]SCE!L48</f>
        <v>110</v>
      </c>
      <c r="M59" s="51">
        <f>[1]SCE!M48</f>
        <v>23.143999999999998</v>
      </c>
      <c r="N59" s="51">
        <f>[1]SCE!N48</f>
        <v>133.14400000000001</v>
      </c>
      <c r="P59" s="16">
        <v>6</v>
      </c>
      <c r="Q59" s="16">
        <f t="shared" si="0"/>
        <v>-1</v>
      </c>
    </row>
    <row r="60" spans="1:17" ht="24.95" customHeight="1">
      <c r="A60" s="52">
        <f>[1]SCE!A49</f>
        <v>1044</v>
      </c>
      <c r="B60" s="53" t="str">
        <f>[1]SCE!B49</f>
        <v>CADEADO LATAO CROMADO H = 30 MM</v>
      </c>
      <c r="C60" s="54" t="str">
        <f>[1]SCE!C49</f>
        <v>UN</v>
      </c>
      <c r="D60" s="54">
        <f>[1]SCE!D49</f>
        <v>5</v>
      </c>
      <c r="E60" s="42">
        <f>[1]SCE!E49</f>
        <v>0</v>
      </c>
      <c r="F60" s="43">
        <f>[1]SCE!F49</f>
        <v>17.850000000000001</v>
      </c>
      <c r="G60" s="51">
        <f>[1]SCE!G49</f>
        <v>17.850000000000001</v>
      </c>
      <c r="H60" s="51">
        <f>[1]SCE!H49</f>
        <v>3.7556400000000005</v>
      </c>
      <c r="I60" s="51">
        <f>[1]SCE!I49</f>
        <v>21.605640000000001</v>
      </c>
      <c r="J60" s="51">
        <f>[1]SCE!J49</f>
        <v>0</v>
      </c>
      <c r="K60" s="51">
        <f>[1]SCE!K49</f>
        <v>89.25</v>
      </c>
      <c r="L60" s="51">
        <f>[1]SCE!L49</f>
        <v>89.25</v>
      </c>
      <c r="M60" s="51">
        <f>[1]SCE!M49</f>
        <v>18.778200000000002</v>
      </c>
      <c r="N60" s="51">
        <f>[1]SCE!N49</f>
        <v>108.0282</v>
      </c>
      <c r="P60" s="16">
        <v>6</v>
      </c>
      <c r="Q60" s="16">
        <f t="shared" si="0"/>
        <v>-1</v>
      </c>
    </row>
    <row r="61" spans="1:17" ht="72" customHeight="1">
      <c r="A61" s="52">
        <f>[1]SCE!A50</f>
        <v>1045</v>
      </c>
      <c r="B61" s="53" t="str">
        <f>[1]SCE!B50</f>
        <v>CADEADO SIMPLES, CORPO EM LATAO MACICO, COM LARGURA DE 35 MM E ALTURA DE APROX 30 MM, HASTE CEMENTADA (NAO LONGA), EM ACO TEMPERADO COM DIAMETRO DE APROX 6,0 MM, INCLUINDO 2 CHAVES</v>
      </c>
      <c r="C61" s="54" t="str">
        <f>[1]SCE!C50</f>
        <v>UN</v>
      </c>
      <c r="D61" s="54">
        <f>[1]SCE!D50</f>
        <v>5</v>
      </c>
      <c r="E61" s="42">
        <f>[1]SCE!E50</f>
        <v>0</v>
      </c>
      <c r="F61" s="43">
        <f>[1]SCE!F50</f>
        <v>32.75</v>
      </c>
      <c r="G61" s="51">
        <f>[1]SCE!G50</f>
        <v>32.75</v>
      </c>
      <c r="H61" s="51">
        <f>[1]SCE!H50</f>
        <v>6.8906000000000001</v>
      </c>
      <c r="I61" s="51">
        <f>[1]SCE!I50</f>
        <v>39.640599999999999</v>
      </c>
      <c r="J61" s="51">
        <f>[1]SCE!J50</f>
        <v>0</v>
      </c>
      <c r="K61" s="51">
        <f>[1]SCE!K50</f>
        <v>163.75</v>
      </c>
      <c r="L61" s="51">
        <f>[1]SCE!L50</f>
        <v>163.75</v>
      </c>
      <c r="M61" s="51">
        <f>[1]SCE!M50</f>
        <v>34.453000000000003</v>
      </c>
      <c r="N61" s="51">
        <f>[1]SCE!N50</f>
        <v>198.203</v>
      </c>
      <c r="P61" s="16">
        <v>6</v>
      </c>
      <c r="Q61" s="16">
        <f t="shared" si="0"/>
        <v>-1</v>
      </c>
    </row>
    <row r="62" spans="1:17" ht="24.95" customHeight="1">
      <c r="A62" s="52">
        <f>[1]SCE!A51</f>
        <v>1046</v>
      </c>
      <c r="B62" s="53" t="str">
        <f>[1]SCE!B51</f>
        <v>CAIXA DE AREIA  600X600XVAR.MM CA</v>
      </c>
      <c r="C62" s="54" t="str">
        <f>[1]SCE!C51</f>
        <v>UN</v>
      </c>
      <c r="D62" s="54">
        <f>[1]SCE!D51</f>
        <v>12</v>
      </c>
      <c r="E62" s="42">
        <f>[1]SCE!E51</f>
        <v>0</v>
      </c>
      <c r="F62" s="43">
        <f>[1]SCE!F51</f>
        <v>130</v>
      </c>
      <c r="G62" s="51">
        <f>[1]SCE!G51</f>
        <v>130</v>
      </c>
      <c r="H62" s="51">
        <f>[1]SCE!H51</f>
        <v>27.352</v>
      </c>
      <c r="I62" s="51">
        <f>[1]SCE!I51</f>
        <v>157.352</v>
      </c>
      <c r="J62" s="51">
        <f>[1]SCE!J51</f>
        <v>0</v>
      </c>
      <c r="K62" s="51">
        <f>[1]SCE!K51</f>
        <v>1560</v>
      </c>
      <c r="L62" s="51">
        <f>[1]SCE!L51</f>
        <v>1560</v>
      </c>
      <c r="M62" s="51">
        <f>[1]SCE!M51</f>
        <v>328.22399999999999</v>
      </c>
      <c r="N62" s="51">
        <f>[1]SCE!N51</f>
        <v>1888.2239999999999</v>
      </c>
      <c r="P62" s="16">
        <v>6</v>
      </c>
      <c r="Q62" s="16">
        <f t="shared" si="0"/>
        <v>6</v>
      </c>
    </row>
    <row r="63" spans="1:17" ht="24.95" customHeight="1">
      <c r="A63" s="52">
        <f>[1]SCE!A52</f>
        <v>1047</v>
      </c>
      <c r="B63" s="53" t="str">
        <f>[1]SCE!B52</f>
        <v>CAIXA DE AREIA COM GRELHA METÁLICA 600X600XVAR.MM CAG</v>
      </c>
      <c r="C63" s="54" t="str">
        <f>[1]SCE!C52</f>
        <v>UN</v>
      </c>
      <c r="D63" s="54">
        <f>[1]SCE!D52</f>
        <v>12</v>
      </c>
      <c r="E63" s="42">
        <f>[1]SCE!E52</f>
        <v>0</v>
      </c>
      <c r="F63" s="43">
        <f>[1]SCE!F52</f>
        <v>195</v>
      </c>
      <c r="G63" s="51">
        <f>[1]SCE!G52</f>
        <v>195</v>
      </c>
      <c r="H63" s="51">
        <f>[1]SCE!H52</f>
        <v>41.027999999999999</v>
      </c>
      <c r="I63" s="51">
        <f>[1]SCE!I52</f>
        <v>236.02799999999999</v>
      </c>
      <c r="J63" s="51">
        <f>[1]SCE!J52</f>
        <v>0</v>
      </c>
      <c r="K63" s="51">
        <f>[1]SCE!K52</f>
        <v>2340</v>
      </c>
      <c r="L63" s="51">
        <f>[1]SCE!L52</f>
        <v>2340</v>
      </c>
      <c r="M63" s="51">
        <f>[1]SCE!M52</f>
        <v>492.33600000000001</v>
      </c>
      <c r="N63" s="51">
        <f>[1]SCE!N52</f>
        <v>2832.3360000000002</v>
      </c>
      <c r="P63" s="16">
        <v>6</v>
      </c>
      <c r="Q63" s="16">
        <f t="shared" si="0"/>
        <v>6</v>
      </c>
    </row>
    <row r="64" spans="1:17" ht="24.95" customHeight="1">
      <c r="A64" s="52">
        <f>[1]SCE!A53</f>
        <v>1048</v>
      </c>
      <c r="B64" s="53" t="str">
        <f>[1]SCE!B53</f>
        <v>CAIXA DE AREIA COM TAMPA T-33 D.600X600XVAR.MM</v>
      </c>
      <c r="C64" s="54" t="str">
        <f>[1]SCE!C53</f>
        <v>UN</v>
      </c>
      <c r="D64" s="54">
        <f>[1]SCE!D53</f>
        <v>12</v>
      </c>
      <c r="E64" s="42">
        <f>[1]SCE!E53</f>
        <v>0</v>
      </c>
      <c r="F64" s="43">
        <f>[1]SCE!F53</f>
        <v>130</v>
      </c>
      <c r="G64" s="51">
        <f>[1]SCE!G53</f>
        <v>130</v>
      </c>
      <c r="H64" s="51">
        <f>[1]SCE!H53</f>
        <v>27.352</v>
      </c>
      <c r="I64" s="51">
        <f>[1]SCE!I53</f>
        <v>157.352</v>
      </c>
      <c r="J64" s="51">
        <f>[1]SCE!J53</f>
        <v>0</v>
      </c>
      <c r="K64" s="51">
        <f>[1]SCE!K53</f>
        <v>1560</v>
      </c>
      <c r="L64" s="51">
        <f>[1]SCE!L53</f>
        <v>1560</v>
      </c>
      <c r="M64" s="51">
        <f>[1]SCE!M53</f>
        <v>328.22399999999999</v>
      </c>
      <c r="N64" s="51">
        <f>[1]SCE!N53</f>
        <v>1888.2239999999999</v>
      </c>
      <c r="P64" s="16">
        <v>6</v>
      </c>
      <c r="Q64" s="16">
        <f t="shared" si="0"/>
        <v>6</v>
      </c>
    </row>
    <row r="65" spans="1:17" ht="40.5" customHeight="1">
      <c r="A65" s="52">
        <f>[1]SCE!A54</f>
        <v>1049</v>
      </c>
      <c r="B65" s="53" t="str">
        <f>[1]SCE!B54</f>
        <v>CAIXA DE INSPEÇÃO EM ALVENARIA, DIMENSÕES INTERNAS DE 30X30X60CM (CXLXP)</v>
      </c>
      <c r="C65" s="54" t="str">
        <f>[1]SCE!C54</f>
        <v>UN</v>
      </c>
      <c r="D65" s="54">
        <f>[1]SCE!D54</f>
        <v>12</v>
      </c>
      <c r="E65" s="42">
        <f>[1]SCE!E54</f>
        <v>0</v>
      </c>
      <c r="F65" s="43">
        <f>[1]SCE!F54</f>
        <v>119.59</v>
      </c>
      <c r="G65" s="51">
        <f>[1]SCE!G54</f>
        <v>119.59</v>
      </c>
      <c r="H65" s="51">
        <f>[1]SCE!H54</f>
        <v>25.161736000000001</v>
      </c>
      <c r="I65" s="51">
        <f>[1]SCE!I54</f>
        <v>144.75173599999999</v>
      </c>
      <c r="J65" s="51">
        <f>[1]SCE!J54</f>
        <v>0</v>
      </c>
      <c r="K65" s="51">
        <f>[1]SCE!K54</f>
        <v>1435.08</v>
      </c>
      <c r="L65" s="51">
        <f>[1]SCE!L54</f>
        <v>1435.08</v>
      </c>
      <c r="M65" s="51">
        <f>[1]SCE!M54</f>
        <v>301.940832</v>
      </c>
      <c r="N65" s="51">
        <f>[1]SCE!N54</f>
        <v>1737.0208319999999</v>
      </c>
      <c r="P65" s="16">
        <v>6</v>
      </c>
      <c r="Q65" s="16">
        <f t="shared" si="0"/>
        <v>6</v>
      </c>
    </row>
    <row r="66" spans="1:17" ht="24.95" customHeight="1">
      <c r="A66" s="52">
        <f>[1]SCE!A55</f>
        <v>1050</v>
      </c>
      <c r="B66" s="53" t="str">
        <f>[1]SCE!B55</f>
        <v>CAL HIDRATADA CH-I PARA ARGAMASSAS</v>
      </c>
      <c r="C66" s="54" t="str">
        <f>[1]SCE!C55</f>
        <v>KG</v>
      </c>
      <c r="D66" s="54">
        <f>[1]SCE!D55</f>
        <v>426</v>
      </c>
      <c r="E66" s="42">
        <f>[1]SCE!E55</f>
        <v>0</v>
      </c>
      <c r="F66" s="43">
        <f>[1]SCE!F55</f>
        <v>1.1100000000000001</v>
      </c>
      <c r="G66" s="51">
        <f>[1]SCE!G55</f>
        <v>1.1100000000000001</v>
      </c>
      <c r="H66" s="51">
        <f>[1]SCE!H55</f>
        <v>0.23354400000000003</v>
      </c>
      <c r="I66" s="51">
        <f>[1]SCE!I55</f>
        <v>1.3435440000000001</v>
      </c>
      <c r="J66" s="51">
        <f>[1]SCE!J55</f>
        <v>0</v>
      </c>
      <c r="K66" s="51">
        <f>[1]SCE!K55</f>
        <v>472.86</v>
      </c>
      <c r="L66" s="51">
        <f>[1]SCE!L55</f>
        <v>472.86</v>
      </c>
      <c r="M66" s="51">
        <f>[1]SCE!M55</f>
        <v>99.489744000000016</v>
      </c>
      <c r="N66" s="51">
        <f>[1]SCE!N55</f>
        <v>572.34974399999999</v>
      </c>
      <c r="P66" s="16">
        <v>510</v>
      </c>
      <c r="Q66" s="16">
        <f t="shared" si="0"/>
        <v>-84</v>
      </c>
    </row>
    <row r="67" spans="1:17" ht="24.95" customHeight="1">
      <c r="A67" s="52">
        <f>[1]SCE!A56</f>
        <v>1051</v>
      </c>
      <c r="B67" s="53" t="str">
        <f>[1]SCE!B56</f>
        <v>CAL HIDRATADA PARA PINTURA</v>
      </c>
      <c r="C67" s="54" t="str">
        <f>[1]SCE!C56</f>
        <v>KG</v>
      </c>
      <c r="D67" s="54">
        <f>[1]SCE!D56</f>
        <v>426</v>
      </c>
      <c r="E67" s="42">
        <f>[1]SCE!E56</f>
        <v>0</v>
      </c>
      <c r="F67" s="43">
        <f>[1]SCE!F56</f>
        <v>1.85</v>
      </c>
      <c r="G67" s="51">
        <f>[1]SCE!G56</f>
        <v>1.85</v>
      </c>
      <c r="H67" s="51">
        <f>[1]SCE!H56</f>
        <v>0.38924000000000003</v>
      </c>
      <c r="I67" s="51">
        <f>[1]SCE!I56</f>
        <v>2.2392400000000001</v>
      </c>
      <c r="J67" s="51">
        <f>[1]SCE!J56</f>
        <v>0</v>
      </c>
      <c r="K67" s="51">
        <f>[1]SCE!K56</f>
        <v>788.1</v>
      </c>
      <c r="L67" s="51">
        <f>[1]SCE!L56</f>
        <v>788.1</v>
      </c>
      <c r="M67" s="51">
        <f>[1]SCE!M56</f>
        <v>165.81624000000002</v>
      </c>
      <c r="N67" s="51">
        <f>[1]SCE!N56</f>
        <v>953.91624000000002</v>
      </c>
      <c r="P67" s="16">
        <v>510</v>
      </c>
      <c r="Q67" s="16">
        <f t="shared" si="0"/>
        <v>-84</v>
      </c>
    </row>
    <row r="68" spans="1:17" ht="43.5" customHeight="1">
      <c r="A68" s="52">
        <f>[1]SCE!A57</f>
        <v>1052</v>
      </c>
      <c r="B68" s="53" t="str">
        <f>[1]SCE!B57</f>
        <v>CALHA MOLDURA AMERICANA DE CHAPA DE ACO GALVANIZADA NUM 26, CORTE 33 CM</v>
      </c>
      <c r="C68" s="54" t="str">
        <f>[1]SCE!C57</f>
        <v>M</v>
      </c>
      <c r="D68" s="54">
        <f>[1]SCE!D57</f>
        <v>5</v>
      </c>
      <c r="E68" s="42">
        <f>[1]SCE!E57</f>
        <v>0</v>
      </c>
      <c r="F68" s="43">
        <f>[1]SCE!F57</f>
        <v>23.38</v>
      </c>
      <c r="G68" s="51">
        <f>[1]SCE!G57</f>
        <v>23.38</v>
      </c>
      <c r="H68" s="51">
        <f>[1]SCE!H57</f>
        <v>4.9191519999999995</v>
      </c>
      <c r="I68" s="51">
        <f>[1]SCE!I57</f>
        <v>28.299151999999999</v>
      </c>
      <c r="J68" s="51">
        <f>[1]SCE!J57</f>
        <v>0</v>
      </c>
      <c r="K68" s="51">
        <f>[1]SCE!K57</f>
        <v>116.89999999999999</v>
      </c>
      <c r="L68" s="51">
        <f>[1]SCE!L57</f>
        <v>116.89999999999999</v>
      </c>
      <c r="M68" s="51">
        <f>[1]SCE!M57</f>
        <v>24.595759999999999</v>
      </c>
      <c r="N68" s="51">
        <f>[1]SCE!N57</f>
        <v>141.49575999999999</v>
      </c>
      <c r="P68" s="16">
        <v>6</v>
      </c>
      <c r="Q68" s="16">
        <f t="shared" si="0"/>
        <v>-1</v>
      </c>
    </row>
    <row r="69" spans="1:17" ht="24.95" customHeight="1">
      <c r="A69" s="52">
        <f>[1]SCE!A58</f>
        <v>1053</v>
      </c>
      <c r="B69" s="53" t="str">
        <f>[1]SCE!B58</f>
        <v>CANOPLA PARA VALVULA DE DESCARGA</v>
      </c>
      <c r="C69" s="54" t="str">
        <f>[1]SCE!C58</f>
        <v>UN</v>
      </c>
      <c r="D69" s="54">
        <f>[1]SCE!D58</f>
        <v>43</v>
      </c>
      <c r="E69" s="42">
        <f>[1]SCE!E58</f>
        <v>0</v>
      </c>
      <c r="F69" s="43">
        <f>[1]SCE!F58</f>
        <v>130.06</v>
      </c>
      <c r="G69" s="51">
        <f>[1]SCE!G58</f>
        <v>130.06</v>
      </c>
      <c r="H69" s="51">
        <f>[1]SCE!H58</f>
        <v>27.364624000000003</v>
      </c>
      <c r="I69" s="51">
        <f>[1]SCE!I58</f>
        <v>157.42462399999999</v>
      </c>
      <c r="J69" s="51">
        <f>[1]SCE!J58</f>
        <v>0</v>
      </c>
      <c r="K69" s="51">
        <f>[1]SCE!K58</f>
        <v>5592.58</v>
      </c>
      <c r="L69" s="51">
        <f>[1]SCE!L58</f>
        <v>5592.58</v>
      </c>
      <c r="M69" s="51">
        <f>[1]SCE!M58</f>
        <v>1176.6788320000001</v>
      </c>
      <c r="N69" s="51">
        <f>[1]SCE!N58</f>
        <v>6769.2588319999995</v>
      </c>
      <c r="P69" s="16">
        <v>51</v>
      </c>
      <c r="Q69" s="16">
        <f t="shared" si="0"/>
        <v>-8</v>
      </c>
    </row>
    <row r="70" spans="1:17" ht="24.95" customHeight="1">
      <c r="A70" s="52">
        <f>[1]SCE!A59</f>
        <v>1054</v>
      </c>
      <c r="B70" s="53" t="str">
        <f>[1]SCE!B59</f>
        <v>CANTONEIRA DE ALUMÍNIO PARA CANTOS VIVOS DAS PAREDES E PILARES</v>
      </c>
      <c r="C70" s="54" t="str">
        <f>[1]SCE!C59</f>
        <v>Ml</v>
      </c>
      <c r="D70" s="54">
        <f>[1]SCE!D59</f>
        <v>12</v>
      </c>
      <c r="E70" s="42">
        <f>[1]SCE!E59</f>
        <v>0</v>
      </c>
      <c r="F70" s="43">
        <f>[1]SCE!F59</f>
        <v>11.57</v>
      </c>
      <c r="G70" s="51">
        <f>[1]SCE!G59</f>
        <v>11.57</v>
      </c>
      <c r="H70" s="51">
        <f>[1]SCE!H59</f>
        <v>2.4343280000000003</v>
      </c>
      <c r="I70" s="51">
        <f>[1]SCE!I59</f>
        <v>14.004328000000001</v>
      </c>
      <c r="J70" s="51">
        <f>[1]SCE!J59</f>
        <v>0</v>
      </c>
      <c r="K70" s="51">
        <f>[1]SCE!K59</f>
        <v>138.84</v>
      </c>
      <c r="L70" s="51">
        <f>[1]SCE!L59</f>
        <v>138.84</v>
      </c>
      <c r="M70" s="51">
        <f>[1]SCE!M59</f>
        <v>29.211936000000001</v>
      </c>
      <c r="N70" s="51">
        <f>[1]SCE!N59</f>
        <v>168.05193600000001</v>
      </c>
      <c r="P70" s="16">
        <v>6</v>
      </c>
      <c r="Q70" s="16">
        <f t="shared" si="0"/>
        <v>6</v>
      </c>
    </row>
    <row r="71" spans="1:17" ht="24.95" customHeight="1">
      <c r="A71" s="52">
        <f>[1]SCE!A60</f>
        <v>1055</v>
      </c>
      <c r="B71" s="53" t="str">
        <f>[1]SCE!B60</f>
        <v>CANTONEIRA DE ALUMÍNIO PARA PISO ELEVADO</v>
      </c>
      <c r="C71" s="54" t="str">
        <f>[1]SCE!C60</f>
        <v>Ml</v>
      </c>
      <c r="D71" s="54">
        <f>[1]SCE!D60</f>
        <v>12</v>
      </c>
      <c r="E71" s="42">
        <f>[1]SCE!E60</f>
        <v>0</v>
      </c>
      <c r="F71" s="43">
        <f>[1]SCE!F60</f>
        <v>26.19</v>
      </c>
      <c r="G71" s="51">
        <f>[1]SCE!G60</f>
        <v>26.19</v>
      </c>
      <c r="H71" s="51">
        <f>[1]SCE!H60</f>
        <v>5.5103759999999999</v>
      </c>
      <c r="I71" s="51">
        <f>[1]SCE!I60</f>
        <v>31.700376000000002</v>
      </c>
      <c r="J71" s="51">
        <f>[1]SCE!J60</f>
        <v>0</v>
      </c>
      <c r="K71" s="51">
        <f>[1]SCE!K60</f>
        <v>314.28000000000003</v>
      </c>
      <c r="L71" s="51">
        <f>[1]SCE!L60</f>
        <v>314.28000000000003</v>
      </c>
      <c r="M71" s="51">
        <f>[1]SCE!M60</f>
        <v>66.124511999999996</v>
      </c>
      <c r="N71" s="51">
        <f>[1]SCE!N60</f>
        <v>380.40451200000001</v>
      </c>
      <c r="P71" s="16">
        <v>6</v>
      </c>
      <c r="Q71" s="16">
        <f t="shared" si="0"/>
        <v>6</v>
      </c>
    </row>
    <row r="72" spans="1:17" ht="24.95" customHeight="1">
      <c r="A72" s="52">
        <f>[1]SCE!A61</f>
        <v>1056</v>
      </c>
      <c r="B72" s="53" t="str">
        <f>[1]SCE!B61</f>
        <v>CANTONEIRA DE FERRO DOBRADA ABAS IGUAIS 16 X 16 # 14</v>
      </c>
      <c r="C72" s="54" t="str">
        <f>[1]SCE!C61</f>
        <v>M</v>
      </c>
      <c r="D72" s="54">
        <f>[1]SCE!D61</f>
        <v>12</v>
      </c>
      <c r="E72" s="42">
        <f>[1]SCE!E61</f>
        <v>0</v>
      </c>
      <c r="F72" s="43">
        <f>[1]SCE!F61</f>
        <v>5.98</v>
      </c>
      <c r="G72" s="51">
        <f>[1]SCE!G61</f>
        <v>5.98</v>
      </c>
      <c r="H72" s="51">
        <f>[1]SCE!H61</f>
        <v>1.2581920000000002</v>
      </c>
      <c r="I72" s="51">
        <f>[1]SCE!I61</f>
        <v>7.2381920000000006</v>
      </c>
      <c r="J72" s="51">
        <f>[1]SCE!J61</f>
        <v>0</v>
      </c>
      <c r="K72" s="51">
        <f>[1]SCE!K61</f>
        <v>71.760000000000005</v>
      </c>
      <c r="L72" s="51">
        <f>[1]SCE!L61</f>
        <v>71.760000000000005</v>
      </c>
      <c r="M72" s="51">
        <f>[1]SCE!M61</f>
        <v>15.098304000000002</v>
      </c>
      <c r="N72" s="51">
        <f>[1]SCE!N61</f>
        <v>86.858304000000004</v>
      </c>
      <c r="P72" s="16">
        <v>6</v>
      </c>
      <c r="Q72" s="16">
        <f t="shared" si="0"/>
        <v>6</v>
      </c>
    </row>
    <row r="73" spans="1:17" ht="24.95" customHeight="1">
      <c r="A73" s="52">
        <f>[1]SCE!A62</f>
        <v>1057</v>
      </c>
      <c r="B73" s="53" t="str">
        <f>[1]SCE!B62</f>
        <v>CANTONEIRA DE FERRO DOBRADA ABAS IGUAIS 19 X 25 # 14</v>
      </c>
      <c r="C73" s="54" t="str">
        <f>[1]SCE!C62</f>
        <v>M</v>
      </c>
      <c r="D73" s="54">
        <f>[1]SCE!D62</f>
        <v>12</v>
      </c>
      <c r="E73" s="42">
        <f>[1]SCE!E62</f>
        <v>0</v>
      </c>
      <c r="F73" s="43">
        <f>[1]SCE!F62</f>
        <v>7.9235000000000007</v>
      </c>
      <c r="G73" s="51">
        <f>[1]SCE!G62</f>
        <v>7.9235000000000007</v>
      </c>
      <c r="H73" s="51">
        <f>[1]SCE!H62</f>
        <v>1.6671044000000002</v>
      </c>
      <c r="I73" s="51">
        <f>[1]SCE!I62</f>
        <v>9.5906044000000001</v>
      </c>
      <c r="J73" s="51">
        <f>[1]SCE!J62</f>
        <v>0</v>
      </c>
      <c r="K73" s="51">
        <f>[1]SCE!K62</f>
        <v>95.082000000000008</v>
      </c>
      <c r="L73" s="51">
        <f>[1]SCE!L62</f>
        <v>95.082000000000008</v>
      </c>
      <c r="M73" s="51">
        <f>[1]SCE!M62</f>
        <v>20.005252800000001</v>
      </c>
      <c r="N73" s="51">
        <f>[1]SCE!N62</f>
        <v>115.08725280000002</v>
      </c>
      <c r="P73" s="16">
        <v>6</v>
      </c>
      <c r="Q73" s="16">
        <f t="shared" si="0"/>
        <v>6</v>
      </c>
    </row>
    <row r="74" spans="1:17" ht="24.95" customHeight="1">
      <c r="A74" s="52">
        <f>[1]SCE!A63</f>
        <v>1058</v>
      </c>
      <c r="B74" s="53" t="str">
        <f>[1]SCE!B63</f>
        <v>CANTONEIRA DE FERRO DOBRADA ABAS IGUAIS 25 X 25 # 14</v>
      </c>
      <c r="C74" s="54" t="str">
        <f>[1]SCE!C63</f>
        <v>M</v>
      </c>
      <c r="D74" s="54">
        <f>[1]SCE!D63</f>
        <v>12</v>
      </c>
      <c r="E74" s="42">
        <f>[1]SCE!E63</f>
        <v>0</v>
      </c>
      <c r="F74" s="43">
        <f>[1]SCE!F63</f>
        <v>10.913500000000001</v>
      </c>
      <c r="G74" s="51">
        <f>[1]SCE!G63</f>
        <v>10.913500000000001</v>
      </c>
      <c r="H74" s="51">
        <f>[1]SCE!H63</f>
        <v>2.2962004</v>
      </c>
      <c r="I74" s="51">
        <f>[1]SCE!I63</f>
        <v>13.209700400000001</v>
      </c>
      <c r="J74" s="51">
        <f>[1]SCE!J63</f>
        <v>0</v>
      </c>
      <c r="K74" s="51">
        <f>[1]SCE!K63</f>
        <v>130.96200000000002</v>
      </c>
      <c r="L74" s="51">
        <f>[1]SCE!L63</f>
        <v>130.96200000000002</v>
      </c>
      <c r="M74" s="51">
        <f>[1]SCE!M63</f>
        <v>27.5544048</v>
      </c>
      <c r="N74" s="51">
        <f>[1]SCE!N63</f>
        <v>158.51640480000003</v>
      </c>
      <c r="P74" s="16">
        <v>6</v>
      </c>
      <c r="Q74" s="16">
        <f t="shared" si="0"/>
        <v>6</v>
      </c>
    </row>
    <row r="75" spans="1:17" ht="42" customHeight="1">
      <c r="A75" s="52">
        <f>[1]SCE!A64</f>
        <v>1059</v>
      </c>
      <c r="B75" s="53" t="str">
        <f>[1]SCE!B64</f>
        <v>CANTONEIRA PARA ACABAMENTO ENTRE O FORRO E AS PAREDES</v>
      </c>
      <c r="C75" s="54" t="str">
        <f>[1]SCE!C64</f>
        <v>Ml</v>
      </c>
      <c r="D75" s="54">
        <f>[1]SCE!D64</f>
        <v>12</v>
      </c>
      <c r="E75" s="42">
        <f>[1]SCE!E64</f>
        <v>0</v>
      </c>
      <c r="F75" s="43">
        <f>[1]SCE!F64</f>
        <v>4.33</v>
      </c>
      <c r="G75" s="51">
        <f>[1]SCE!G64</f>
        <v>4.33</v>
      </c>
      <c r="H75" s="51">
        <f>[1]SCE!H64</f>
        <v>0.91103200000000006</v>
      </c>
      <c r="I75" s="51">
        <f>[1]SCE!I64</f>
        <v>5.2410320000000006</v>
      </c>
      <c r="J75" s="51">
        <f>[1]SCE!J64</f>
        <v>0</v>
      </c>
      <c r="K75" s="51">
        <f>[1]SCE!K64</f>
        <v>51.96</v>
      </c>
      <c r="L75" s="51">
        <f>[1]SCE!L64</f>
        <v>51.96</v>
      </c>
      <c r="M75" s="51">
        <f>[1]SCE!M64</f>
        <v>10.932384000000001</v>
      </c>
      <c r="N75" s="51">
        <f>[1]SCE!N64</f>
        <v>62.892384</v>
      </c>
      <c r="P75" s="16">
        <v>6</v>
      </c>
      <c r="Q75" s="16">
        <f t="shared" si="0"/>
        <v>6</v>
      </c>
    </row>
    <row r="76" spans="1:17" ht="24.95" customHeight="1">
      <c r="A76" s="52">
        <f>[1]SCE!A65</f>
        <v>1060</v>
      </c>
      <c r="B76" s="53" t="str">
        <f>[1]SCE!B65</f>
        <v>CENTRAL DE COMANDO PARA PORTÃO ELETRONICO</v>
      </c>
      <c r="C76" s="54" t="str">
        <f>[1]SCE!C65</f>
        <v>CJ</v>
      </c>
      <c r="D76" s="54">
        <f>[1]SCE!D65</f>
        <v>2</v>
      </c>
      <c r="E76" s="42">
        <f>[1]SCE!E65</f>
        <v>0</v>
      </c>
      <c r="F76" s="43">
        <f>[1]SCE!F65</f>
        <v>1236</v>
      </c>
      <c r="G76" s="51">
        <f>[1]SCE!G65</f>
        <v>1236</v>
      </c>
      <c r="H76" s="51">
        <f>[1]SCE!H65</f>
        <v>260.05439999999999</v>
      </c>
      <c r="I76" s="51">
        <f>[1]SCE!I65</f>
        <v>1496.0544</v>
      </c>
      <c r="J76" s="51">
        <f>[1]SCE!J65</f>
        <v>0</v>
      </c>
      <c r="K76" s="51">
        <f>[1]SCE!K65</f>
        <v>2472</v>
      </c>
      <c r="L76" s="51">
        <f>[1]SCE!L65</f>
        <v>2472</v>
      </c>
      <c r="M76" s="51">
        <f>[1]SCE!M65</f>
        <v>520.10879999999997</v>
      </c>
      <c r="N76" s="51">
        <f>[1]SCE!N65</f>
        <v>2992.1088</v>
      </c>
      <c r="P76" s="16">
        <v>2</v>
      </c>
      <c r="Q76" s="16">
        <f t="shared" si="0"/>
        <v>0</v>
      </c>
    </row>
    <row r="77" spans="1:17" ht="42" customHeight="1">
      <c r="A77" s="52">
        <f>[1]SCE!A66</f>
        <v>1061</v>
      </c>
      <c r="B77" s="53" t="str">
        <f>[1]SCE!B66</f>
        <v>PISO EM CERAMICA ESMALTADA EXTRA, PEI MAIOR OU IGUAL A 4, FORMATO MAIOR QUE 2025 CM2</v>
      </c>
      <c r="C77" s="54" t="str">
        <f>[1]SCE!C66</f>
        <v>M2</v>
      </c>
      <c r="D77" s="54">
        <f>[1]SCE!D66</f>
        <v>14</v>
      </c>
      <c r="E77" s="42">
        <f>[1]SCE!E66</f>
        <v>0</v>
      </c>
      <c r="F77" s="43">
        <f>[1]SCE!F66</f>
        <v>52.79</v>
      </c>
      <c r="G77" s="51">
        <f>[1]SCE!G66</f>
        <v>52.79</v>
      </c>
      <c r="H77" s="51">
        <f>[1]SCE!H66</f>
        <v>11.107016</v>
      </c>
      <c r="I77" s="51">
        <f>[1]SCE!I66</f>
        <v>63.897016000000001</v>
      </c>
      <c r="J77" s="51">
        <f>[1]SCE!J66</f>
        <v>0</v>
      </c>
      <c r="K77" s="51">
        <f>[1]SCE!K66</f>
        <v>739.06</v>
      </c>
      <c r="L77" s="51">
        <f>[1]SCE!L66</f>
        <v>739.06</v>
      </c>
      <c r="M77" s="51">
        <f>[1]SCE!M66</f>
        <v>155.49822399999999</v>
      </c>
      <c r="N77" s="51">
        <f>[1]SCE!N66</f>
        <v>894.55822399999988</v>
      </c>
      <c r="P77" s="16">
        <v>16</v>
      </c>
      <c r="Q77" s="16">
        <f t="shared" si="0"/>
        <v>-2</v>
      </c>
    </row>
    <row r="78" spans="1:17" ht="24.95" customHeight="1">
      <c r="A78" s="52">
        <f>[1]SCE!A67</f>
        <v>1062</v>
      </c>
      <c r="B78" s="53" t="str">
        <f>[1]SCE!B67</f>
        <v>CHAPA AÇO CARBONO FINA A FRIO # 16</v>
      </c>
      <c r="C78" s="54" t="str">
        <f>[1]SCE!C67</f>
        <v>KG</v>
      </c>
      <c r="D78" s="54">
        <f>[1]SCE!D67</f>
        <v>5</v>
      </c>
      <c r="E78" s="42">
        <f>[1]SCE!E67</f>
        <v>0</v>
      </c>
      <c r="F78" s="43">
        <f>[1]SCE!F67</f>
        <v>5.96</v>
      </c>
      <c r="G78" s="51">
        <f>[1]SCE!G67</f>
        <v>5.96</v>
      </c>
      <c r="H78" s="51">
        <f>[1]SCE!H67</f>
        <v>1.253984</v>
      </c>
      <c r="I78" s="51">
        <f>[1]SCE!I67</f>
        <v>7.213984</v>
      </c>
      <c r="J78" s="51">
        <f>[1]SCE!J67</f>
        <v>0</v>
      </c>
      <c r="K78" s="51">
        <f>[1]SCE!K67</f>
        <v>29.8</v>
      </c>
      <c r="L78" s="51">
        <f>[1]SCE!L67</f>
        <v>29.8</v>
      </c>
      <c r="M78" s="51">
        <f>[1]SCE!M67</f>
        <v>6.2699199999999999</v>
      </c>
      <c r="N78" s="51">
        <f>[1]SCE!N67</f>
        <v>36.069920000000003</v>
      </c>
      <c r="P78" s="16">
        <v>6</v>
      </c>
      <c r="Q78" s="16">
        <f t="shared" si="0"/>
        <v>-1</v>
      </c>
    </row>
    <row r="79" spans="1:17" ht="24.95" customHeight="1">
      <c r="A79" s="52">
        <f>[1]SCE!A68</f>
        <v>1063</v>
      </c>
      <c r="B79" s="53" t="str">
        <f>[1]SCE!B68</f>
        <v>CHAPA AÇO CARBONO FINA A FRIO # 18</v>
      </c>
      <c r="C79" s="54" t="str">
        <f>[1]SCE!C68</f>
        <v>KG</v>
      </c>
      <c r="D79" s="54">
        <f>[1]SCE!D68</f>
        <v>5</v>
      </c>
      <c r="E79" s="42">
        <f>[1]SCE!E68</f>
        <v>0</v>
      </c>
      <c r="F79" s="43">
        <f>[1]SCE!F68</f>
        <v>5.96</v>
      </c>
      <c r="G79" s="51">
        <f>[1]SCE!G68</f>
        <v>5.96</v>
      </c>
      <c r="H79" s="51">
        <f>[1]SCE!H68</f>
        <v>1.253984</v>
      </c>
      <c r="I79" s="51">
        <f>[1]SCE!I68</f>
        <v>7.213984</v>
      </c>
      <c r="J79" s="51">
        <f>[1]SCE!J68</f>
        <v>0</v>
      </c>
      <c r="K79" s="51">
        <f>[1]SCE!K68</f>
        <v>29.8</v>
      </c>
      <c r="L79" s="51">
        <f>[1]SCE!L68</f>
        <v>29.8</v>
      </c>
      <c r="M79" s="51">
        <f>[1]SCE!M68</f>
        <v>6.2699199999999999</v>
      </c>
      <c r="N79" s="51">
        <f>[1]SCE!N68</f>
        <v>36.069920000000003</v>
      </c>
      <c r="P79" s="16">
        <v>6</v>
      </c>
      <c r="Q79" s="16">
        <f t="shared" si="0"/>
        <v>-1</v>
      </c>
    </row>
    <row r="80" spans="1:17" ht="24.95" customHeight="1">
      <c r="A80" s="52">
        <f>[1]SCE!A69</f>
        <v>1064</v>
      </c>
      <c r="B80" s="53" t="str">
        <f>[1]SCE!B69</f>
        <v>CHAPA AÇO CARBONO FINA A FRIO (DOBRADA) # 16</v>
      </c>
      <c r="C80" s="54" t="str">
        <f>[1]SCE!C69</f>
        <v>KG</v>
      </c>
      <c r="D80" s="54">
        <f>[1]SCE!D69</f>
        <v>5</v>
      </c>
      <c r="E80" s="42">
        <f>[1]SCE!E69</f>
        <v>0</v>
      </c>
      <c r="F80" s="43">
        <f>[1]SCE!F69</f>
        <v>11.92</v>
      </c>
      <c r="G80" s="51">
        <f>[1]SCE!G69</f>
        <v>11.92</v>
      </c>
      <c r="H80" s="51">
        <f>[1]SCE!H69</f>
        <v>2.507968</v>
      </c>
      <c r="I80" s="51">
        <f>[1]SCE!I69</f>
        <v>14.427968</v>
      </c>
      <c r="J80" s="51">
        <f>[1]SCE!J69</f>
        <v>0</v>
      </c>
      <c r="K80" s="51">
        <f>[1]SCE!K69</f>
        <v>59.6</v>
      </c>
      <c r="L80" s="51">
        <f>[1]SCE!L69</f>
        <v>59.6</v>
      </c>
      <c r="M80" s="51">
        <f>[1]SCE!M69</f>
        <v>12.53984</v>
      </c>
      <c r="N80" s="51">
        <f>[1]SCE!N69</f>
        <v>72.139840000000007</v>
      </c>
      <c r="P80" s="16">
        <v>6</v>
      </c>
      <c r="Q80" s="16">
        <f t="shared" si="0"/>
        <v>-1</v>
      </c>
    </row>
    <row r="81" spans="1:17" ht="24.95" customHeight="1">
      <c r="A81" s="52">
        <f>[1]SCE!A70</f>
        <v>1065</v>
      </c>
      <c r="B81" s="53" t="str">
        <f>[1]SCE!B70</f>
        <v>CHAPA AÇO CARBONO FINA A FRIO (DOBRADA) # 18</v>
      </c>
      <c r="C81" s="54" t="str">
        <f>[1]SCE!C70</f>
        <v>KG</v>
      </c>
      <c r="D81" s="54">
        <f>[1]SCE!D70</f>
        <v>5</v>
      </c>
      <c r="E81" s="42">
        <f>[1]SCE!E70</f>
        <v>0</v>
      </c>
      <c r="F81" s="43">
        <f>[1]SCE!F70</f>
        <v>11.92</v>
      </c>
      <c r="G81" s="51">
        <f>[1]SCE!G70</f>
        <v>11.92</v>
      </c>
      <c r="H81" s="51">
        <f>[1]SCE!H70</f>
        <v>2.507968</v>
      </c>
      <c r="I81" s="51">
        <f>[1]SCE!I70</f>
        <v>14.427968</v>
      </c>
      <c r="J81" s="51">
        <f>[1]SCE!J70</f>
        <v>0</v>
      </c>
      <c r="K81" s="51">
        <f>[1]SCE!K70</f>
        <v>59.6</v>
      </c>
      <c r="L81" s="51">
        <f>[1]SCE!L70</f>
        <v>59.6</v>
      </c>
      <c r="M81" s="51">
        <f>[1]SCE!M70</f>
        <v>12.53984</v>
      </c>
      <c r="N81" s="51">
        <f>[1]SCE!N70</f>
        <v>72.139840000000007</v>
      </c>
      <c r="P81" s="16">
        <v>6</v>
      </c>
      <c r="Q81" s="16">
        <f t="shared" si="0"/>
        <v>-1</v>
      </c>
    </row>
    <row r="82" spans="1:17" ht="59.25" customHeight="1">
      <c r="A82" s="52">
        <f>[1]SCE!A71</f>
        <v>1066</v>
      </c>
      <c r="B82" s="53" t="str">
        <f>[1]SCE!B71</f>
        <v>CHAPA DOBRADA EM AÇO GALVANIZADO E=0,6MM (#24) COM ACABAMENTO EM PINTURA AUTOMOTIVA NACOR AZUL: REF.: RAL5002</v>
      </c>
      <c r="C82" s="54" t="str">
        <f>[1]SCE!C71</f>
        <v>M2</v>
      </c>
      <c r="D82" s="54">
        <f>[1]SCE!D71</f>
        <v>5</v>
      </c>
      <c r="E82" s="42">
        <f>[1]SCE!E71</f>
        <v>0</v>
      </c>
      <c r="F82" s="43">
        <f>[1]SCE!F71</f>
        <v>104.1</v>
      </c>
      <c r="G82" s="51">
        <f>[1]SCE!G71</f>
        <v>104.1</v>
      </c>
      <c r="H82" s="51">
        <f>[1]SCE!H71</f>
        <v>21.902639999999998</v>
      </c>
      <c r="I82" s="51">
        <f>[1]SCE!I71</f>
        <v>126.00263999999999</v>
      </c>
      <c r="J82" s="51">
        <f>[1]SCE!J71</f>
        <v>0</v>
      </c>
      <c r="K82" s="51">
        <f>[1]SCE!K71</f>
        <v>520.5</v>
      </c>
      <c r="L82" s="51">
        <f>[1]SCE!L71</f>
        <v>520.5</v>
      </c>
      <c r="M82" s="51">
        <f>[1]SCE!M71</f>
        <v>109.51319999999998</v>
      </c>
      <c r="N82" s="51">
        <f>[1]SCE!N71</f>
        <v>630.01319999999998</v>
      </c>
      <c r="P82" s="16">
        <v>6</v>
      </c>
      <c r="Q82" s="16">
        <f t="shared" si="0"/>
        <v>-1</v>
      </c>
    </row>
    <row r="83" spans="1:17" ht="24.95" customHeight="1">
      <c r="A83" s="52">
        <f>[1]SCE!A72</f>
        <v>1067</v>
      </c>
      <c r="B83" s="53" t="str">
        <f>[1]SCE!B72</f>
        <v>CHAPA GALVANIZADA DOBRADA  # 24</v>
      </c>
      <c r="C83" s="54" t="str">
        <f>[1]SCE!C72</f>
        <v>KG</v>
      </c>
      <c r="D83" s="54">
        <f>[1]SCE!D72</f>
        <v>5</v>
      </c>
      <c r="E83" s="42">
        <f>[1]SCE!E72</f>
        <v>0</v>
      </c>
      <c r="F83" s="43">
        <f>[1]SCE!F72</f>
        <v>102.43</v>
      </c>
      <c r="G83" s="51">
        <f>[1]SCE!G72</f>
        <v>102.43</v>
      </c>
      <c r="H83" s="51">
        <f>[1]SCE!H72</f>
        <v>21.551272000000001</v>
      </c>
      <c r="I83" s="51">
        <f>[1]SCE!I72</f>
        <v>123.981272</v>
      </c>
      <c r="J83" s="51">
        <f>[1]SCE!J72</f>
        <v>0</v>
      </c>
      <c r="K83" s="51">
        <f>[1]SCE!K72</f>
        <v>512.15000000000009</v>
      </c>
      <c r="L83" s="51">
        <f>[1]SCE!L72</f>
        <v>512.15000000000009</v>
      </c>
      <c r="M83" s="51">
        <f>[1]SCE!M72</f>
        <v>107.75636</v>
      </c>
      <c r="N83" s="51">
        <f>[1]SCE!N72</f>
        <v>619.90636000000006</v>
      </c>
      <c r="P83" s="16">
        <v>6</v>
      </c>
      <c r="Q83" s="16">
        <f t="shared" ref="Q83:Q146" si="1">D83-P83</f>
        <v>-1</v>
      </c>
    </row>
    <row r="84" spans="1:17" ht="24.95" customHeight="1">
      <c r="A84" s="52">
        <f>[1]SCE!A73</f>
        <v>1068</v>
      </c>
      <c r="B84" s="53" t="str">
        <f>[1]SCE!B73</f>
        <v>CHAPA GALVANIZADA DOBRADA # 22</v>
      </c>
      <c r="C84" s="54" t="str">
        <f>[1]SCE!C73</f>
        <v>KG</v>
      </c>
      <c r="D84" s="54">
        <f>[1]SCE!D73</f>
        <v>5</v>
      </c>
      <c r="E84" s="42">
        <f>[1]SCE!E73</f>
        <v>0</v>
      </c>
      <c r="F84" s="43">
        <f>[1]SCE!F73</f>
        <v>77.47</v>
      </c>
      <c r="G84" s="51">
        <f>[1]SCE!G73</f>
        <v>77.47</v>
      </c>
      <c r="H84" s="51">
        <f>[1]SCE!H73</f>
        <v>16.299688</v>
      </c>
      <c r="I84" s="51">
        <f>[1]SCE!I73</f>
        <v>93.769688000000002</v>
      </c>
      <c r="J84" s="51">
        <f>[1]SCE!J73</f>
        <v>0</v>
      </c>
      <c r="K84" s="51">
        <f>[1]SCE!K73</f>
        <v>387.35</v>
      </c>
      <c r="L84" s="51">
        <f>[1]SCE!L73</f>
        <v>387.35</v>
      </c>
      <c r="M84" s="51">
        <f>[1]SCE!M73</f>
        <v>81.498440000000002</v>
      </c>
      <c r="N84" s="51">
        <f>[1]SCE!N73</f>
        <v>468.84844000000004</v>
      </c>
      <c r="P84" s="16">
        <v>6</v>
      </c>
      <c r="Q84" s="16">
        <f t="shared" si="1"/>
        <v>-1</v>
      </c>
    </row>
    <row r="85" spans="1:17" ht="85.5" customHeight="1">
      <c r="A85" s="52">
        <f>[1]SCE!A74</f>
        <v>1069</v>
      </c>
      <c r="B85" s="53" t="str">
        <f>[1]SCE!B74</f>
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</c>
      <c r="C85" s="54" t="str">
        <f>[1]SCE!C74</f>
        <v>M2</v>
      </c>
      <c r="D85" s="54">
        <f>[1]SCE!D74</f>
        <v>5</v>
      </c>
      <c r="E85" s="42">
        <f>[1]SCE!E74</f>
        <v>0</v>
      </c>
      <c r="F85" s="43">
        <f>[1]SCE!F74</f>
        <v>214.32</v>
      </c>
      <c r="G85" s="51">
        <f>[1]SCE!G74</f>
        <v>214.32</v>
      </c>
      <c r="H85" s="51">
        <f>[1]SCE!H74</f>
        <v>45.092928000000001</v>
      </c>
      <c r="I85" s="51">
        <f>[1]SCE!I74</f>
        <v>259.41292799999997</v>
      </c>
      <c r="J85" s="51">
        <f>[1]SCE!J74</f>
        <v>0</v>
      </c>
      <c r="K85" s="51">
        <f>[1]SCE!K74</f>
        <v>1071.5999999999999</v>
      </c>
      <c r="L85" s="51">
        <f>[1]SCE!L74</f>
        <v>1071.5999999999999</v>
      </c>
      <c r="M85" s="51">
        <f>[1]SCE!M74</f>
        <v>225.46464</v>
      </c>
      <c r="N85" s="51">
        <f>[1]SCE!N74</f>
        <v>1297.0646399999998</v>
      </c>
      <c r="P85" s="16">
        <v>6</v>
      </c>
      <c r="Q85" s="16">
        <f t="shared" si="1"/>
        <v>-1</v>
      </c>
    </row>
    <row r="86" spans="1:17" ht="45" customHeight="1">
      <c r="A86" s="52">
        <f>[1]SCE!A75</f>
        <v>1070</v>
      </c>
      <c r="B86" s="53" t="str">
        <f>[1]SCE!B75</f>
        <v xml:space="preserve">CHAPA PROTETORA DE IMPACTO - FORNECIMENTO E INSTALAÇÃO </v>
      </c>
      <c r="C86" s="54" t="str">
        <f>[1]SCE!C75</f>
        <v>UN</v>
      </c>
      <c r="D86" s="54">
        <f>[1]SCE!D75</f>
        <v>5</v>
      </c>
      <c r="E86" s="42">
        <f>[1]SCE!E75</f>
        <v>0</v>
      </c>
      <c r="F86" s="43">
        <f>[1]SCE!F75</f>
        <v>354.06</v>
      </c>
      <c r="G86" s="51">
        <f>[1]SCE!G75</f>
        <v>354.06</v>
      </c>
      <c r="H86" s="51">
        <f>[1]SCE!H75</f>
        <v>74.494224000000003</v>
      </c>
      <c r="I86" s="51">
        <f>[1]SCE!I75</f>
        <v>428.55422399999998</v>
      </c>
      <c r="J86" s="51">
        <f>[1]SCE!J75</f>
        <v>0</v>
      </c>
      <c r="K86" s="51">
        <f>[1]SCE!K75</f>
        <v>1770.3</v>
      </c>
      <c r="L86" s="51">
        <f>[1]SCE!L75</f>
        <v>1770.3</v>
      </c>
      <c r="M86" s="51">
        <f>[1]SCE!M75</f>
        <v>372.47112000000004</v>
      </c>
      <c r="N86" s="51">
        <f>[1]SCE!N75</f>
        <v>2142.7711199999999</v>
      </c>
      <c r="P86" s="16">
        <v>6</v>
      </c>
      <c r="Q86" s="16">
        <f t="shared" si="1"/>
        <v>-1</v>
      </c>
    </row>
    <row r="87" spans="1:17" ht="54.75" customHeight="1">
      <c r="A87" s="52">
        <f>[1]SCE!A76</f>
        <v>1071</v>
      </c>
      <c r="B87" s="53" t="str">
        <f>[1]SCE!B76</f>
        <v>CHAVE DUPLA PARA CONEXOES TIPO STORZ, ENGATE RAPIDO 1 1/2" X 2 1/2", EM LATAO, PARA INSTALACAO PREDIAL COMBATE A INCENDIO</v>
      </c>
      <c r="C87" s="54" t="str">
        <f>[1]SCE!C76</f>
        <v>UN</v>
      </c>
      <c r="D87" s="54">
        <f>[1]SCE!D76</f>
        <v>5</v>
      </c>
      <c r="E87" s="42">
        <f>[1]SCE!E76</f>
        <v>0</v>
      </c>
      <c r="F87" s="43">
        <f>[1]SCE!F76</f>
        <v>19.04</v>
      </c>
      <c r="G87" s="51">
        <f>[1]SCE!G76</f>
        <v>19.04</v>
      </c>
      <c r="H87" s="51">
        <f>[1]SCE!H76</f>
        <v>4.0060159999999998</v>
      </c>
      <c r="I87" s="51">
        <f>[1]SCE!I76</f>
        <v>23.046015999999998</v>
      </c>
      <c r="J87" s="51">
        <f>[1]SCE!J76</f>
        <v>0</v>
      </c>
      <c r="K87" s="51">
        <f>[1]SCE!K76</f>
        <v>95.199999999999989</v>
      </c>
      <c r="L87" s="51">
        <f>[1]SCE!L76</f>
        <v>95.199999999999989</v>
      </c>
      <c r="M87" s="51">
        <f>[1]SCE!M76</f>
        <v>20.030079999999998</v>
      </c>
      <c r="N87" s="51">
        <f>[1]SCE!N76</f>
        <v>115.23007999999999</v>
      </c>
      <c r="P87" s="16">
        <v>6</v>
      </c>
      <c r="Q87" s="16">
        <f t="shared" si="1"/>
        <v>-1</v>
      </c>
    </row>
    <row r="88" spans="1:17" ht="24.95" customHeight="1">
      <c r="A88" s="52">
        <f>[1]SCE!A77</f>
        <v>1072</v>
      </c>
      <c r="B88" s="53" t="str">
        <f>[1]SCE!B77</f>
        <v>CHUMBADOR 3/8"</v>
      </c>
      <c r="C88" s="54" t="str">
        <f>[1]SCE!C77</f>
        <v>UN</v>
      </c>
      <c r="D88" s="54">
        <f>[1]SCE!D77</f>
        <v>5</v>
      </c>
      <c r="E88" s="42">
        <f>[1]SCE!E77</f>
        <v>0</v>
      </c>
      <c r="F88" s="43">
        <f>[1]SCE!F77</f>
        <v>29.69</v>
      </c>
      <c r="G88" s="51">
        <f>[1]SCE!G77</f>
        <v>29.69</v>
      </c>
      <c r="H88" s="51">
        <f>[1]SCE!H77</f>
        <v>6.2467760000000006</v>
      </c>
      <c r="I88" s="51">
        <f>[1]SCE!I77</f>
        <v>35.936776000000002</v>
      </c>
      <c r="J88" s="51">
        <f>[1]SCE!J77</f>
        <v>0</v>
      </c>
      <c r="K88" s="51">
        <f>[1]SCE!K77</f>
        <v>148.45000000000002</v>
      </c>
      <c r="L88" s="51">
        <f>[1]SCE!L77</f>
        <v>148.45000000000002</v>
      </c>
      <c r="M88" s="51">
        <f>[1]SCE!M77</f>
        <v>31.233880000000003</v>
      </c>
      <c r="N88" s="51">
        <f>[1]SCE!N77</f>
        <v>179.68388000000002</v>
      </c>
      <c r="P88" s="16">
        <v>6</v>
      </c>
      <c r="Q88" s="16">
        <f t="shared" si="1"/>
        <v>-1</v>
      </c>
    </row>
    <row r="89" spans="1:17" ht="24.95" customHeight="1">
      <c r="A89" s="52">
        <f>[1]SCE!A78</f>
        <v>1073</v>
      </c>
      <c r="B89" s="53" t="str">
        <f>[1]SCE!B78</f>
        <v>CHUMBADOR 5/16"</v>
      </c>
      <c r="C89" s="54" t="str">
        <f>[1]SCE!C78</f>
        <v>UN</v>
      </c>
      <c r="D89" s="54">
        <f>[1]SCE!D78</f>
        <v>5</v>
      </c>
      <c r="E89" s="42">
        <f>[1]SCE!E78</f>
        <v>0</v>
      </c>
      <c r="F89" s="43">
        <f>[1]SCE!F78</f>
        <v>32.700000000000003</v>
      </c>
      <c r="G89" s="51">
        <f>[1]SCE!G78</f>
        <v>32.700000000000003</v>
      </c>
      <c r="H89" s="51">
        <f>[1]SCE!H78</f>
        <v>6.8800800000000004</v>
      </c>
      <c r="I89" s="51">
        <f>[1]SCE!I78</f>
        <v>39.580080000000002</v>
      </c>
      <c r="J89" s="51">
        <f>[1]SCE!J78</f>
        <v>0</v>
      </c>
      <c r="K89" s="51">
        <f>[1]SCE!K78</f>
        <v>163.5</v>
      </c>
      <c r="L89" s="51">
        <f>[1]SCE!L78</f>
        <v>163.5</v>
      </c>
      <c r="M89" s="51">
        <f>[1]SCE!M78</f>
        <v>34.400400000000005</v>
      </c>
      <c r="N89" s="51">
        <f>[1]SCE!N78</f>
        <v>197.90039999999999</v>
      </c>
      <c r="P89" s="16">
        <v>6</v>
      </c>
      <c r="Q89" s="16">
        <f t="shared" si="1"/>
        <v>-1</v>
      </c>
    </row>
    <row r="90" spans="1:17" ht="40.5" customHeight="1">
      <c r="A90" s="52">
        <f>[1]SCE!A79</f>
        <v>1074</v>
      </c>
      <c r="B90" s="53" t="str">
        <f>[1]SCE!B79</f>
        <v>CHUMBADOR DE ACO, DIAMETRO 5/8", COMPRIMENTO 6", COM PORCA</v>
      </c>
      <c r="C90" s="54" t="str">
        <f>[1]SCE!C79</f>
        <v>UN</v>
      </c>
      <c r="D90" s="54">
        <f>[1]SCE!D79</f>
        <v>5</v>
      </c>
      <c r="E90" s="42">
        <f>[1]SCE!E79</f>
        <v>0</v>
      </c>
      <c r="F90" s="43">
        <f>[1]SCE!F79</f>
        <v>32.25</v>
      </c>
      <c r="G90" s="51">
        <f>[1]SCE!G79</f>
        <v>32.25</v>
      </c>
      <c r="H90" s="51">
        <f>[1]SCE!H79</f>
        <v>6.7854000000000001</v>
      </c>
      <c r="I90" s="51">
        <f>[1]SCE!I79</f>
        <v>39.035400000000003</v>
      </c>
      <c r="J90" s="51">
        <f>[1]SCE!J79</f>
        <v>0</v>
      </c>
      <c r="K90" s="51">
        <f>[1]SCE!K79</f>
        <v>161.25</v>
      </c>
      <c r="L90" s="51">
        <f>[1]SCE!L79</f>
        <v>161.25</v>
      </c>
      <c r="M90" s="51">
        <f>[1]SCE!M79</f>
        <v>33.927</v>
      </c>
      <c r="N90" s="51">
        <f>[1]SCE!N79</f>
        <v>195.17699999999999</v>
      </c>
      <c r="P90" s="16">
        <v>6</v>
      </c>
      <c r="Q90" s="16">
        <f t="shared" si="1"/>
        <v>-1</v>
      </c>
    </row>
    <row r="91" spans="1:17" ht="24.95" customHeight="1">
      <c r="A91" s="52">
        <f>[1]SCE!A80</f>
        <v>1075</v>
      </c>
      <c r="B91" s="53" t="str">
        <f>[1]SCE!B80</f>
        <v>CHUMBADOR PARABOLT 6X20X64</v>
      </c>
      <c r="C91" s="54" t="str">
        <f>[1]SCE!C80</f>
        <v>UN</v>
      </c>
      <c r="D91" s="54">
        <f>[1]SCE!D80</f>
        <v>5</v>
      </c>
      <c r="E91" s="42">
        <f>[1]SCE!E80</f>
        <v>0</v>
      </c>
      <c r="F91" s="43">
        <f>[1]SCE!F80</f>
        <v>2.87</v>
      </c>
      <c r="G91" s="51">
        <f>[1]SCE!G80</f>
        <v>2.87</v>
      </c>
      <c r="H91" s="51">
        <f>[1]SCE!H80</f>
        <v>0.60384800000000005</v>
      </c>
      <c r="I91" s="51">
        <f>[1]SCE!I80</f>
        <v>3.4738480000000003</v>
      </c>
      <c r="J91" s="51">
        <f>[1]SCE!J80</f>
        <v>0</v>
      </c>
      <c r="K91" s="51">
        <f>[1]SCE!K80</f>
        <v>14.350000000000001</v>
      </c>
      <c r="L91" s="51">
        <f>[1]SCE!L80</f>
        <v>14.350000000000001</v>
      </c>
      <c r="M91" s="51">
        <f>[1]SCE!M80</f>
        <v>3.0192400000000004</v>
      </c>
      <c r="N91" s="51">
        <f>[1]SCE!N80</f>
        <v>17.369240000000001</v>
      </c>
      <c r="P91" s="16">
        <v>6</v>
      </c>
      <c r="Q91" s="16">
        <f t="shared" si="1"/>
        <v>-1</v>
      </c>
    </row>
    <row r="92" spans="1:17" ht="24.95" customHeight="1">
      <c r="A92" s="52">
        <f>[1]SCE!A81</f>
        <v>1076</v>
      </c>
      <c r="B92" s="53" t="str">
        <f>[1]SCE!B81</f>
        <v>CHUMBADOR PARABOLT 6X30X85</v>
      </c>
      <c r="C92" s="54" t="str">
        <f>[1]SCE!C81</f>
        <v>UN</v>
      </c>
      <c r="D92" s="54">
        <f>[1]SCE!D81</f>
        <v>5</v>
      </c>
      <c r="E92" s="42">
        <f>[1]SCE!E81</f>
        <v>0</v>
      </c>
      <c r="F92" s="43">
        <f>[1]SCE!F81</f>
        <v>3.62</v>
      </c>
      <c r="G92" s="51">
        <f>[1]SCE!G81</f>
        <v>3.62</v>
      </c>
      <c r="H92" s="51">
        <f>[1]SCE!H81</f>
        <v>0.76164799999999999</v>
      </c>
      <c r="I92" s="51">
        <f>[1]SCE!I81</f>
        <v>4.3816480000000002</v>
      </c>
      <c r="J92" s="51">
        <f>[1]SCE!J81</f>
        <v>0</v>
      </c>
      <c r="K92" s="51">
        <f>[1]SCE!K81</f>
        <v>18.100000000000001</v>
      </c>
      <c r="L92" s="51">
        <f>[1]SCE!L81</f>
        <v>18.100000000000001</v>
      </c>
      <c r="M92" s="51">
        <f>[1]SCE!M81</f>
        <v>3.8082400000000001</v>
      </c>
      <c r="N92" s="51">
        <f>[1]SCE!N81</f>
        <v>21.908240000000003</v>
      </c>
      <c r="P92" s="16">
        <v>6</v>
      </c>
      <c r="Q92" s="16">
        <f t="shared" si="1"/>
        <v>-1</v>
      </c>
    </row>
    <row r="93" spans="1:17" ht="24.95" customHeight="1">
      <c r="A93" s="52">
        <f>[1]SCE!A82</f>
        <v>1077</v>
      </c>
      <c r="B93" s="53" t="str">
        <f>[1]SCE!B82</f>
        <v>CHUMBADOR PARABOLT 6X40X84</v>
      </c>
      <c r="C93" s="54" t="str">
        <f>[1]SCE!C82</f>
        <v>UN</v>
      </c>
      <c r="D93" s="54">
        <f>[1]SCE!D82</f>
        <v>5</v>
      </c>
      <c r="E93" s="42">
        <f>[1]SCE!E82</f>
        <v>0</v>
      </c>
      <c r="F93" s="43">
        <f>[1]SCE!F82</f>
        <v>4.63</v>
      </c>
      <c r="G93" s="51">
        <f>[1]SCE!G82</f>
        <v>4.63</v>
      </c>
      <c r="H93" s="51">
        <f>[1]SCE!H82</f>
        <v>0.97415200000000002</v>
      </c>
      <c r="I93" s="51">
        <f>[1]SCE!I82</f>
        <v>5.604152</v>
      </c>
      <c r="J93" s="51">
        <f>[1]SCE!J82</f>
        <v>0</v>
      </c>
      <c r="K93" s="51">
        <f>[1]SCE!K82</f>
        <v>23.15</v>
      </c>
      <c r="L93" s="51">
        <f>[1]SCE!L82</f>
        <v>23.15</v>
      </c>
      <c r="M93" s="51">
        <f>[1]SCE!M82</f>
        <v>4.8707599999999998</v>
      </c>
      <c r="N93" s="51">
        <f>[1]SCE!N82</f>
        <v>28.020759999999999</v>
      </c>
      <c r="P93" s="16">
        <v>6</v>
      </c>
      <c r="Q93" s="16">
        <f t="shared" si="1"/>
        <v>-1</v>
      </c>
    </row>
    <row r="94" spans="1:17" ht="24.95" customHeight="1">
      <c r="A94" s="52">
        <f>[1]SCE!A83</f>
        <v>1078</v>
      </c>
      <c r="B94" s="53" t="str">
        <f>[1]SCE!B83</f>
        <v>CHUMBADOR URX 1/2"</v>
      </c>
      <c r="C94" s="54" t="str">
        <f>[1]SCE!C83</f>
        <v>UN</v>
      </c>
      <c r="D94" s="54">
        <f>[1]SCE!D83</f>
        <v>5</v>
      </c>
      <c r="E94" s="42">
        <f>[1]SCE!E83</f>
        <v>0</v>
      </c>
      <c r="F94" s="43">
        <f>[1]SCE!F83</f>
        <v>13.6</v>
      </c>
      <c r="G94" s="51">
        <f>[1]SCE!G83</f>
        <v>13.6</v>
      </c>
      <c r="H94" s="51">
        <f>[1]SCE!H83</f>
        <v>2.86144</v>
      </c>
      <c r="I94" s="51">
        <f>[1]SCE!I83</f>
        <v>16.46144</v>
      </c>
      <c r="J94" s="51">
        <f>[1]SCE!J83</f>
        <v>0</v>
      </c>
      <c r="K94" s="51">
        <f>[1]SCE!K83</f>
        <v>68</v>
      </c>
      <c r="L94" s="51">
        <f>[1]SCE!L83</f>
        <v>68</v>
      </c>
      <c r="M94" s="51">
        <f>[1]SCE!M83</f>
        <v>14.3072</v>
      </c>
      <c r="N94" s="51">
        <f>[1]SCE!N83</f>
        <v>82.307199999999995</v>
      </c>
      <c r="P94" s="16">
        <v>6</v>
      </c>
      <c r="Q94" s="16">
        <f t="shared" si="1"/>
        <v>-1</v>
      </c>
    </row>
    <row r="95" spans="1:17" ht="24.95" customHeight="1">
      <c r="A95" s="52">
        <f>[1]SCE!A84</f>
        <v>1079</v>
      </c>
      <c r="B95" s="53" t="str">
        <f>[1]SCE!B84</f>
        <v>CHUMBADOR URX 1/4"</v>
      </c>
      <c r="C95" s="54" t="str">
        <f>[1]SCE!C84</f>
        <v>UN</v>
      </c>
      <c r="D95" s="54">
        <f>[1]SCE!D84</f>
        <v>5</v>
      </c>
      <c r="E95" s="42">
        <f>[1]SCE!E84</f>
        <v>0</v>
      </c>
      <c r="F95" s="43">
        <f>[1]SCE!F84</f>
        <v>9.01</v>
      </c>
      <c r="G95" s="51">
        <f>[1]SCE!G84</f>
        <v>9.01</v>
      </c>
      <c r="H95" s="51">
        <f>[1]SCE!H84</f>
        <v>1.8957040000000001</v>
      </c>
      <c r="I95" s="51">
        <f>[1]SCE!I84</f>
        <v>10.905704</v>
      </c>
      <c r="J95" s="51">
        <f>[1]SCE!J84</f>
        <v>0</v>
      </c>
      <c r="K95" s="51">
        <f>[1]SCE!K84</f>
        <v>45.05</v>
      </c>
      <c r="L95" s="51">
        <f>[1]SCE!L84</f>
        <v>45.05</v>
      </c>
      <c r="M95" s="51">
        <f>[1]SCE!M84</f>
        <v>9.4785199999999996</v>
      </c>
      <c r="N95" s="51">
        <f>[1]SCE!N84</f>
        <v>54.52852</v>
      </c>
      <c r="P95" s="16">
        <v>6</v>
      </c>
      <c r="Q95" s="16">
        <f t="shared" si="1"/>
        <v>-1</v>
      </c>
    </row>
    <row r="96" spans="1:17" ht="24.95" customHeight="1">
      <c r="A96" s="52">
        <f>[1]SCE!A85</f>
        <v>1080</v>
      </c>
      <c r="B96" s="53" t="str">
        <f>[1]SCE!B85</f>
        <v>CHUMBADOR URX 3/8"</v>
      </c>
      <c r="C96" s="54" t="str">
        <f>[1]SCE!C85</f>
        <v>UN</v>
      </c>
      <c r="D96" s="54">
        <f>[1]SCE!D85</f>
        <v>5</v>
      </c>
      <c r="E96" s="42">
        <f>[1]SCE!E85</f>
        <v>0</v>
      </c>
      <c r="F96" s="43">
        <f>[1]SCE!F85</f>
        <v>9.01</v>
      </c>
      <c r="G96" s="51">
        <f>[1]SCE!G85</f>
        <v>9.01</v>
      </c>
      <c r="H96" s="51">
        <f>[1]SCE!H85</f>
        <v>1.8957040000000001</v>
      </c>
      <c r="I96" s="51">
        <f>[1]SCE!I85</f>
        <v>10.905704</v>
      </c>
      <c r="J96" s="51">
        <f>[1]SCE!J85</f>
        <v>0</v>
      </c>
      <c r="K96" s="51">
        <f>[1]SCE!K85</f>
        <v>45.05</v>
      </c>
      <c r="L96" s="51">
        <f>[1]SCE!L85</f>
        <v>45.05</v>
      </c>
      <c r="M96" s="51">
        <f>[1]SCE!M85</f>
        <v>9.4785199999999996</v>
      </c>
      <c r="N96" s="51">
        <f>[1]SCE!N85</f>
        <v>54.52852</v>
      </c>
      <c r="P96" s="16">
        <v>6</v>
      </c>
      <c r="Q96" s="16">
        <f t="shared" si="1"/>
        <v>-1</v>
      </c>
    </row>
    <row r="97" spans="1:17" ht="24.95" customHeight="1">
      <c r="A97" s="52">
        <f>[1]SCE!A86</f>
        <v>1081</v>
      </c>
      <c r="B97" s="53" t="str">
        <f>[1]SCE!B86</f>
        <v>CIMENTO BRANCO NAO ESTRUTURAL (CPB - NAO ESTRUTURAL)</v>
      </c>
      <c r="C97" s="54" t="str">
        <f>[1]SCE!C86</f>
        <v>KG</v>
      </c>
      <c r="D97" s="54">
        <f>[1]SCE!D86</f>
        <v>214</v>
      </c>
      <c r="E97" s="42">
        <f>[1]SCE!E86</f>
        <v>0</v>
      </c>
      <c r="F97" s="43">
        <f>[1]SCE!F86</f>
        <v>5.15</v>
      </c>
      <c r="G97" s="51">
        <f>[1]SCE!G86</f>
        <v>5.15</v>
      </c>
      <c r="H97" s="51">
        <f>[1]SCE!H86</f>
        <v>1.0835600000000001</v>
      </c>
      <c r="I97" s="51">
        <f>[1]SCE!I86</f>
        <v>6.2335600000000007</v>
      </c>
      <c r="J97" s="51">
        <f>[1]SCE!J86</f>
        <v>0</v>
      </c>
      <c r="K97" s="51">
        <f>[1]SCE!K86</f>
        <v>1102.1000000000001</v>
      </c>
      <c r="L97" s="51">
        <f>[1]SCE!L86</f>
        <v>1102.1000000000001</v>
      </c>
      <c r="M97" s="51">
        <f>[1]SCE!M86</f>
        <v>231.88184000000001</v>
      </c>
      <c r="N97" s="51">
        <f>[1]SCE!N86</f>
        <v>1333.9818400000001</v>
      </c>
      <c r="P97" s="16">
        <v>256</v>
      </c>
      <c r="Q97" s="16">
        <f t="shared" si="1"/>
        <v>-42</v>
      </c>
    </row>
    <row r="98" spans="1:17" ht="24.95" customHeight="1">
      <c r="A98" s="52">
        <f>[1]SCE!A87</f>
        <v>1082</v>
      </c>
      <c r="B98" s="53" t="str">
        <f>[1]SCE!B87</f>
        <v>CIMENTO PORTLAND COMPOSTO CP II-32</v>
      </c>
      <c r="C98" s="54" t="str">
        <f>[1]SCE!C87</f>
        <v>KG</v>
      </c>
      <c r="D98" s="54">
        <f>[1]SCE!D87</f>
        <v>426</v>
      </c>
      <c r="E98" s="42">
        <f>[1]SCE!E87</f>
        <v>0</v>
      </c>
      <c r="F98" s="43">
        <f>[1]SCE!F87</f>
        <v>0.77</v>
      </c>
      <c r="G98" s="51">
        <f>[1]SCE!G87</f>
        <v>0.77</v>
      </c>
      <c r="H98" s="51">
        <f>[1]SCE!H87</f>
        <v>0.16200800000000001</v>
      </c>
      <c r="I98" s="51">
        <f>[1]SCE!I87</f>
        <v>0.93200800000000006</v>
      </c>
      <c r="J98" s="51">
        <f>[1]SCE!J87</f>
        <v>0</v>
      </c>
      <c r="K98" s="51">
        <f>[1]SCE!K87</f>
        <v>328.02</v>
      </c>
      <c r="L98" s="51">
        <f>[1]SCE!L87</f>
        <v>328.02</v>
      </c>
      <c r="M98" s="51">
        <f>[1]SCE!M87</f>
        <v>69.015408000000008</v>
      </c>
      <c r="N98" s="51">
        <f>[1]SCE!N87</f>
        <v>397.03540799999996</v>
      </c>
      <c r="P98" s="16">
        <v>510</v>
      </c>
      <c r="Q98" s="16">
        <f t="shared" si="1"/>
        <v>-84</v>
      </c>
    </row>
    <row r="99" spans="1:17" ht="24.95" customHeight="1">
      <c r="A99" s="52">
        <f>[1]SCE!A88</f>
        <v>1083</v>
      </c>
      <c r="B99" s="53" t="str">
        <f>[1]SCE!B88</f>
        <v>COLA  SIKABOND T52 ESPECIAL (PARA PISO TÁTIL)</v>
      </c>
      <c r="C99" s="54" t="str">
        <f>[1]SCE!C88</f>
        <v>KG</v>
      </c>
      <c r="D99" s="54">
        <f>[1]SCE!D88</f>
        <v>5</v>
      </c>
      <c r="E99" s="42">
        <f>[1]SCE!E88</f>
        <v>0</v>
      </c>
      <c r="F99" s="43">
        <f>[1]SCE!F88</f>
        <v>22.9</v>
      </c>
      <c r="G99" s="51">
        <f>[1]SCE!G88</f>
        <v>22.9</v>
      </c>
      <c r="H99" s="51">
        <f>[1]SCE!H88</f>
        <v>4.8181599999999998</v>
      </c>
      <c r="I99" s="51">
        <f>[1]SCE!I88</f>
        <v>27.718159999999997</v>
      </c>
      <c r="J99" s="51">
        <f>[1]SCE!J88</f>
        <v>0</v>
      </c>
      <c r="K99" s="51">
        <f>[1]SCE!K88</f>
        <v>114.5</v>
      </c>
      <c r="L99" s="51">
        <f>[1]SCE!L88</f>
        <v>114.5</v>
      </c>
      <c r="M99" s="51">
        <f>[1]SCE!M88</f>
        <v>24.090799999999998</v>
      </c>
      <c r="N99" s="51">
        <f>[1]SCE!N88</f>
        <v>138.5908</v>
      </c>
      <c r="P99" s="16">
        <v>6</v>
      </c>
      <c r="Q99" s="16">
        <f t="shared" si="1"/>
        <v>-1</v>
      </c>
    </row>
    <row r="100" spans="1:17" ht="24.95" customHeight="1">
      <c r="A100" s="52">
        <f>[1]SCE!A89</f>
        <v>1084</v>
      </c>
      <c r="B100" s="53" t="str">
        <f>[1]SCE!B89</f>
        <v>ADESIVO ACRILICO DE BASE AQUOSA / COLA DE CONTATO</v>
      </c>
      <c r="C100" s="54" t="str">
        <f>[1]SCE!C89</f>
        <v>KG</v>
      </c>
      <c r="D100" s="54">
        <f>[1]SCE!D89</f>
        <v>5</v>
      </c>
      <c r="E100" s="42">
        <f>[1]SCE!E89</f>
        <v>0</v>
      </c>
      <c r="F100" s="43">
        <f>[1]SCE!F89</f>
        <v>38.99</v>
      </c>
      <c r="G100" s="51">
        <f>[1]SCE!G89</f>
        <v>38.99</v>
      </c>
      <c r="H100" s="51">
        <f>[1]SCE!H89</f>
        <v>8.2034960000000012</v>
      </c>
      <c r="I100" s="51">
        <f>[1]SCE!I89</f>
        <v>47.193496000000003</v>
      </c>
      <c r="J100" s="51">
        <f>[1]SCE!J89</f>
        <v>0</v>
      </c>
      <c r="K100" s="51">
        <f>[1]SCE!K89</f>
        <v>194.95000000000002</v>
      </c>
      <c r="L100" s="51">
        <f>[1]SCE!L89</f>
        <v>194.95000000000002</v>
      </c>
      <c r="M100" s="51">
        <f>[1]SCE!M89</f>
        <v>41.017480000000006</v>
      </c>
      <c r="N100" s="51">
        <f>[1]SCE!N89</f>
        <v>235.96748000000002</v>
      </c>
      <c r="P100" s="16">
        <v>6</v>
      </c>
      <c r="Q100" s="16">
        <f t="shared" si="1"/>
        <v>-1</v>
      </c>
    </row>
    <row r="101" spans="1:17" ht="24.95" customHeight="1">
      <c r="A101" s="52">
        <f>[1]SCE!A90</f>
        <v>1085</v>
      </c>
      <c r="B101" s="53" t="str">
        <f>[1]SCE!B90</f>
        <v>COLUNA DE FERRO  100 # 16</v>
      </c>
      <c r="C101" s="54" t="str">
        <f>[1]SCE!C90</f>
        <v>M</v>
      </c>
      <c r="D101" s="54">
        <f>[1]SCE!D90</f>
        <v>5</v>
      </c>
      <c r="E101" s="42">
        <f>[1]SCE!E90</f>
        <v>0</v>
      </c>
      <c r="F101" s="43">
        <f>[1]SCE!F90</f>
        <v>26.61</v>
      </c>
      <c r="G101" s="51">
        <f>[1]SCE!G90</f>
        <v>26.61</v>
      </c>
      <c r="H101" s="51">
        <f>[1]SCE!H90</f>
        <v>5.5987439999999999</v>
      </c>
      <c r="I101" s="51">
        <f>[1]SCE!I90</f>
        <v>32.208743999999996</v>
      </c>
      <c r="J101" s="51">
        <f>[1]SCE!J90</f>
        <v>0</v>
      </c>
      <c r="K101" s="51">
        <f>[1]SCE!K90</f>
        <v>133.05000000000001</v>
      </c>
      <c r="L101" s="51">
        <f>[1]SCE!L90</f>
        <v>133.05000000000001</v>
      </c>
      <c r="M101" s="51">
        <f>[1]SCE!M90</f>
        <v>27.99372</v>
      </c>
      <c r="N101" s="51">
        <f>[1]SCE!N90</f>
        <v>161.04372000000001</v>
      </c>
      <c r="P101" s="16">
        <v>6</v>
      </c>
      <c r="Q101" s="16">
        <f t="shared" si="1"/>
        <v>-1</v>
      </c>
    </row>
    <row r="102" spans="1:17" ht="24.95" customHeight="1">
      <c r="A102" s="52">
        <f>[1]SCE!A91</f>
        <v>1086</v>
      </c>
      <c r="B102" s="53" t="str">
        <f>[1]SCE!B91</f>
        <v>COLUNA DE FERRO  80 # 16</v>
      </c>
      <c r="C102" s="54" t="str">
        <f>[1]SCE!C91</f>
        <v>M</v>
      </c>
      <c r="D102" s="54">
        <f>[1]SCE!D91</f>
        <v>5</v>
      </c>
      <c r="E102" s="42">
        <f>[1]SCE!E91</f>
        <v>0</v>
      </c>
      <c r="F102" s="43">
        <f>[1]SCE!F91</f>
        <v>23.36</v>
      </c>
      <c r="G102" s="51">
        <f>[1]SCE!G91</f>
        <v>23.36</v>
      </c>
      <c r="H102" s="51">
        <f>[1]SCE!H91</f>
        <v>4.9149440000000002</v>
      </c>
      <c r="I102" s="51">
        <f>[1]SCE!I91</f>
        <v>28.274943999999998</v>
      </c>
      <c r="J102" s="51">
        <f>[1]SCE!J91</f>
        <v>0</v>
      </c>
      <c r="K102" s="51">
        <f>[1]SCE!K91</f>
        <v>116.8</v>
      </c>
      <c r="L102" s="51">
        <f>[1]SCE!L91</f>
        <v>116.8</v>
      </c>
      <c r="M102" s="51">
        <f>[1]SCE!M91</f>
        <v>24.574719999999999</v>
      </c>
      <c r="N102" s="51">
        <f>[1]SCE!N91</f>
        <v>141.37472</v>
      </c>
      <c r="P102" s="16">
        <v>6</v>
      </c>
      <c r="Q102" s="16">
        <f t="shared" si="1"/>
        <v>-1</v>
      </c>
    </row>
    <row r="103" spans="1:17" ht="24.95" customHeight="1">
      <c r="A103" s="52">
        <f>[1]SCE!A92</f>
        <v>1087</v>
      </c>
      <c r="B103" s="53" t="str">
        <f>[1]SCE!B92</f>
        <v>COLUNA DE FERRO150 # 16</v>
      </c>
      <c r="C103" s="54" t="str">
        <f>[1]SCE!C92</f>
        <v>M</v>
      </c>
      <c r="D103" s="54">
        <f>[1]SCE!D92</f>
        <v>5</v>
      </c>
      <c r="E103" s="42">
        <f>[1]SCE!E92</f>
        <v>0</v>
      </c>
      <c r="F103" s="43">
        <f>[1]SCE!F92</f>
        <v>34.729999999999997</v>
      </c>
      <c r="G103" s="51">
        <f>[1]SCE!G92</f>
        <v>34.729999999999997</v>
      </c>
      <c r="H103" s="51">
        <f>[1]SCE!H92</f>
        <v>7.3071919999999997</v>
      </c>
      <c r="I103" s="51">
        <f>[1]SCE!I92</f>
        <v>42.037191999999997</v>
      </c>
      <c r="J103" s="51">
        <f>[1]SCE!J92</f>
        <v>0</v>
      </c>
      <c r="K103" s="51">
        <f>[1]SCE!K92</f>
        <v>173.64999999999998</v>
      </c>
      <c r="L103" s="51">
        <f>[1]SCE!L92</f>
        <v>173.64999999999998</v>
      </c>
      <c r="M103" s="51">
        <f>[1]SCE!M92</f>
        <v>36.535959999999996</v>
      </c>
      <c r="N103" s="51">
        <f>[1]SCE!N92</f>
        <v>210.18595999999997</v>
      </c>
      <c r="P103" s="16">
        <v>6</v>
      </c>
      <c r="Q103" s="16">
        <f t="shared" si="1"/>
        <v>-1</v>
      </c>
    </row>
    <row r="104" spans="1:17" ht="24.95" customHeight="1">
      <c r="A104" s="52">
        <f>[1]SCE!A93</f>
        <v>1088</v>
      </c>
      <c r="B104" s="53" t="str">
        <f>[1]SCE!B93</f>
        <v>COLUNA DE FERRO200 # 16</v>
      </c>
      <c r="C104" s="54" t="str">
        <f>[1]SCE!C93</f>
        <v>M</v>
      </c>
      <c r="D104" s="54">
        <f>[1]SCE!D93</f>
        <v>5</v>
      </c>
      <c r="E104" s="42">
        <f>[1]SCE!E93</f>
        <v>0</v>
      </c>
      <c r="F104" s="43">
        <f>[1]SCE!F93</f>
        <v>42.85</v>
      </c>
      <c r="G104" s="51">
        <f>[1]SCE!G93</f>
        <v>42.85</v>
      </c>
      <c r="H104" s="51">
        <f>[1]SCE!H93</f>
        <v>9.0156400000000012</v>
      </c>
      <c r="I104" s="51">
        <f>[1]SCE!I93</f>
        <v>51.865639999999999</v>
      </c>
      <c r="J104" s="51">
        <f>[1]SCE!J93</f>
        <v>0</v>
      </c>
      <c r="K104" s="51">
        <f>[1]SCE!K93</f>
        <v>214.25</v>
      </c>
      <c r="L104" s="51">
        <f>[1]SCE!L93</f>
        <v>214.25</v>
      </c>
      <c r="M104" s="51">
        <f>[1]SCE!M93</f>
        <v>45.07820000000001</v>
      </c>
      <c r="N104" s="51">
        <f>[1]SCE!N93</f>
        <v>259.32820000000004</v>
      </c>
      <c r="P104" s="16">
        <v>6</v>
      </c>
      <c r="Q104" s="16">
        <f t="shared" si="1"/>
        <v>-1</v>
      </c>
    </row>
    <row r="105" spans="1:17" ht="24.95" customHeight="1">
      <c r="A105" s="52">
        <f>[1]SCE!A94</f>
        <v>1089</v>
      </c>
      <c r="B105" s="53" t="str">
        <f>[1]SCE!B94</f>
        <v>CONCRETO DE 18 MPA</v>
      </c>
      <c r="C105" s="54" t="str">
        <f>[1]SCE!C94</f>
        <v>M3</v>
      </c>
      <c r="D105" s="54">
        <f>[1]SCE!D94</f>
        <v>30</v>
      </c>
      <c r="E105" s="42">
        <f>[1]SCE!E94</f>
        <v>0</v>
      </c>
      <c r="F105" s="43">
        <f>[1]SCE!F94</f>
        <v>236.59</v>
      </c>
      <c r="G105" s="51">
        <f>[1]SCE!G94</f>
        <v>236.59</v>
      </c>
      <c r="H105" s="51">
        <f>[1]SCE!H94</f>
        <v>49.778536000000003</v>
      </c>
      <c r="I105" s="51">
        <f>[1]SCE!I94</f>
        <v>286.36853600000001</v>
      </c>
      <c r="J105" s="51">
        <f>[1]SCE!J94</f>
        <v>0</v>
      </c>
      <c r="K105" s="51">
        <f>[1]SCE!K94</f>
        <v>7097.7</v>
      </c>
      <c r="L105" s="51">
        <f>[1]SCE!L94</f>
        <v>7097.7</v>
      </c>
      <c r="M105" s="51">
        <f>[1]SCE!M94</f>
        <v>1493.35608</v>
      </c>
      <c r="N105" s="51">
        <f>[1]SCE!N94</f>
        <v>8591.0560800000003</v>
      </c>
      <c r="P105" s="16">
        <v>36</v>
      </c>
      <c r="Q105" s="16">
        <f t="shared" si="1"/>
        <v>-6</v>
      </c>
    </row>
    <row r="106" spans="1:17" ht="60" customHeight="1">
      <c r="A106" s="52">
        <f>[1]SCE!A95</f>
        <v>1090</v>
      </c>
      <c r="B106" s="53" t="str">
        <f>[1]SCE!B95</f>
        <v>CONCRETO USINADO BOMBEAVEL, CLASSE DE RESISTENCIA C20, BRITA 0 E 1, SLUMP = 100 +/- 20 MM, COM BOMBEAMENTO (DISPONIBILIZACAO DE BOMBA), SEM O LANCAMENTO (NBR 8953)</v>
      </c>
      <c r="C106" s="54" t="str">
        <f>[1]SCE!C95</f>
        <v>M3</v>
      </c>
      <c r="D106" s="54">
        <f>[1]SCE!D95</f>
        <v>30</v>
      </c>
      <c r="E106" s="42">
        <f>[1]SCE!E95</f>
        <v>0</v>
      </c>
      <c r="F106" s="43">
        <f>[1]SCE!F95</f>
        <v>523.6</v>
      </c>
      <c r="G106" s="51">
        <f>[1]SCE!G95</f>
        <v>523.6</v>
      </c>
      <c r="H106" s="51">
        <f>[1]SCE!H95</f>
        <v>110.16544</v>
      </c>
      <c r="I106" s="51">
        <f>[1]SCE!I95</f>
        <v>633.76544000000001</v>
      </c>
      <c r="J106" s="51">
        <f>[1]SCE!J95</f>
        <v>0</v>
      </c>
      <c r="K106" s="51">
        <f>[1]SCE!K95</f>
        <v>15708</v>
      </c>
      <c r="L106" s="51">
        <f>[1]SCE!L95</f>
        <v>15708</v>
      </c>
      <c r="M106" s="51">
        <f>[1]SCE!M95</f>
        <v>3304.9632000000001</v>
      </c>
      <c r="N106" s="51">
        <f>[1]SCE!N95</f>
        <v>19012.963199999998</v>
      </c>
      <c r="P106" s="16">
        <v>36</v>
      </c>
      <c r="Q106" s="16">
        <f t="shared" si="1"/>
        <v>-6</v>
      </c>
    </row>
    <row r="107" spans="1:17" ht="60" customHeight="1">
      <c r="A107" s="52">
        <f>[1]SCE!A96</f>
        <v>1091</v>
      </c>
      <c r="B107" s="53" t="str">
        <f>[1]SCE!B96</f>
        <v>CONCRETO USINADO BOMBEAVEL, CLASSE DE RESISTENCIA C25, BRITA 0 E 1, SLUMP = 100 +/- 20 MM, COM BOMBEAMENTO (DISPONIBILIZACAO DE BOMBA), SEM O LANCAMENTO (NBR 8953)</v>
      </c>
      <c r="C107" s="54" t="str">
        <f>[1]SCE!C96</f>
        <v>M3</v>
      </c>
      <c r="D107" s="54">
        <f>[1]SCE!D96</f>
        <v>30</v>
      </c>
      <c r="E107" s="42">
        <f>[1]SCE!E96</f>
        <v>0</v>
      </c>
      <c r="F107" s="43">
        <f>[1]SCE!F96</f>
        <v>540.22</v>
      </c>
      <c r="G107" s="51">
        <f>[1]SCE!G96</f>
        <v>540.22</v>
      </c>
      <c r="H107" s="51">
        <f>[1]SCE!H96</f>
        <v>113.662288</v>
      </c>
      <c r="I107" s="51">
        <f>[1]SCE!I96</f>
        <v>653.88228800000002</v>
      </c>
      <c r="J107" s="51">
        <f>[1]SCE!J96</f>
        <v>0</v>
      </c>
      <c r="K107" s="51">
        <f>[1]SCE!K96</f>
        <v>16206.6</v>
      </c>
      <c r="L107" s="51">
        <f>[1]SCE!L96</f>
        <v>16206.6</v>
      </c>
      <c r="M107" s="51">
        <f>[1]SCE!M96</f>
        <v>3409.8686400000001</v>
      </c>
      <c r="N107" s="51">
        <f>[1]SCE!N96</f>
        <v>19616.468639999999</v>
      </c>
      <c r="P107" s="16">
        <v>36</v>
      </c>
      <c r="Q107" s="16">
        <f t="shared" si="1"/>
        <v>-6</v>
      </c>
    </row>
    <row r="108" spans="1:17" ht="60" customHeight="1">
      <c r="A108" s="52">
        <f>[1]SCE!A97</f>
        <v>1092</v>
      </c>
      <c r="B108" s="53" t="str">
        <f>[1]SCE!B97</f>
        <v>CONCRETO USINADO BOMBEAVEL, CLASSE DE RESISTENCIA C30, BRITA 0 E 1, SLUMP = 100 +/- 20 MM, COM BOMBEAMENTO (DISPONIBILIZACAO DE BOMBA), SEM O LANCAMENTO (NBR 8953)</v>
      </c>
      <c r="C108" s="54" t="str">
        <f>[1]SCE!C97</f>
        <v>M3</v>
      </c>
      <c r="D108" s="54">
        <f>[1]SCE!D97</f>
        <v>30</v>
      </c>
      <c r="E108" s="42">
        <f>[1]SCE!E97</f>
        <v>0</v>
      </c>
      <c r="F108" s="43">
        <f>[1]SCE!F97</f>
        <v>556.84</v>
      </c>
      <c r="G108" s="51">
        <f>[1]SCE!G97</f>
        <v>556.84</v>
      </c>
      <c r="H108" s="51">
        <f>[1]SCE!H97</f>
        <v>117.159136</v>
      </c>
      <c r="I108" s="51">
        <f>[1]SCE!I97</f>
        <v>673.99913600000002</v>
      </c>
      <c r="J108" s="51">
        <f>[1]SCE!J97</f>
        <v>0</v>
      </c>
      <c r="K108" s="51">
        <f>[1]SCE!K97</f>
        <v>16705.2</v>
      </c>
      <c r="L108" s="51">
        <f>[1]SCE!L97</f>
        <v>16705.2</v>
      </c>
      <c r="M108" s="51">
        <f>[1]SCE!M97</f>
        <v>3514.7740800000001</v>
      </c>
      <c r="N108" s="51">
        <f>[1]SCE!N97</f>
        <v>20219.97408</v>
      </c>
      <c r="P108" s="16">
        <v>36</v>
      </c>
      <c r="Q108" s="16">
        <f t="shared" si="1"/>
        <v>-6</v>
      </c>
    </row>
    <row r="109" spans="1:17" ht="24.95" customHeight="1">
      <c r="A109" s="52">
        <f>[1]SCE!A98</f>
        <v>1093</v>
      </c>
      <c r="B109" s="53" t="str">
        <f>[1]SCE!B98</f>
        <v>GRAUTE CIMENTICIO PARA USO GERAL</v>
      </c>
      <c r="C109" s="54" t="str">
        <f>[1]SCE!C98</f>
        <v>KG</v>
      </c>
      <c r="D109" s="54">
        <f>[1]SCE!D98</f>
        <v>1</v>
      </c>
      <c r="E109" s="42">
        <f>[1]SCE!E98</f>
        <v>0</v>
      </c>
      <c r="F109" s="43">
        <f>[1]SCE!F98</f>
        <v>1.97</v>
      </c>
      <c r="G109" s="51">
        <f>[1]SCE!G98</f>
        <v>1.97</v>
      </c>
      <c r="H109" s="51">
        <f>[1]SCE!H98</f>
        <v>0.41448800000000002</v>
      </c>
      <c r="I109" s="51">
        <f>[1]SCE!I98</f>
        <v>2.3844880000000002</v>
      </c>
      <c r="J109" s="51">
        <f>[1]SCE!J98</f>
        <v>0</v>
      </c>
      <c r="K109" s="51">
        <f>[1]SCE!K98</f>
        <v>1.97</v>
      </c>
      <c r="L109" s="51">
        <f>[1]SCE!L98</f>
        <v>1.97</v>
      </c>
      <c r="M109" s="51">
        <f>[1]SCE!M98</f>
        <v>0.41448800000000002</v>
      </c>
      <c r="N109" s="51">
        <f>[1]SCE!N98</f>
        <v>2.3844880000000002</v>
      </c>
      <c r="P109" s="16">
        <v>1</v>
      </c>
      <c r="Q109" s="16">
        <f t="shared" si="1"/>
        <v>0</v>
      </c>
    </row>
    <row r="110" spans="1:17" ht="24.95" customHeight="1">
      <c r="A110" s="52">
        <f>[1]SCE!A99</f>
        <v>1094</v>
      </c>
      <c r="B110" s="53" t="str">
        <f>[1]SCE!B99</f>
        <v>CONDUTOR DE CHAPA GALVANIZADA NUM 24</v>
      </c>
      <c r="C110" s="54" t="str">
        <f>[1]SCE!C99</f>
        <v>M</v>
      </c>
      <c r="D110" s="54">
        <f>[1]SCE!D99</f>
        <v>43</v>
      </c>
      <c r="E110" s="42">
        <f>[1]SCE!E99</f>
        <v>0</v>
      </c>
      <c r="F110" s="43">
        <f>[1]SCE!F99</f>
        <v>116.18</v>
      </c>
      <c r="G110" s="51">
        <f>[1]SCE!G99</f>
        <v>116.18</v>
      </c>
      <c r="H110" s="51">
        <f>[1]SCE!H99</f>
        <v>24.444272000000002</v>
      </c>
      <c r="I110" s="51">
        <f>[1]SCE!I99</f>
        <v>140.62427200000002</v>
      </c>
      <c r="J110" s="51">
        <f>[1]SCE!J99</f>
        <v>0</v>
      </c>
      <c r="K110" s="51">
        <f>[1]SCE!K99</f>
        <v>4995.7400000000007</v>
      </c>
      <c r="L110" s="51">
        <f>[1]SCE!L99</f>
        <v>4995.7400000000007</v>
      </c>
      <c r="M110" s="51">
        <f>[1]SCE!M99</f>
        <v>1051.1036960000001</v>
      </c>
      <c r="N110" s="51">
        <f>[1]SCE!N99</f>
        <v>6046.8436960000008</v>
      </c>
      <c r="P110" s="16">
        <v>51</v>
      </c>
      <c r="Q110" s="16">
        <f t="shared" si="1"/>
        <v>-8</v>
      </c>
    </row>
    <row r="111" spans="1:17" ht="60" customHeight="1">
      <c r="A111" s="52">
        <f>[1]SCE!A100</f>
        <v>1095</v>
      </c>
      <c r="B111" s="53" t="str">
        <f>[1]SCE!B100</f>
        <v>CONJUNTO ARRUELAS DE VEDACAO 5/16" PARA TELHA FIBROCIMENTO (UMA ARRUELA METALICA E UMA ARRUELA PVC - CONICAS)</v>
      </c>
      <c r="C111" s="54" t="str">
        <f>[1]SCE!C100</f>
        <v>CJ</v>
      </c>
      <c r="D111" s="54">
        <f>[1]SCE!D100</f>
        <v>43</v>
      </c>
      <c r="E111" s="42">
        <f>[1]SCE!E100</f>
        <v>0</v>
      </c>
      <c r="F111" s="43">
        <f>[1]SCE!F100</f>
        <v>0.27</v>
      </c>
      <c r="G111" s="51">
        <f>[1]SCE!G100</f>
        <v>0.27</v>
      </c>
      <c r="H111" s="51">
        <f>[1]SCE!H100</f>
        <v>5.6808000000000004E-2</v>
      </c>
      <c r="I111" s="51">
        <f>[1]SCE!I100</f>
        <v>0.32680800000000004</v>
      </c>
      <c r="J111" s="51">
        <f>[1]SCE!J100</f>
        <v>0</v>
      </c>
      <c r="K111" s="51">
        <f>[1]SCE!K100</f>
        <v>11.610000000000001</v>
      </c>
      <c r="L111" s="51">
        <f>[1]SCE!L100</f>
        <v>11.610000000000001</v>
      </c>
      <c r="M111" s="51">
        <f>[1]SCE!M100</f>
        <v>2.4427440000000002</v>
      </c>
      <c r="N111" s="51">
        <f>[1]SCE!N100</f>
        <v>14.052744000000001</v>
      </c>
      <c r="P111" s="16">
        <v>51</v>
      </c>
      <c r="Q111" s="16">
        <f t="shared" si="1"/>
        <v>-8</v>
      </c>
    </row>
    <row r="112" spans="1:17" ht="24.95" customHeight="1">
      <c r="A112" s="52">
        <f>[1]SCE!A101</f>
        <v>1096</v>
      </c>
      <c r="B112" s="53" t="str">
        <f>[1]SCE!B101</f>
        <v>CONTRAPISO DE CONCRETO REGULARIZADO</v>
      </c>
      <c r="C112" s="54" t="str">
        <f>[1]SCE!C101</f>
        <v>M2</v>
      </c>
      <c r="D112" s="54">
        <f>[1]SCE!D101</f>
        <v>43</v>
      </c>
      <c r="E112" s="42">
        <f>[1]SCE!E101</f>
        <v>0</v>
      </c>
      <c r="F112" s="43">
        <f>[1]SCE!F101</f>
        <v>59.59</v>
      </c>
      <c r="G112" s="51">
        <f>[1]SCE!G101</f>
        <v>59.59</v>
      </c>
      <c r="H112" s="51">
        <f>[1]SCE!H101</f>
        <v>12.537736000000001</v>
      </c>
      <c r="I112" s="51">
        <f>[1]SCE!I101</f>
        <v>72.127735999999999</v>
      </c>
      <c r="J112" s="51">
        <f>[1]SCE!J101</f>
        <v>0</v>
      </c>
      <c r="K112" s="51">
        <f>[1]SCE!K101</f>
        <v>2562.3700000000003</v>
      </c>
      <c r="L112" s="51">
        <f>[1]SCE!L101</f>
        <v>2562.3700000000003</v>
      </c>
      <c r="M112" s="51">
        <f>[1]SCE!M101</f>
        <v>539.12264800000003</v>
      </c>
      <c r="N112" s="51">
        <f>[1]SCE!N101</f>
        <v>3101.4926480000004</v>
      </c>
      <c r="P112" s="16">
        <v>51</v>
      </c>
      <c r="Q112" s="16">
        <f t="shared" si="1"/>
        <v>-8</v>
      </c>
    </row>
    <row r="113" spans="1:17" ht="24.95" customHeight="1">
      <c r="A113" s="52">
        <f>[1]SCE!A102</f>
        <v>1097</v>
      </c>
      <c r="B113" s="53" t="str">
        <f>[1]SCE!B102</f>
        <v>CONTROLE REMOTO TIPO PORTÃO ELETRONICO</v>
      </c>
      <c r="C113" s="54" t="str">
        <f>[1]SCE!C102</f>
        <v>UN</v>
      </c>
      <c r="D113" s="54">
        <f>[1]SCE!D102</f>
        <v>6</v>
      </c>
      <c r="E113" s="42">
        <f>[1]SCE!E102</f>
        <v>0</v>
      </c>
      <c r="F113" s="43">
        <f>[1]SCE!F102</f>
        <v>19</v>
      </c>
      <c r="G113" s="51">
        <f>[1]SCE!G102</f>
        <v>19</v>
      </c>
      <c r="H113" s="51">
        <f>[1]SCE!H102</f>
        <v>3.9976000000000003</v>
      </c>
      <c r="I113" s="51">
        <f>[1]SCE!I102</f>
        <v>22.997599999999998</v>
      </c>
      <c r="J113" s="51">
        <f>[1]SCE!J102</f>
        <v>0</v>
      </c>
      <c r="K113" s="51">
        <f>[1]SCE!K102</f>
        <v>114</v>
      </c>
      <c r="L113" s="51">
        <f>[1]SCE!L102</f>
        <v>114</v>
      </c>
      <c r="M113" s="51">
        <f>[1]SCE!M102</f>
        <v>23.985600000000002</v>
      </c>
      <c r="N113" s="51">
        <f>[1]SCE!N102</f>
        <v>137.98560000000001</v>
      </c>
      <c r="P113" s="16">
        <v>9</v>
      </c>
      <c r="Q113" s="16">
        <f t="shared" si="1"/>
        <v>-3</v>
      </c>
    </row>
    <row r="114" spans="1:17" ht="24.95" customHeight="1">
      <c r="A114" s="52">
        <f>[1]SCE!A103</f>
        <v>1098</v>
      </c>
      <c r="B114" s="53" t="str">
        <f>[1]SCE!B103</f>
        <v xml:space="preserve">CREMALHEIRA PARA PORTÃO AUTOMATICO </v>
      </c>
      <c r="C114" s="54" t="str">
        <f>[1]SCE!C103</f>
        <v>M</v>
      </c>
      <c r="D114" s="54">
        <f>[1]SCE!D103</f>
        <v>14</v>
      </c>
      <c r="E114" s="42">
        <f>[1]SCE!E103</f>
        <v>0</v>
      </c>
      <c r="F114" s="43">
        <f>[1]SCE!F103</f>
        <v>35.35</v>
      </c>
      <c r="G114" s="51">
        <f>[1]SCE!G103</f>
        <v>35.35</v>
      </c>
      <c r="H114" s="51">
        <f>[1]SCE!H103</f>
        <v>7.43764</v>
      </c>
      <c r="I114" s="51">
        <f>[1]SCE!I103</f>
        <v>42.787640000000003</v>
      </c>
      <c r="J114" s="51">
        <f>[1]SCE!J103</f>
        <v>0</v>
      </c>
      <c r="K114" s="51">
        <f>[1]SCE!K103</f>
        <v>494.90000000000003</v>
      </c>
      <c r="L114" s="51">
        <f>[1]SCE!L103</f>
        <v>494.90000000000003</v>
      </c>
      <c r="M114" s="51">
        <f>[1]SCE!M103</f>
        <v>104.12696</v>
      </c>
      <c r="N114" s="51">
        <f>[1]SCE!N103</f>
        <v>599.02696000000003</v>
      </c>
      <c r="P114" s="16">
        <v>16</v>
      </c>
      <c r="Q114" s="16">
        <f t="shared" si="1"/>
        <v>-2</v>
      </c>
    </row>
    <row r="115" spans="1:17" ht="57" customHeight="1">
      <c r="A115" s="52">
        <f>[1]SCE!A104</f>
        <v>1099</v>
      </c>
      <c r="B115" s="53" t="str">
        <f>[1]SCE!B104</f>
        <v>CUMEEIRA UNIVERSAL PARA TELHA ONDULADA DE FIBROCIMENTO, E = 6 MM, ABA 210 MM, COMPRIMENTO 1100 MM (SEM AMIANTO)</v>
      </c>
      <c r="C115" s="54" t="str">
        <f>[1]SCE!C104</f>
        <v>UN</v>
      </c>
      <c r="D115" s="54">
        <f>[1]SCE!D104</f>
        <v>43</v>
      </c>
      <c r="E115" s="42">
        <f>[1]SCE!E104</f>
        <v>0</v>
      </c>
      <c r="F115" s="43">
        <f>[1]SCE!F104</f>
        <v>81.62</v>
      </c>
      <c r="G115" s="51">
        <f>[1]SCE!G104</f>
        <v>81.62</v>
      </c>
      <c r="H115" s="51">
        <f>[1]SCE!H104</f>
        <v>17.172848000000002</v>
      </c>
      <c r="I115" s="51">
        <f>[1]SCE!I104</f>
        <v>98.792848000000006</v>
      </c>
      <c r="J115" s="51">
        <f>[1]SCE!J104</f>
        <v>0</v>
      </c>
      <c r="K115" s="51">
        <f>[1]SCE!K104</f>
        <v>3509.6600000000003</v>
      </c>
      <c r="L115" s="51">
        <f>[1]SCE!L104</f>
        <v>3509.6600000000003</v>
      </c>
      <c r="M115" s="51">
        <f>[1]SCE!M104</f>
        <v>738.4324640000001</v>
      </c>
      <c r="N115" s="51">
        <f>[1]SCE!N104</f>
        <v>4248.0924640000003</v>
      </c>
      <c r="P115" s="16">
        <v>51</v>
      </c>
      <c r="Q115" s="16">
        <f t="shared" si="1"/>
        <v>-8</v>
      </c>
    </row>
    <row r="116" spans="1:17" ht="24.95" customHeight="1">
      <c r="A116" s="52">
        <f>[1]SCE!A105</f>
        <v>1100</v>
      </c>
      <c r="B116" s="53" t="str">
        <f>[1]SCE!B105</f>
        <v>CUMEEIRA PERFIL TPR 40, 0,50 MM NATURAL OU EQUIVALENTE</v>
      </c>
      <c r="C116" s="54" t="str">
        <f>[1]SCE!C105</f>
        <v>M</v>
      </c>
      <c r="D116" s="54">
        <f>[1]SCE!D105</f>
        <v>43</v>
      </c>
      <c r="E116" s="42">
        <f>[1]SCE!E105</f>
        <v>0</v>
      </c>
      <c r="F116" s="43">
        <f>[1]SCE!F105</f>
        <v>34.94</v>
      </c>
      <c r="G116" s="51">
        <f>[1]SCE!G105</f>
        <v>34.94</v>
      </c>
      <c r="H116" s="51">
        <f>[1]SCE!H105</f>
        <v>7.3513759999999992</v>
      </c>
      <c r="I116" s="51">
        <f>[1]SCE!I105</f>
        <v>42.291376</v>
      </c>
      <c r="J116" s="51">
        <f>[1]SCE!J105</f>
        <v>0</v>
      </c>
      <c r="K116" s="51">
        <f>[1]SCE!K105</f>
        <v>1502.4199999999998</v>
      </c>
      <c r="L116" s="51">
        <f>[1]SCE!L105</f>
        <v>1502.4199999999998</v>
      </c>
      <c r="M116" s="51">
        <f>[1]SCE!M105</f>
        <v>316.10916799999995</v>
      </c>
      <c r="N116" s="51">
        <f>[1]SCE!N105</f>
        <v>1818.5291679999998</v>
      </c>
      <c r="P116" s="16">
        <v>51</v>
      </c>
      <c r="Q116" s="16">
        <f t="shared" si="1"/>
        <v>-8</v>
      </c>
    </row>
    <row r="117" spans="1:17" ht="45" customHeight="1">
      <c r="A117" s="52">
        <f>[1]SCE!A106</f>
        <v>1101</v>
      </c>
      <c r="B117" s="53" t="str">
        <f>[1]SCE!B106</f>
        <v>CUMEEIRA PARA TELHA CERAMICA, COMPRIMENTO DE *41* CM, RENDIMENTO DE *3* TELHAS/M</v>
      </c>
      <c r="C117" s="54" t="str">
        <f>[1]SCE!C106</f>
        <v>UN</v>
      </c>
      <c r="D117" s="54">
        <f>[1]SCE!D106</f>
        <v>43</v>
      </c>
      <c r="E117" s="42">
        <f>[1]SCE!E106</f>
        <v>0</v>
      </c>
      <c r="F117" s="43">
        <f>[1]SCE!F106</f>
        <v>2.5299999999999998</v>
      </c>
      <c r="G117" s="51">
        <f>[1]SCE!G106</f>
        <v>2.5299999999999998</v>
      </c>
      <c r="H117" s="51">
        <f>[1]SCE!H106</f>
        <v>0.53231200000000001</v>
      </c>
      <c r="I117" s="51">
        <f>[1]SCE!I106</f>
        <v>3.0623119999999999</v>
      </c>
      <c r="J117" s="51">
        <f>[1]SCE!J106</f>
        <v>0</v>
      </c>
      <c r="K117" s="51">
        <f>[1]SCE!K106</f>
        <v>108.78999999999999</v>
      </c>
      <c r="L117" s="51">
        <f>[1]SCE!L106</f>
        <v>108.78999999999999</v>
      </c>
      <c r="M117" s="51">
        <f>[1]SCE!M106</f>
        <v>22.889416000000001</v>
      </c>
      <c r="N117" s="51">
        <f>[1]SCE!N106</f>
        <v>131.679416</v>
      </c>
      <c r="P117" s="16">
        <v>51</v>
      </c>
      <c r="Q117" s="16">
        <f t="shared" si="1"/>
        <v>-8</v>
      </c>
    </row>
    <row r="118" spans="1:17" ht="35.1" customHeight="1">
      <c r="A118" s="52">
        <f>[1]SCE!A107</f>
        <v>1102</v>
      </c>
      <c r="B118" s="53" t="str">
        <f>[1]SCE!B107</f>
        <v>CURVA 90 GRAUS DE FERRO GALVANIZADO, COM ROSCA BSP FEMEA, DE 2"</v>
      </c>
      <c r="C118" s="54" t="str">
        <f>[1]SCE!C107</f>
        <v>UN</v>
      </c>
      <c r="D118" s="54">
        <f>[1]SCE!D107</f>
        <v>30</v>
      </c>
      <c r="E118" s="42">
        <f>[1]SCE!E107</f>
        <v>0</v>
      </c>
      <c r="F118" s="43">
        <f>[1]SCE!F107</f>
        <v>147.54</v>
      </c>
      <c r="G118" s="51">
        <f>[1]SCE!G107</f>
        <v>147.54</v>
      </c>
      <c r="H118" s="51">
        <f>[1]SCE!H107</f>
        <v>31.042415999999999</v>
      </c>
      <c r="I118" s="51">
        <f>[1]SCE!I107</f>
        <v>178.58241599999999</v>
      </c>
      <c r="J118" s="51">
        <f>[1]SCE!J107</f>
        <v>0</v>
      </c>
      <c r="K118" s="51">
        <f>[1]SCE!K107</f>
        <v>4426.2</v>
      </c>
      <c r="L118" s="51">
        <f>[1]SCE!L107</f>
        <v>4426.2</v>
      </c>
      <c r="M118" s="51">
        <f>[1]SCE!M107</f>
        <v>931.27247999999997</v>
      </c>
      <c r="N118" s="51">
        <f>[1]SCE!N107</f>
        <v>5357.4724799999995</v>
      </c>
      <c r="P118" s="16">
        <v>36</v>
      </c>
      <c r="Q118" s="16">
        <f t="shared" si="1"/>
        <v>-6</v>
      </c>
    </row>
    <row r="119" spans="1:17" ht="43.5" customHeight="1">
      <c r="A119" s="52">
        <f>[1]SCE!A108</f>
        <v>1103</v>
      </c>
      <c r="B119" s="53" t="str">
        <f>[1]SCE!B108</f>
        <v>CURVA 90 GRAUS, PARA ELETRODUTO, EM ACO GALVANIZADO ELETROLITICO, DIAMETRO DE 25 MM (1")</v>
      </c>
      <c r="C119" s="54" t="str">
        <f>[1]SCE!C108</f>
        <v>UN</v>
      </c>
      <c r="D119" s="54">
        <f>[1]SCE!D108</f>
        <v>43</v>
      </c>
      <c r="E119" s="42">
        <f>[1]SCE!E108</f>
        <v>0</v>
      </c>
      <c r="F119" s="43">
        <f>[1]SCE!F108</f>
        <v>6.42</v>
      </c>
      <c r="G119" s="51">
        <f>[1]SCE!G108</f>
        <v>6.42</v>
      </c>
      <c r="H119" s="51">
        <f>[1]SCE!H108</f>
        <v>1.350768</v>
      </c>
      <c r="I119" s="51">
        <f>[1]SCE!I108</f>
        <v>7.7707680000000003</v>
      </c>
      <c r="J119" s="51">
        <f>[1]SCE!J108</f>
        <v>0</v>
      </c>
      <c r="K119" s="51">
        <f>[1]SCE!K108</f>
        <v>276.06</v>
      </c>
      <c r="L119" s="51">
        <f>[1]SCE!L108</f>
        <v>276.06</v>
      </c>
      <c r="M119" s="51">
        <f>[1]SCE!M108</f>
        <v>58.083024000000002</v>
      </c>
      <c r="N119" s="51">
        <f>[1]SCE!N108</f>
        <v>334.14302400000003</v>
      </c>
      <c r="P119" s="16">
        <v>51</v>
      </c>
      <c r="Q119" s="16">
        <f t="shared" si="1"/>
        <v>-8</v>
      </c>
    </row>
    <row r="120" spans="1:17" ht="42" customHeight="1">
      <c r="A120" s="52">
        <f>[1]SCE!A109</f>
        <v>1104</v>
      </c>
      <c r="B120" s="53" t="str">
        <f>[1]SCE!B109</f>
        <v>CURVA 90 GRAUS, PARA ELETRODUTO, EM ACO GALVANIZADO ELETROLITICO, DIAMETRO DE 50 MM (2")</v>
      </c>
      <c r="C120" s="54" t="str">
        <f>[1]SCE!C109</f>
        <v>UN</v>
      </c>
      <c r="D120" s="54">
        <f>[1]SCE!D109</f>
        <v>43</v>
      </c>
      <c r="E120" s="42">
        <f>[1]SCE!E109</f>
        <v>0</v>
      </c>
      <c r="F120" s="43">
        <f>[1]SCE!F109</f>
        <v>26.18</v>
      </c>
      <c r="G120" s="51">
        <f>[1]SCE!G109</f>
        <v>26.18</v>
      </c>
      <c r="H120" s="51">
        <f>[1]SCE!H109</f>
        <v>5.5082719999999998</v>
      </c>
      <c r="I120" s="51">
        <f>[1]SCE!I109</f>
        <v>31.688271999999998</v>
      </c>
      <c r="J120" s="51">
        <f>[1]SCE!J109</f>
        <v>0</v>
      </c>
      <c r="K120" s="51">
        <f>[1]SCE!K109</f>
        <v>1125.74</v>
      </c>
      <c r="L120" s="51">
        <f>[1]SCE!L109</f>
        <v>1125.74</v>
      </c>
      <c r="M120" s="51">
        <f>[1]SCE!M109</f>
        <v>236.85569599999999</v>
      </c>
      <c r="N120" s="51">
        <f>[1]SCE!N109</f>
        <v>1362.5956960000001</v>
      </c>
      <c r="P120" s="16">
        <v>51</v>
      </c>
      <c r="Q120" s="16">
        <f t="shared" si="1"/>
        <v>-8</v>
      </c>
    </row>
    <row r="121" spans="1:17" ht="35.1" customHeight="1">
      <c r="A121" s="52">
        <f>[1]SCE!A110</f>
        <v>1105</v>
      </c>
      <c r="B121" s="53" t="str">
        <f>[1]SCE!B110</f>
        <v>JOELHO PVC LEVE, 45 GRAUS, DN 150 MM, PARA ESGOTO PREDIAL</v>
      </c>
      <c r="C121" s="54" t="str">
        <f>[1]SCE!C110</f>
        <v>UN</v>
      </c>
      <c r="D121" s="54">
        <f>[1]SCE!D110</f>
        <v>43</v>
      </c>
      <c r="E121" s="42">
        <f>[1]SCE!E110</f>
        <v>0</v>
      </c>
      <c r="F121" s="43">
        <f>[1]SCE!F110</f>
        <v>63.97</v>
      </c>
      <c r="G121" s="51">
        <f>[1]SCE!G110</f>
        <v>63.97</v>
      </c>
      <c r="H121" s="51">
        <f>[1]SCE!H110</f>
        <v>13.459288000000001</v>
      </c>
      <c r="I121" s="51">
        <f>[1]SCE!I110</f>
        <v>77.429288</v>
      </c>
      <c r="J121" s="51">
        <f>[1]SCE!J110</f>
        <v>0</v>
      </c>
      <c r="K121" s="51">
        <f>[1]SCE!K110</f>
        <v>2750.71</v>
      </c>
      <c r="L121" s="51">
        <f>[1]SCE!L110</f>
        <v>2750.71</v>
      </c>
      <c r="M121" s="51">
        <f>[1]SCE!M110</f>
        <v>578.74938400000008</v>
      </c>
      <c r="N121" s="51">
        <f>[1]SCE!N110</f>
        <v>3329.4593840000002</v>
      </c>
      <c r="P121" s="16">
        <v>51</v>
      </c>
      <c r="Q121" s="16">
        <f t="shared" si="1"/>
        <v>-8</v>
      </c>
    </row>
    <row r="122" spans="1:17" ht="35.1" customHeight="1">
      <c r="A122" s="52">
        <f>[1]SCE!A111</f>
        <v>1106</v>
      </c>
      <c r="B122" s="53" t="str">
        <f>[1]SCE!B111</f>
        <v>JOELHO PVC LEVE, 90 GRAUS, DN 150 MM, PARA ESGOTO PREDIAL</v>
      </c>
      <c r="C122" s="54" t="str">
        <f>[1]SCE!C111</f>
        <v>UN</v>
      </c>
      <c r="D122" s="54">
        <f>[1]SCE!D111</f>
        <v>43</v>
      </c>
      <c r="E122" s="42">
        <f>[1]SCE!E111</f>
        <v>0</v>
      </c>
      <c r="F122" s="43">
        <f>[1]SCE!F111</f>
        <v>58.39</v>
      </c>
      <c r="G122" s="51">
        <f>[1]SCE!G111</f>
        <v>58.39</v>
      </c>
      <c r="H122" s="51">
        <f>[1]SCE!H111</f>
        <v>12.285256</v>
      </c>
      <c r="I122" s="51">
        <f>[1]SCE!I111</f>
        <v>70.675256000000005</v>
      </c>
      <c r="J122" s="51">
        <f>[1]SCE!J111</f>
        <v>0</v>
      </c>
      <c r="K122" s="51">
        <f>[1]SCE!K111</f>
        <v>2510.77</v>
      </c>
      <c r="L122" s="51">
        <f>[1]SCE!L111</f>
        <v>2510.77</v>
      </c>
      <c r="M122" s="51">
        <f>[1]SCE!M111</f>
        <v>528.26600800000006</v>
      </c>
      <c r="N122" s="51">
        <f>[1]SCE!N111</f>
        <v>3039.036008</v>
      </c>
      <c r="P122" s="16">
        <v>51</v>
      </c>
      <c r="Q122" s="16">
        <f t="shared" si="1"/>
        <v>-8</v>
      </c>
    </row>
    <row r="123" spans="1:17" ht="81.75" customHeight="1">
      <c r="A123" s="52">
        <f>[1]SCE!A112</f>
        <v>1107</v>
      </c>
      <c r="B123" s="53" t="str">
        <f>[1]SCE!B112</f>
        <v>DISPOSITIVO DE SINALIZAÇÃO DE EMERGÊNCIA PARA O BANHEIRO PNE INCLUINDO: INDICADOR ÁUDIO-VISUAL, BOTÃO “ON/OFF) TIPO COGUMELO PARA ACIONAMENTO MANUAL E ADESIVOS “EM CASO DE EMERGÊNCIA PRESSIONAR O BOTÃO” E “EMERGÊNCIA CADEIRANTES”</v>
      </c>
      <c r="C123" s="54" t="str">
        <f>[1]SCE!C112</f>
        <v>UN</v>
      </c>
      <c r="D123" s="54">
        <f>[1]SCE!D112</f>
        <v>5</v>
      </c>
      <c r="E123" s="42">
        <f>[1]SCE!E112</f>
        <v>0</v>
      </c>
      <c r="F123" s="43">
        <f>[1]SCE!F112</f>
        <v>629.1</v>
      </c>
      <c r="G123" s="51">
        <f>[1]SCE!G112</f>
        <v>629.1</v>
      </c>
      <c r="H123" s="51">
        <f>[1]SCE!H112</f>
        <v>132.36264</v>
      </c>
      <c r="I123" s="51">
        <f>[1]SCE!I112</f>
        <v>761.46263999999996</v>
      </c>
      <c r="J123" s="51">
        <f>[1]SCE!J112</f>
        <v>0</v>
      </c>
      <c r="K123" s="51">
        <f>[1]SCE!K112</f>
        <v>3145.5</v>
      </c>
      <c r="L123" s="51">
        <f>[1]SCE!L112</f>
        <v>3145.5</v>
      </c>
      <c r="M123" s="51">
        <f>[1]SCE!M112</f>
        <v>661.81320000000005</v>
      </c>
      <c r="N123" s="51">
        <f>[1]SCE!N112</f>
        <v>3807.3132000000001</v>
      </c>
      <c r="P123" s="16">
        <v>6</v>
      </c>
      <c r="Q123" s="16">
        <f t="shared" si="1"/>
        <v>-1</v>
      </c>
    </row>
    <row r="124" spans="1:17" ht="47.25" customHeight="1">
      <c r="A124" s="52">
        <f>[1]SCE!A113</f>
        <v>1108</v>
      </c>
      <c r="B124" s="53" t="str">
        <f>[1]SCE!B113</f>
        <v>PLACA / CHAPA DE GESSO ACARTONADO, STANDARD (ST), COR BRANCA, E = 12,5 MM, 1200 X 1800 MM (L X C)</v>
      </c>
      <c r="C124" s="54" t="str">
        <f>[1]SCE!C113</f>
        <v>M2</v>
      </c>
      <c r="D124" s="54">
        <f>[1]SCE!D113</f>
        <v>14</v>
      </c>
      <c r="E124" s="42">
        <f>[1]SCE!E113</f>
        <v>0</v>
      </c>
      <c r="F124" s="43">
        <f>[1]SCE!F113</f>
        <v>20.86</v>
      </c>
      <c r="G124" s="51">
        <f>[1]SCE!G113</f>
        <v>20.86</v>
      </c>
      <c r="H124" s="51">
        <f>[1]SCE!H113</f>
        <v>4.3889440000000004</v>
      </c>
      <c r="I124" s="51">
        <f>[1]SCE!I113</f>
        <v>25.248944000000002</v>
      </c>
      <c r="J124" s="51">
        <f>[1]SCE!J113</f>
        <v>0</v>
      </c>
      <c r="K124" s="51">
        <f>[1]SCE!K113</f>
        <v>292.03999999999996</v>
      </c>
      <c r="L124" s="51">
        <f>[1]SCE!L113</f>
        <v>292.03999999999996</v>
      </c>
      <c r="M124" s="51">
        <f>[1]SCE!M113</f>
        <v>61.445216000000002</v>
      </c>
      <c r="N124" s="51">
        <f>[1]SCE!N113</f>
        <v>353.48521599999998</v>
      </c>
      <c r="P124" s="16">
        <v>16</v>
      </c>
      <c r="Q124" s="16">
        <f t="shared" si="1"/>
        <v>-2</v>
      </c>
    </row>
    <row r="125" spans="1:17" ht="24.95" customHeight="1">
      <c r="A125" s="52">
        <f>[1]SCE!A114</f>
        <v>1109</v>
      </c>
      <c r="B125" s="53" t="str">
        <f>[1]SCE!B114</f>
        <v>DIVISÓRIA DE GESSO ACARTONADO RESISTENTE À UMIDADE</v>
      </c>
      <c r="C125" s="54" t="str">
        <f>[1]SCE!C114</f>
        <v>M2</v>
      </c>
      <c r="D125" s="54">
        <f>[1]SCE!D114</f>
        <v>107</v>
      </c>
      <c r="E125" s="42">
        <f>[1]SCE!E114</f>
        <v>0</v>
      </c>
      <c r="F125" s="43">
        <f>[1]SCE!F114</f>
        <v>150</v>
      </c>
      <c r="G125" s="51">
        <f>[1]SCE!G114</f>
        <v>150</v>
      </c>
      <c r="H125" s="51">
        <f>[1]SCE!H114</f>
        <v>31.560000000000002</v>
      </c>
      <c r="I125" s="51">
        <f>[1]SCE!I114</f>
        <v>181.56</v>
      </c>
      <c r="J125" s="51">
        <f>[1]SCE!J114</f>
        <v>0</v>
      </c>
      <c r="K125" s="51">
        <f>[1]SCE!K114</f>
        <v>16050</v>
      </c>
      <c r="L125" s="51">
        <f>[1]SCE!L114</f>
        <v>16050</v>
      </c>
      <c r="M125" s="51">
        <f>[1]SCE!M114</f>
        <v>3376.92</v>
      </c>
      <c r="N125" s="51">
        <f>[1]SCE!N114</f>
        <v>19426.919999999998</v>
      </c>
      <c r="P125" s="16">
        <v>128</v>
      </c>
      <c r="Q125" s="16">
        <f t="shared" si="1"/>
        <v>-21</v>
      </c>
    </row>
    <row r="126" spans="1:17" ht="24.95" customHeight="1">
      <c r="A126" s="52">
        <f>[1]SCE!A115</f>
        <v>1110</v>
      </c>
      <c r="B126" s="53" t="str">
        <f>[1]SCE!B115</f>
        <v>DIVISÓRIA NAVAL TIPO BP-PLUS - NOVA</v>
      </c>
      <c r="C126" s="54" t="str">
        <f>[1]SCE!C115</f>
        <v>M2</v>
      </c>
      <c r="D126" s="54">
        <f>[1]SCE!D115</f>
        <v>107</v>
      </c>
      <c r="E126" s="42">
        <f>[1]SCE!E115</f>
        <v>0</v>
      </c>
      <c r="F126" s="43">
        <f>[1]SCE!F115</f>
        <v>120</v>
      </c>
      <c r="G126" s="51">
        <f>[1]SCE!G115</f>
        <v>120</v>
      </c>
      <c r="H126" s="51">
        <f>[1]SCE!H115</f>
        <v>25.248000000000001</v>
      </c>
      <c r="I126" s="51">
        <f>[1]SCE!I115</f>
        <v>145.24799999999999</v>
      </c>
      <c r="J126" s="51">
        <f>[1]SCE!J115</f>
        <v>0</v>
      </c>
      <c r="K126" s="51">
        <f>[1]SCE!K115</f>
        <v>12840</v>
      </c>
      <c r="L126" s="51">
        <f>[1]SCE!L115</f>
        <v>12840</v>
      </c>
      <c r="M126" s="51">
        <f>[1]SCE!M115</f>
        <v>2701.5360000000001</v>
      </c>
      <c r="N126" s="51">
        <f>[1]SCE!N115</f>
        <v>15541.536</v>
      </c>
      <c r="P126" s="16">
        <v>128</v>
      </c>
      <c r="Q126" s="16">
        <f t="shared" si="1"/>
        <v>-21</v>
      </c>
    </row>
    <row r="127" spans="1:17" ht="24.95" customHeight="1">
      <c r="A127" s="52">
        <f>[1]SCE!A116</f>
        <v>1111</v>
      </c>
      <c r="B127" s="53" t="str">
        <f>[1]SCE!B116</f>
        <v>DIVISÓRIA SANITÁRIA DE GRANITO CINZA E=2CM</v>
      </c>
      <c r="C127" s="54" t="str">
        <f>[1]SCE!C116</f>
        <v>M2</v>
      </c>
      <c r="D127" s="54">
        <f>[1]SCE!D116</f>
        <v>30</v>
      </c>
      <c r="E127" s="42">
        <f>[1]SCE!E116</f>
        <v>0</v>
      </c>
      <c r="F127" s="43">
        <f>[1]SCE!F116</f>
        <v>308.47000000000003</v>
      </c>
      <c r="G127" s="51">
        <f>[1]SCE!G116</f>
        <v>308.47000000000003</v>
      </c>
      <c r="H127" s="51">
        <f>[1]SCE!H116</f>
        <v>64.902088000000006</v>
      </c>
      <c r="I127" s="51">
        <f>[1]SCE!I116</f>
        <v>373.37208800000002</v>
      </c>
      <c r="J127" s="51">
        <f>[1]SCE!J116</f>
        <v>0</v>
      </c>
      <c r="K127" s="51">
        <f>[1]SCE!K116</f>
        <v>9254.1</v>
      </c>
      <c r="L127" s="51">
        <f>[1]SCE!L116</f>
        <v>9254.1</v>
      </c>
      <c r="M127" s="51">
        <f>[1]SCE!M116</f>
        <v>1947.0626400000001</v>
      </c>
      <c r="N127" s="51">
        <f>[1]SCE!N116</f>
        <v>11201.16264</v>
      </c>
      <c r="P127" s="16">
        <v>36</v>
      </c>
      <c r="Q127" s="16">
        <f t="shared" si="1"/>
        <v>-6</v>
      </c>
    </row>
    <row r="128" spans="1:17" ht="46.5">
      <c r="A128" s="52">
        <f>[1]SCE!A117</f>
        <v>1112</v>
      </c>
      <c r="B128" s="53" t="str">
        <f>[1]SCE!B117</f>
        <v>DIVISÓRIAS PARA SANITÁRIOS EM LAMINADO MELAMÍNICO ESTRUTURAL TS COM 8MMM DE ESPESSURA NOS PAINÉIS E 10MM NAS PORTAS, COM ACABAMENTO DUPLA FACE COR CINZA CLARO. REF,: NEOPLAC NEOCOM SYSTEM OU EQUIVALENTE.</v>
      </c>
      <c r="C128" s="54" t="str">
        <f>[1]SCE!C117</f>
        <v>M2</v>
      </c>
      <c r="D128" s="54">
        <f>[1]SCE!D117</f>
        <v>30</v>
      </c>
      <c r="E128" s="42">
        <f>[1]SCE!E117</f>
        <v>0</v>
      </c>
      <c r="F128" s="43">
        <f>[1]SCE!F117</f>
        <v>683.84</v>
      </c>
      <c r="G128" s="51">
        <f>[1]SCE!G117</f>
        <v>683.84</v>
      </c>
      <c r="H128" s="51">
        <f>[1]SCE!H117</f>
        <v>143.87993600000001</v>
      </c>
      <c r="I128" s="51">
        <f>[1]SCE!I117</f>
        <v>827.71993600000008</v>
      </c>
      <c r="J128" s="51">
        <f>[1]SCE!J117</f>
        <v>0</v>
      </c>
      <c r="K128" s="51">
        <f>[1]SCE!K117</f>
        <v>20515.2</v>
      </c>
      <c r="L128" s="51">
        <f>[1]SCE!L117</f>
        <v>20515.2</v>
      </c>
      <c r="M128" s="51">
        <f>[1]SCE!M117</f>
        <v>4316.3980800000008</v>
      </c>
      <c r="N128" s="51">
        <f>[1]SCE!N117</f>
        <v>24831.598080000003</v>
      </c>
      <c r="P128" s="16">
        <v>36</v>
      </c>
      <c r="Q128" s="16">
        <f t="shared" si="1"/>
        <v>-6</v>
      </c>
    </row>
    <row r="129" spans="1:17" ht="38.25" customHeight="1">
      <c r="A129" s="52">
        <f>[1]SCE!A118</f>
        <v>1113</v>
      </c>
      <c r="B129" s="53" t="str">
        <f>[1]SCE!B118</f>
        <v>DOBRADICA EM ACO/FERRO, 3 1/2" X  3", E= 1,9  A 2 MM, COM ANEL,  CROMADO OU ZINCADO, TAMPA BOLA, COM PARAFUSOS</v>
      </c>
      <c r="C129" s="54" t="str">
        <f>[1]SCE!C118</f>
        <v>UN</v>
      </c>
      <c r="D129" s="54">
        <f>[1]SCE!D118</f>
        <v>43</v>
      </c>
      <c r="E129" s="42">
        <f>[1]SCE!E118</f>
        <v>0</v>
      </c>
      <c r="F129" s="43">
        <f>[1]SCE!F118</f>
        <v>30.11</v>
      </c>
      <c r="G129" s="51">
        <f>[1]SCE!G118</f>
        <v>30.11</v>
      </c>
      <c r="H129" s="51">
        <f>[1]SCE!H118</f>
        <v>6.3351439999999997</v>
      </c>
      <c r="I129" s="51">
        <f>[1]SCE!I118</f>
        <v>36.445143999999999</v>
      </c>
      <c r="J129" s="51">
        <f>[1]SCE!J118</f>
        <v>0</v>
      </c>
      <c r="K129" s="51">
        <f>[1]SCE!K118</f>
        <v>1294.73</v>
      </c>
      <c r="L129" s="51">
        <f>[1]SCE!L118</f>
        <v>1294.73</v>
      </c>
      <c r="M129" s="51">
        <f>[1]SCE!M118</f>
        <v>272.41119199999997</v>
      </c>
      <c r="N129" s="51">
        <f>[1]SCE!N118</f>
        <v>1567.141192</v>
      </c>
      <c r="P129" s="16">
        <v>51</v>
      </c>
      <c r="Q129" s="16">
        <f t="shared" si="1"/>
        <v>-8</v>
      </c>
    </row>
    <row r="130" spans="1:17" ht="24.95" customHeight="1">
      <c r="A130" s="52">
        <f>[1]SCE!A119</f>
        <v>1114</v>
      </c>
      <c r="B130" s="53" t="str">
        <f>[1]SCE!B119</f>
        <v>DOBRADIÇA PARA ARMÁRIO</v>
      </c>
      <c r="C130" s="54" t="str">
        <f>[1]SCE!C119</f>
        <v>UN</v>
      </c>
      <c r="D130" s="54">
        <f>[1]SCE!D119</f>
        <v>43</v>
      </c>
      <c r="E130" s="42">
        <f>[1]SCE!E119</f>
        <v>0</v>
      </c>
      <c r="F130" s="43">
        <f>[1]SCE!F119</f>
        <v>6</v>
      </c>
      <c r="G130" s="51">
        <f>[1]SCE!G119</f>
        <v>6</v>
      </c>
      <c r="H130" s="51">
        <f>[1]SCE!H119</f>
        <v>1.2624</v>
      </c>
      <c r="I130" s="51">
        <f>[1]SCE!I119</f>
        <v>7.2623999999999995</v>
      </c>
      <c r="J130" s="51">
        <f>[1]SCE!J119</f>
        <v>0</v>
      </c>
      <c r="K130" s="51">
        <f>[1]SCE!K119</f>
        <v>258</v>
      </c>
      <c r="L130" s="51">
        <f>[1]SCE!L119</f>
        <v>258</v>
      </c>
      <c r="M130" s="51">
        <f>[1]SCE!M119</f>
        <v>54.283200000000001</v>
      </c>
      <c r="N130" s="51">
        <f>[1]SCE!N119</f>
        <v>312.28320000000002</v>
      </c>
      <c r="P130" s="16">
        <v>51</v>
      </c>
      <c r="Q130" s="16">
        <f t="shared" si="1"/>
        <v>-8</v>
      </c>
    </row>
    <row r="131" spans="1:17" ht="24.95" customHeight="1">
      <c r="A131" s="52">
        <f>[1]SCE!A120</f>
        <v>1115</v>
      </c>
      <c r="B131" s="53" t="str">
        <f>[1]SCE!B120</f>
        <v>DOBRADIÇAS DE FERRO TIPO CACHIMBO PARA PORTÃO</v>
      </c>
      <c r="C131" s="54" t="str">
        <f>[1]SCE!C120</f>
        <v>UN</v>
      </c>
      <c r="D131" s="54">
        <f>[1]SCE!D120</f>
        <v>43</v>
      </c>
      <c r="E131" s="42">
        <f>[1]SCE!E120</f>
        <v>0</v>
      </c>
      <c r="F131" s="43">
        <f>[1]SCE!F120</f>
        <v>34.9</v>
      </c>
      <c r="G131" s="51">
        <f>[1]SCE!G120</f>
        <v>34.9</v>
      </c>
      <c r="H131" s="51">
        <f>[1]SCE!H120</f>
        <v>7.3429599999999997</v>
      </c>
      <c r="I131" s="51">
        <f>[1]SCE!I120</f>
        <v>42.242959999999997</v>
      </c>
      <c r="J131" s="51">
        <f>[1]SCE!J120</f>
        <v>0</v>
      </c>
      <c r="K131" s="51">
        <f>[1]SCE!K120</f>
        <v>1500.7</v>
      </c>
      <c r="L131" s="51">
        <f>[1]SCE!L120</f>
        <v>1500.7</v>
      </c>
      <c r="M131" s="51">
        <f>[1]SCE!M120</f>
        <v>315.74727999999999</v>
      </c>
      <c r="N131" s="51">
        <f>[1]SCE!N120</f>
        <v>1816.4472800000001</v>
      </c>
      <c r="P131" s="16">
        <v>51</v>
      </c>
      <c r="Q131" s="16">
        <f t="shared" si="1"/>
        <v>-8</v>
      </c>
    </row>
    <row r="132" spans="1:17" ht="24.95" customHeight="1">
      <c r="A132" s="52">
        <f>[1]SCE!A121</f>
        <v>1116</v>
      </c>
      <c r="B132" s="53" t="str">
        <f>[1]SCE!B121</f>
        <v>ELETRODO REVESTIDO AWS - E6013, DIAMETRO IGUAL A 4,00 MM</v>
      </c>
      <c r="C132" s="54" t="str">
        <f>[1]SCE!C121</f>
        <v>KG</v>
      </c>
      <c r="D132" s="54">
        <f>[1]SCE!D121</f>
        <v>43</v>
      </c>
      <c r="E132" s="42">
        <f>[1]SCE!E121</f>
        <v>0</v>
      </c>
      <c r="F132" s="43">
        <f>[1]SCE!F121</f>
        <v>38.56</v>
      </c>
      <c r="G132" s="51">
        <f>[1]SCE!G121</f>
        <v>38.56</v>
      </c>
      <c r="H132" s="51">
        <f>[1]SCE!H121</f>
        <v>8.1130240000000011</v>
      </c>
      <c r="I132" s="51">
        <f>[1]SCE!I121</f>
        <v>46.673024000000005</v>
      </c>
      <c r="J132" s="51">
        <f>[1]SCE!J121</f>
        <v>0</v>
      </c>
      <c r="K132" s="51">
        <f>[1]SCE!K121</f>
        <v>1658.0800000000002</v>
      </c>
      <c r="L132" s="51">
        <f>[1]SCE!L121</f>
        <v>1658.0800000000002</v>
      </c>
      <c r="M132" s="51">
        <f>[1]SCE!M121</f>
        <v>348.86003200000005</v>
      </c>
      <c r="N132" s="51">
        <f>[1]SCE!N121</f>
        <v>2006.9400320000002</v>
      </c>
      <c r="P132" s="16">
        <v>51</v>
      </c>
      <c r="Q132" s="16">
        <f t="shared" si="1"/>
        <v>-8</v>
      </c>
    </row>
    <row r="133" spans="1:17" ht="39.75" customHeight="1">
      <c r="A133" s="52">
        <f>[1]SCE!A122</f>
        <v>1117</v>
      </c>
      <c r="B133" s="53" t="str">
        <f>[1]SCE!B122</f>
        <v>EMBOCO PAULISTA (MASSA UNICA) TRACO 1:1:4 (CIMENTO, CAL E AREIA), ESPESSURA 2,0CM, PREPARO MECANICO</v>
      </c>
      <c r="C133" s="54" t="str">
        <f>[1]SCE!C122</f>
        <v>M2</v>
      </c>
      <c r="D133" s="54">
        <f>[1]SCE!D122</f>
        <v>426</v>
      </c>
      <c r="E133" s="42">
        <f>[1]SCE!E122</f>
        <v>0</v>
      </c>
      <c r="F133" s="43">
        <f>[1]SCE!F122</f>
        <v>33.380000000000003</v>
      </c>
      <c r="G133" s="51">
        <f>[1]SCE!G122</f>
        <v>33.380000000000003</v>
      </c>
      <c r="H133" s="51">
        <f>[1]SCE!H122</f>
        <v>7.0231520000000005</v>
      </c>
      <c r="I133" s="51">
        <f>[1]SCE!I122</f>
        <v>40.403152000000006</v>
      </c>
      <c r="J133" s="51">
        <f>[1]SCE!J122</f>
        <v>0</v>
      </c>
      <c r="K133" s="51">
        <f>[1]SCE!K122</f>
        <v>14219.880000000001</v>
      </c>
      <c r="L133" s="51">
        <f>[1]SCE!L122</f>
        <v>14219.880000000001</v>
      </c>
      <c r="M133" s="51">
        <f>[1]SCE!M122</f>
        <v>2991.862752</v>
      </c>
      <c r="N133" s="51">
        <f>[1]SCE!N122</f>
        <v>17211.742752000002</v>
      </c>
      <c r="P133" s="16">
        <v>510</v>
      </c>
      <c r="Q133" s="16">
        <f t="shared" si="1"/>
        <v>-84</v>
      </c>
    </row>
    <row r="134" spans="1:17" ht="24.95" customHeight="1">
      <c r="A134" s="52">
        <f>[1]SCE!A123</f>
        <v>1118</v>
      </c>
      <c r="B134" s="53" t="str">
        <f>[1]SCE!B123</f>
        <v>ESCADA TIPO MARINHEIRO, COM GAIOLA DE PROTEÇÃO</v>
      </c>
      <c r="C134" s="54" t="str">
        <f>[1]SCE!C123</f>
        <v>M</v>
      </c>
      <c r="D134" s="54">
        <f>[1]SCE!D123</f>
        <v>5</v>
      </c>
      <c r="E134" s="42">
        <f>[1]SCE!E123</f>
        <v>0</v>
      </c>
      <c r="F134" s="43">
        <f>[1]SCE!F123</f>
        <v>487.85</v>
      </c>
      <c r="G134" s="51">
        <f>[1]SCE!G123</f>
        <v>487.85</v>
      </c>
      <c r="H134" s="51">
        <f>[1]SCE!H123</f>
        <v>102.64364</v>
      </c>
      <c r="I134" s="51">
        <f>[1]SCE!I123</f>
        <v>590.49364000000003</v>
      </c>
      <c r="J134" s="51">
        <f>[1]SCE!J123</f>
        <v>0</v>
      </c>
      <c r="K134" s="51">
        <f>[1]SCE!K123</f>
        <v>2439.25</v>
      </c>
      <c r="L134" s="51">
        <f>[1]SCE!L123</f>
        <v>2439.25</v>
      </c>
      <c r="M134" s="51">
        <f>[1]SCE!M123</f>
        <v>513.21820000000002</v>
      </c>
      <c r="N134" s="51">
        <f>[1]SCE!N123</f>
        <v>2952.4682000000003</v>
      </c>
      <c r="P134" s="16">
        <v>6</v>
      </c>
      <c r="Q134" s="16">
        <f t="shared" si="1"/>
        <v>-1</v>
      </c>
    </row>
    <row r="135" spans="1:17" ht="24.95" customHeight="1">
      <c r="A135" s="52">
        <f>[1]SCE!A124</f>
        <v>1119</v>
      </c>
      <c r="B135" s="53" t="str">
        <f>[1]SCE!B124</f>
        <v xml:space="preserve">ESPELHO  CRISTAL PRATA E= 5 MM, DIM: 132X 800 MM </v>
      </c>
      <c r="C135" s="54" t="str">
        <f>[1]SCE!C124</f>
        <v>UN</v>
      </c>
      <c r="D135" s="54">
        <f>[1]SCE!D124</f>
        <v>5</v>
      </c>
      <c r="E135" s="42">
        <f>[1]SCE!E124</f>
        <v>0</v>
      </c>
      <c r="F135" s="43">
        <f>[1]SCE!F124</f>
        <v>254.27</v>
      </c>
      <c r="G135" s="51">
        <f>[1]SCE!G124</f>
        <v>254.27</v>
      </c>
      <c r="H135" s="51">
        <f>[1]SCE!H124</f>
        <v>53.498408000000005</v>
      </c>
      <c r="I135" s="51">
        <f>[1]SCE!I124</f>
        <v>307.76840800000002</v>
      </c>
      <c r="J135" s="51">
        <f>[1]SCE!J124</f>
        <v>0</v>
      </c>
      <c r="K135" s="51">
        <f>[1]SCE!K124</f>
        <v>1271.3500000000001</v>
      </c>
      <c r="L135" s="51">
        <f>[1]SCE!L124</f>
        <v>1271.3500000000001</v>
      </c>
      <c r="M135" s="51">
        <f>[1]SCE!M124</f>
        <v>267.49204000000003</v>
      </c>
      <c r="N135" s="51">
        <f>[1]SCE!N124</f>
        <v>1538.8420400000002</v>
      </c>
      <c r="P135" s="16">
        <v>6</v>
      </c>
      <c r="Q135" s="16">
        <f t="shared" si="1"/>
        <v>-1</v>
      </c>
    </row>
    <row r="136" spans="1:17" ht="40.5" customHeight="1">
      <c r="A136" s="52">
        <f>[1]SCE!A125</f>
        <v>1120</v>
      </c>
      <c r="B136" s="53" t="str">
        <f>[1]SCE!B125</f>
        <v>ESPELHO  CRISTAL PRATA E= 5 MM, DIM:950X 400 MM COLADO SOBRE MOLDURA DE MDF</v>
      </c>
      <c r="C136" s="54" t="str">
        <f>[1]SCE!C125</f>
        <v>UN</v>
      </c>
      <c r="D136" s="54">
        <f>[1]SCE!D125</f>
        <v>5</v>
      </c>
      <c r="E136" s="42">
        <f>[1]SCE!E125</f>
        <v>0</v>
      </c>
      <c r="F136" s="43">
        <f>[1]SCE!F125</f>
        <v>211.5</v>
      </c>
      <c r="G136" s="51">
        <f>[1]SCE!G125</f>
        <v>211.5</v>
      </c>
      <c r="H136" s="51">
        <f>[1]SCE!H125</f>
        <v>44.499600000000001</v>
      </c>
      <c r="I136" s="51">
        <f>[1]SCE!I125</f>
        <v>255.99959999999999</v>
      </c>
      <c r="J136" s="51">
        <f>[1]SCE!J125</f>
        <v>0</v>
      </c>
      <c r="K136" s="51">
        <f>[1]SCE!K125</f>
        <v>1057.5</v>
      </c>
      <c r="L136" s="51">
        <f>[1]SCE!L125</f>
        <v>1057.5</v>
      </c>
      <c r="M136" s="51">
        <f>[1]SCE!M125</f>
        <v>222.49799999999999</v>
      </c>
      <c r="N136" s="51">
        <f>[1]SCE!N125</f>
        <v>1279.998</v>
      </c>
      <c r="P136" s="16">
        <v>6</v>
      </c>
      <c r="Q136" s="16">
        <f t="shared" si="1"/>
        <v>-1</v>
      </c>
    </row>
    <row r="137" spans="1:17" ht="24.95" customHeight="1">
      <c r="A137" s="52">
        <f>[1]SCE!A126</f>
        <v>1121</v>
      </c>
      <c r="B137" s="53" t="str">
        <f>[1]SCE!B126</f>
        <v>ESPELHO CRISTAL E = 4 MM</v>
      </c>
      <c r="C137" s="54" t="str">
        <f>[1]SCE!C126</f>
        <v>M2</v>
      </c>
      <c r="D137" s="54">
        <f>[1]SCE!D126</f>
        <v>5</v>
      </c>
      <c r="E137" s="42">
        <f>[1]SCE!E126</f>
        <v>0</v>
      </c>
      <c r="F137" s="43">
        <f>[1]SCE!F126</f>
        <v>451.5</v>
      </c>
      <c r="G137" s="51">
        <f>[1]SCE!G126</f>
        <v>451.5</v>
      </c>
      <c r="H137" s="51">
        <f>[1]SCE!H126</f>
        <v>94.995599999999996</v>
      </c>
      <c r="I137" s="51">
        <f>[1]SCE!I126</f>
        <v>546.49559999999997</v>
      </c>
      <c r="J137" s="51">
        <f>[1]SCE!J126</f>
        <v>0</v>
      </c>
      <c r="K137" s="51">
        <f>[1]SCE!K126</f>
        <v>2257.5</v>
      </c>
      <c r="L137" s="51">
        <f>[1]SCE!L126</f>
        <v>2257.5</v>
      </c>
      <c r="M137" s="51">
        <f>[1]SCE!M126</f>
        <v>474.97799999999995</v>
      </c>
      <c r="N137" s="51">
        <f>[1]SCE!N126</f>
        <v>2732.4780000000001</v>
      </c>
      <c r="P137" s="16">
        <v>6</v>
      </c>
      <c r="Q137" s="16">
        <f t="shared" si="1"/>
        <v>-1</v>
      </c>
    </row>
    <row r="138" spans="1:17" ht="43.5" customHeight="1">
      <c r="A138" s="52">
        <f>[1]SCE!A127</f>
        <v>1122</v>
      </c>
      <c r="B138" s="53" t="str">
        <f>[1]SCE!B127</f>
        <v>ESPERA PARA CADEIRANTE EM BORRACHA CONFORME PADRÃO CAIXA</v>
      </c>
      <c r="C138" s="54" t="str">
        <f>[1]SCE!C127</f>
        <v>UN</v>
      </c>
      <c r="D138" s="54">
        <f>[1]SCE!D127</f>
        <v>5</v>
      </c>
      <c r="E138" s="42">
        <f>[1]SCE!E127</f>
        <v>0</v>
      </c>
      <c r="F138" s="43">
        <f>[1]SCE!F127</f>
        <v>242.09</v>
      </c>
      <c r="G138" s="51">
        <f>[1]SCE!G127</f>
        <v>242.09</v>
      </c>
      <c r="H138" s="51">
        <f>[1]SCE!H127</f>
        <v>50.935735999999999</v>
      </c>
      <c r="I138" s="51">
        <f>[1]SCE!I127</f>
        <v>293.02573599999999</v>
      </c>
      <c r="J138" s="51">
        <f>[1]SCE!J127</f>
        <v>0</v>
      </c>
      <c r="K138" s="51">
        <f>[1]SCE!K127</f>
        <v>1210.45</v>
      </c>
      <c r="L138" s="51">
        <f>[1]SCE!L127</f>
        <v>1210.45</v>
      </c>
      <c r="M138" s="51">
        <f>[1]SCE!M127</f>
        <v>254.67867999999999</v>
      </c>
      <c r="N138" s="51">
        <f>[1]SCE!N127</f>
        <v>1465.12868</v>
      </c>
      <c r="P138" s="16">
        <v>6</v>
      </c>
      <c r="Q138" s="16">
        <f t="shared" si="1"/>
        <v>-1</v>
      </c>
    </row>
    <row r="139" spans="1:17" ht="39" customHeight="1">
      <c r="A139" s="52">
        <f>[1]SCE!A128</f>
        <v>1123</v>
      </c>
      <c r="B139" s="53" t="str">
        <f>[1]SCE!B128</f>
        <v>ESPERA PARA CADEIRANTE EM POLICARBONATO CONFORME PADRÃO CAIXA</v>
      </c>
      <c r="C139" s="54" t="str">
        <f>[1]SCE!C128</f>
        <v>UN</v>
      </c>
      <c r="D139" s="54">
        <f>[1]SCE!D128</f>
        <v>5</v>
      </c>
      <c r="E139" s="42">
        <f>[1]SCE!E128</f>
        <v>0</v>
      </c>
      <c r="F139" s="43">
        <f>[1]SCE!F128</f>
        <v>242.09</v>
      </c>
      <c r="G139" s="51">
        <f>[1]SCE!G128</f>
        <v>242.09</v>
      </c>
      <c r="H139" s="51">
        <f>[1]SCE!H128</f>
        <v>50.935735999999999</v>
      </c>
      <c r="I139" s="51">
        <f>[1]SCE!I128</f>
        <v>293.02573599999999</v>
      </c>
      <c r="J139" s="51">
        <f>[1]SCE!J128</f>
        <v>0</v>
      </c>
      <c r="K139" s="51">
        <f>[1]SCE!K128</f>
        <v>1210.45</v>
      </c>
      <c r="L139" s="51">
        <f>[1]SCE!L128</f>
        <v>1210.45</v>
      </c>
      <c r="M139" s="51">
        <f>[1]SCE!M128</f>
        <v>254.67867999999999</v>
      </c>
      <c r="N139" s="51">
        <f>[1]SCE!N128</f>
        <v>1465.12868</v>
      </c>
      <c r="P139" s="16">
        <v>6</v>
      </c>
      <c r="Q139" s="16">
        <f t="shared" si="1"/>
        <v>-1</v>
      </c>
    </row>
    <row r="140" spans="1:17" ht="58.5" customHeight="1">
      <c r="A140" s="52">
        <f>[1]SCE!A129</f>
        <v>1124</v>
      </c>
      <c r="B140" s="53" t="str">
        <f>[1]SCE!B129</f>
        <v>ESQUADRIA EM TELA DE METAL EXPANDIDO, MALHA 20 X 50MM, ESP. 3MM, EM AÇO CARBONO GALVANIZADO A FOGO, REF.: PERMETAL OU EQUIVALENTE</v>
      </c>
      <c r="C140" s="54" t="str">
        <f>[1]SCE!C129</f>
        <v>M2</v>
      </c>
      <c r="D140" s="54">
        <f>[1]SCE!D129</f>
        <v>14</v>
      </c>
      <c r="E140" s="42">
        <f>[1]SCE!E129</f>
        <v>0</v>
      </c>
      <c r="F140" s="43">
        <f>[1]SCE!F129</f>
        <v>600</v>
      </c>
      <c r="G140" s="51">
        <f>[1]SCE!G129</f>
        <v>600</v>
      </c>
      <c r="H140" s="51">
        <f>[1]SCE!H129</f>
        <v>126.24000000000001</v>
      </c>
      <c r="I140" s="51">
        <f>[1]SCE!I129</f>
        <v>726.24</v>
      </c>
      <c r="J140" s="51">
        <f>[1]SCE!J129</f>
        <v>0</v>
      </c>
      <c r="K140" s="51">
        <f>[1]SCE!K129</f>
        <v>8400</v>
      </c>
      <c r="L140" s="51">
        <f>[1]SCE!L129</f>
        <v>8400</v>
      </c>
      <c r="M140" s="51">
        <f>[1]SCE!M129</f>
        <v>1767.3600000000001</v>
      </c>
      <c r="N140" s="51">
        <f>[1]SCE!N129</f>
        <v>10167.36</v>
      </c>
      <c r="P140" s="16">
        <v>16</v>
      </c>
      <c r="Q140" s="16">
        <f t="shared" si="1"/>
        <v>-2</v>
      </c>
    </row>
    <row r="141" spans="1:17" ht="40.5" customHeight="1">
      <c r="A141" s="52">
        <f>[1]SCE!A130</f>
        <v>1125</v>
      </c>
      <c r="B141" s="53" t="str">
        <f>[1]SCE!B130</f>
        <v>ESTRIBO COM PARAFUSO EM CHAPA DE FERRO FUNDIDO DE 2" X 3/16" X 35 CM, SECAO "U", PARA MADEIRAMENTO DE TELHADO</v>
      </c>
      <c r="C141" s="54" t="str">
        <f>[1]SCE!C130</f>
        <v>UN</v>
      </c>
      <c r="D141" s="54">
        <f>[1]SCE!D130</f>
        <v>5</v>
      </c>
      <c r="E141" s="42">
        <f>[1]SCE!E130</f>
        <v>0</v>
      </c>
      <c r="F141" s="43">
        <f>[1]SCE!F130</f>
        <v>33.700000000000003</v>
      </c>
      <c r="G141" s="51">
        <f>[1]SCE!G130</f>
        <v>33.700000000000003</v>
      </c>
      <c r="H141" s="51">
        <f>[1]SCE!H130</f>
        <v>7.0904800000000003</v>
      </c>
      <c r="I141" s="51">
        <f>[1]SCE!I130</f>
        <v>40.790480000000002</v>
      </c>
      <c r="J141" s="51">
        <f>[1]SCE!J130</f>
        <v>0</v>
      </c>
      <c r="K141" s="51">
        <f>[1]SCE!K130</f>
        <v>168.5</v>
      </c>
      <c r="L141" s="51">
        <f>[1]SCE!L130</f>
        <v>168.5</v>
      </c>
      <c r="M141" s="51">
        <f>[1]SCE!M130</f>
        <v>35.452400000000004</v>
      </c>
      <c r="N141" s="51">
        <f>[1]SCE!N130</f>
        <v>203.95240000000001</v>
      </c>
      <c r="P141" s="16">
        <v>6</v>
      </c>
      <c r="Q141" s="16">
        <f t="shared" si="1"/>
        <v>-1</v>
      </c>
    </row>
    <row r="142" spans="1:17" ht="43.5" customHeight="1">
      <c r="A142" s="52">
        <f>[1]SCE!A131</f>
        <v>1126</v>
      </c>
      <c r="B142" s="53" t="str">
        <f>[1]SCE!B131</f>
        <v>FECHADURA COMPLETA PARA PORTA INTERNA, MAÇANETA ALAVANCA, CONFORME PADRÃO CAIXA</v>
      </c>
      <c r="C142" s="54" t="str">
        <f>[1]SCE!C131</f>
        <v>UN</v>
      </c>
      <c r="D142" s="54">
        <f>[1]SCE!D131</f>
        <v>5</v>
      </c>
      <c r="E142" s="42">
        <f>[1]SCE!E131</f>
        <v>0</v>
      </c>
      <c r="F142" s="43">
        <f>[1]SCE!F131</f>
        <v>126.29</v>
      </c>
      <c r="G142" s="51">
        <f>[1]SCE!G131</f>
        <v>126.29</v>
      </c>
      <c r="H142" s="51">
        <f>[1]SCE!H131</f>
        <v>26.571416000000003</v>
      </c>
      <c r="I142" s="51">
        <f>[1]SCE!I131</f>
        <v>152.86141600000002</v>
      </c>
      <c r="J142" s="51">
        <f>[1]SCE!J131</f>
        <v>0</v>
      </c>
      <c r="K142" s="51">
        <f>[1]SCE!K131</f>
        <v>631.45000000000005</v>
      </c>
      <c r="L142" s="51">
        <f>[1]SCE!L131</f>
        <v>631.45000000000005</v>
      </c>
      <c r="M142" s="51">
        <f>[1]SCE!M131</f>
        <v>132.85708000000002</v>
      </c>
      <c r="N142" s="51">
        <f>[1]SCE!N131</f>
        <v>764.30708000000004</v>
      </c>
      <c r="P142" s="16">
        <v>6</v>
      </c>
      <c r="Q142" s="16">
        <f t="shared" si="1"/>
        <v>-1</v>
      </c>
    </row>
    <row r="143" spans="1:17" ht="46.5">
      <c r="A143" s="52">
        <f>[1]SCE!A132</f>
        <v>1127</v>
      </c>
      <c r="B143" s="53" t="str">
        <f>[1]SCE!B132</f>
        <v>FECHADURA ROSETA REDONDA PARA PORTA EXTERNA, EM ACO INOX (MAQUINA, TESTA E CONTRA-TESTA) E EM ZAMAC (MACANETA, LINGUETA E TRINCOS) COM ACABAMENTO CROMADO, MAQUINA DE 40 MM, INCLUINDO CHAVE TIPO CILINDRO</v>
      </c>
      <c r="C143" s="54" t="str">
        <f>[1]SCE!C132</f>
        <v>CJ</v>
      </c>
      <c r="D143" s="54">
        <f>[1]SCE!D132</f>
        <v>14</v>
      </c>
      <c r="E143" s="42">
        <f>[1]SCE!E132</f>
        <v>0</v>
      </c>
      <c r="F143" s="43">
        <f>[1]SCE!F132</f>
        <v>87.66</v>
      </c>
      <c r="G143" s="51">
        <f>[1]SCE!G132</f>
        <v>87.66</v>
      </c>
      <c r="H143" s="51">
        <f>[1]SCE!H132</f>
        <v>18.443663999999998</v>
      </c>
      <c r="I143" s="51">
        <f>[1]SCE!I132</f>
        <v>106.10366399999999</v>
      </c>
      <c r="J143" s="51">
        <f>[1]SCE!J132</f>
        <v>0</v>
      </c>
      <c r="K143" s="51">
        <f>[1]SCE!K132</f>
        <v>1227.24</v>
      </c>
      <c r="L143" s="51">
        <f>[1]SCE!L132</f>
        <v>1227.24</v>
      </c>
      <c r="M143" s="51">
        <f>[1]SCE!M132</f>
        <v>258.21129599999995</v>
      </c>
      <c r="N143" s="51">
        <f>[1]SCE!N132</f>
        <v>1485.451296</v>
      </c>
      <c r="P143" s="16">
        <v>16</v>
      </c>
      <c r="Q143" s="16">
        <f t="shared" si="1"/>
        <v>-2</v>
      </c>
    </row>
    <row r="144" spans="1:17" ht="58.5" customHeight="1">
      <c r="A144" s="52">
        <f>[1]SCE!A133</f>
        <v>1128</v>
      </c>
      <c r="B144" s="53" t="str">
        <f>[1]SCE!B133</f>
        <v>FECHADURA DE SEGURANÇA DE ENCAIXE EM PORTA DE VIDRO TEMPERADO 10 MM COM CHAVE TETRA, EM AÇO INOX E CILINDRO EM LATÃO, REF. JAS</v>
      </c>
      <c r="C144" s="54" t="str">
        <f>[1]SCE!C133</f>
        <v>UN</v>
      </c>
      <c r="D144" s="54">
        <f>[1]SCE!D133</f>
        <v>5</v>
      </c>
      <c r="E144" s="42">
        <f>[1]SCE!E133</f>
        <v>0</v>
      </c>
      <c r="F144" s="43">
        <f>[1]SCE!F133</f>
        <v>36.72</v>
      </c>
      <c r="G144" s="51">
        <f>[1]SCE!G133</f>
        <v>36.72</v>
      </c>
      <c r="H144" s="51">
        <f>[1]SCE!H133</f>
        <v>7.7258880000000003</v>
      </c>
      <c r="I144" s="51">
        <f>[1]SCE!I133</f>
        <v>44.445887999999997</v>
      </c>
      <c r="J144" s="51">
        <f>[1]SCE!J133</f>
        <v>0</v>
      </c>
      <c r="K144" s="51">
        <f>[1]SCE!K133</f>
        <v>183.6</v>
      </c>
      <c r="L144" s="51">
        <f>[1]SCE!L133</f>
        <v>183.6</v>
      </c>
      <c r="M144" s="51">
        <f>[1]SCE!M133</f>
        <v>38.629440000000002</v>
      </c>
      <c r="N144" s="51">
        <f>[1]SCE!N133</f>
        <v>222.22944000000001</v>
      </c>
      <c r="P144" s="16">
        <v>6</v>
      </c>
      <c r="Q144" s="16">
        <f t="shared" si="1"/>
        <v>-1</v>
      </c>
    </row>
    <row r="145" spans="1:17" ht="24.95" customHeight="1">
      <c r="A145" s="52">
        <f>[1]SCE!A134</f>
        <v>1129</v>
      </c>
      <c r="B145" s="53" t="str">
        <f>[1]SCE!B134</f>
        <v>FECHADURA TIPO TETRA</v>
      </c>
      <c r="C145" s="54" t="str">
        <f>[1]SCE!C134</f>
        <v>UN</v>
      </c>
      <c r="D145" s="54">
        <f>[1]SCE!D134</f>
        <v>5</v>
      </c>
      <c r="E145" s="42">
        <f>[1]SCE!E134</f>
        <v>0</v>
      </c>
      <c r="F145" s="43">
        <f>[1]SCE!F134</f>
        <v>72.72</v>
      </c>
      <c r="G145" s="51">
        <f>[1]SCE!G134</f>
        <v>72.72</v>
      </c>
      <c r="H145" s="51">
        <f>[1]SCE!H134</f>
        <v>15.300288</v>
      </c>
      <c r="I145" s="51">
        <f>[1]SCE!I134</f>
        <v>88.020287999999994</v>
      </c>
      <c r="J145" s="51">
        <f>[1]SCE!J134</f>
        <v>0</v>
      </c>
      <c r="K145" s="51">
        <f>[1]SCE!K134</f>
        <v>363.6</v>
      </c>
      <c r="L145" s="51">
        <f>[1]SCE!L134</f>
        <v>363.6</v>
      </c>
      <c r="M145" s="51">
        <f>[1]SCE!M134</f>
        <v>76.501440000000002</v>
      </c>
      <c r="N145" s="51">
        <f>[1]SCE!N134</f>
        <v>440.10144000000003</v>
      </c>
      <c r="P145" s="16">
        <v>6</v>
      </c>
      <c r="Q145" s="16">
        <f t="shared" si="1"/>
        <v>-1</v>
      </c>
    </row>
    <row r="146" spans="1:17" ht="24.95" customHeight="1">
      <c r="A146" s="52">
        <f>[1]SCE!A135</f>
        <v>1130</v>
      </c>
      <c r="B146" s="53" t="str">
        <f>[1]SCE!B135</f>
        <v>FERRAGEM PARA VIDRO TEMPERADO</v>
      </c>
      <c r="C146" s="54" t="str">
        <f>[1]SCE!C135</f>
        <v>CJ</v>
      </c>
      <c r="D146" s="54">
        <f>[1]SCE!D135</f>
        <v>14</v>
      </c>
      <c r="E146" s="42">
        <f>[1]SCE!E135</f>
        <v>0</v>
      </c>
      <c r="F146" s="43">
        <f>[1]SCE!F135</f>
        <v>44.48</v>
      </c>
      <c r="G146" s="51">
        <f>[1]SCE!G135</f>
        <v>44.48</v>
      </c>
      <c r="H146" s="51">
        <f>[1]SCE!H135</f>
        <v>9.3585919999999998</v>
      </c>
      <c r="I146" s="51">
        <f>[1]SCE!I135</f>
        <v>53.838591999999998</v>
      </c>
      <c r="J146" s="51">
        <f>[1]SCE!J135</f>
        <v>0</v>
      </c>
      <c r="K146" s="51">
        <f>[1]SCE!K135</f>
        <v>622.71999999999991</v>
      </c>
      <c r="L146" s="51">
        <f>[1]SCE!L135</f>
        <v>622.71999999999991</v>
      </c>
      <c r="M146" s="51">
        <f>[1]SCE!M135</f>
        <v>131.02028799999999</v>
      </c>
      <c r="N146" s="51">
        <f>[1]SCE!N135</f>
        <v>753.74028799999996</v>
      </c>
      <c r="P146" s="16">
        <v>16</v>
      </c>
      <c r="Q146" s="16">
        <f t="shared" si="1"/>
        <v>-2</v>
      </c>
    </row>
    <row r="147" spans="1:17" ht="24.95" customHeight="1">
      <c r="A147" s="52">
        <f>[1]SCE!A136</f>
        <v>1131</v>
      </c>
      <c r="B147" s="53" t="str">
        <f>[1]SCE!B136</f>
        <v>FILTRO VF-1 FAB.: 3P TECHNIK OU EQUIVALENTE</v>
      </c>
      <c r="C147" s="54" t="str">
        <f>[1]SCE!C136</f>
        <v>UN</v>
      </c>
      <c r="D147" s="54">
        <f>[1]SCE!D136</f>
        <v>2</v>
      </c>
      <c r="E147" s="42">
        <f>[1]SCE!E136</f>
        <v>0</v>
      </c>
      <c r="F147" s="43">
        <f>[1]SCE!F136</f>
        <v>2480</v>
      </c>
      <c r="G147" s="51">
        <f>[1]SCE!G136</f>
        <v>2480</v>
      </c>
      <c r="H147" s="51">
        <f>[1]SCE!H136</f>
        <v>521.79200000000003</v>
      </c>
      <c r="I147" s="51">
        <f>[1]SCE!I136</f>
        <v>3001.7919999999999</v>
      </c>
      <c r="J147" s="51">
        <f>[1]SCE!J136</f>
        <v>0</v>
      </c>
      <c r="K147" s="51">
        <f>[1]SCE!K136</f>
        <v>4960</v>
      </c>
      <c r="L147" s="51">
        <f>[1]SCE!L136</f>
        <v>4960</v>
      </c>
      <c r="M147" s="51">
        <f>[1]SCE!M136</f>
        <v>1043.5840000000001</v>
      </c>
      <c r="N147" s="51">
        <f>[1]SCE!N136</f>
        <v>6003.5839999999998</v>
      </c>
      <c r="P147" s="16">
        <v>3</v>
      </c>
      <c r="Q147" s="16">
        <f t="shared" ref="Q147:Q210" si="2">D147-P147</f>
        <v>-1</v>
      </c>
    </row>
    <row r="148" spans="1:17" ht="24.95" customHeight="1">
      <c r="A148" s="52">
        <f>[1]SCE!A137</f>
        <v>1132</v>
      </c>
      <c r="B148" s="53" t="str">
        <f>[1]SCE!B137</f>
        <v>FITA ADESIVA ANTIDERRAPANTE 50MMX5M PRETA</v>
      </c>
      <c r="C148" s="54" t="str">
        <f>[1]SCE!C137</f>
        <v>UN</v>
      </c>
      <c r="D148" s="54">
        <f>[1]SCE!D137</f>
        <v>5</v>
      </c>
      <c r="E148" s="42">
        <f>[1]SCE!E137</f>
        <v>0</v>
      </c>
      <c r="F148" s="43">
        <f>[1]SCE!F137</f>
        <v>5.1150000000000002</v>
      </c>
      <c r="G148" s="51">
        <f>[1]SCE!G137</f>
        <v>5.1150000000000002</v>
      </c>
      <c r="H148" s="51">
        <f>[1]SCE!H137</f>
        <v>1.0761960000000002</v>
      </c>
      <c r="I148" s="51">
        <f>[1]SCE!I137</f>
        <v>6.1911960000000006</v>
      </c>
      <c r="J148" s="51">
        <f>[1]SCE!J137</f>
        <v>0</v>
      </c>
      <c r="K148" s="51">
        <f>[1]SCE!K137</f>
        <v>25.575000000000003</v>
      </c>
      <c r="L148" s="51">
        <f>[1]SCE!L137</f>
        <v>25.575000000000003</v>
      </c>
      <c r="M148" s="51">
        <f>[1]SCE!M137</f>
        <v>5.380980000000001</v>
      </c>
      <c r="N148" s="51">
        <f>[1]SCE!N137</f>
        <v>30.955980000000004</v>
      </c>
      <c r="P148" s="16">
        <v>6</v>
      </c>
      <c r="Q148" s="16">
        <f t="shared" si="2"/>
        <v>-1</v>
      </c>
    </row>
    <row r="149" spans="1:17" ht="24.95" customHeight="1">
      <c r="A149" s="52">
        <f>[1]SCE!A138</f>
        <v>1133</v>
      </c>
      <c r="B149" s="53" t="str">
        <f>[1]SCE!B138</f>
        <v>FITA ADESIVA ANTIDERRAPANTE 50MMX5M TRANSPARENTE</v>
      </c>
      <c r="C149" s="54" t="str">
        <f>[1]SCE!C138</f>
        <v>UN</v>
      </c>
      <c r="D149" s="54">
        <f>[1]SCE!D138</f>
        <v>5</v>
      </c>
      <c r="E149" s="42">
        <f>[1]SCE!E138</f>
        <v>0</v>
      </c>
      <c r="F149" s="43">
        <f>[1]SCE!F138</f>
        <v>9.7799999999999994</v>
      </c>
      <c r="G149" s="51">
        <f>[1]SCE!G138</f>
        <v>9.7799999999999994</v>
      </c>
      <c r="H149" s="51">
        <f>[1]SCE!H138</f>
        <v>2.057712</v>
      </c>
      <c r="I149" s="51">
        <f>[1]SCE!I138</f>
        <v>11.837712</v>
      </c>
      <c r="J149" s="51">
        <f>[1]SCE!J138</f>
        <v>0</v>
      </c>
      <c r="K149" s="51">
        <f>[1]SCE!K138</f>
        <v>48.9</v>
      </c>
      <c r="L149" s="51">
        <f>[1]SCE!L138</f>
        <v>48.9</v>
      </c>
      <c r="M149" s="51">
        <f>[1]SCE!M138</f>
        <v>10.28856</v>
      </c>
      <c r="N149" s="51">
        <f>[1]SCE!N138</f>
        <v>59.188559999999995</v>
      </c>
      <c r="P149" s="16">
        <v>6</v>
      </c>
      <c r="Q149" s="16">
        <f t="shared" si="2"/>
        <v>-1</v>
      </c>
    </row>
    <row r="150" spans="1:17" ht="24.95" customHeight="1">
      <c r="A150" s="52">
        <f>[1]SCE!A139</f>
        <v>1134</v>
      </c>
      <c r="B150" s="53" t="str">
        <f>[1]SCE!B139</f>
        <v>FITA ADESIVA DUPLA FACE 19MMX30M</v>
      </c>
      <c r="C150" s="54" t="str">
        <f>[1]SCE!C139</f>
        <v>UN</v>
      </c>
      <c r="D150" s="54">
        <f>[1]SCE!D139</f>
        <v>5</v>
      </c>
      <c r="E150" s="42">
        <f>[1]SCE!E139</f>
        <v>0</v>
      </c>
      <c r="F150" s="43">
        <f>[1]SCE!F139</f>
        <v>43.9</v>
      </c>
      <c r="G150" s="51">
        <f>[1]SCE!G139</f>
        <v>43.9</v>
      </c>
      <c r="H150" s="51">
        <f>[1]SCE!H139</f>
        <v>9.236559999999999</v>
      </c>
      <c r="I150" s="51">
        <f>[1]SCE!I139</f>
        <v>53.136559999999996</v>
      </c>
      <c r="J150" s="51">
        <f>[1]SCE!J139</f>
        <v>0</v>
      </c>
      <c r="K150" s="51">
        <f>[1]SCE!K139</f>
        <v>219.5</v>
      </c>
      <c r="L150" s="51">
        <f>[1]SCE!L139</f>
        <v>219.5</v>
      </c>
      <c r="M150" s="51">
        <f>[1]SCE!M139</f>
        <v>46.182799999999993</v>
      </c>
      <c r="N150" s="51">
        <f>[1]SCE!N139</f>
        <v>265.68279999999999</v>
      </c>
      <c r="P150" s="16">
        <v>6</v>
      </c>
      <c r="Q150" s="16">
        <f t="shared" si="2"/>
        <v>-1</v>
      </c>
    </row>
    <row r="151" spans="1:17" ht="42.75" customHeight="1">
      <c r="A151" s="52">
        <f>[1]SCE!A140</f>
        <v>1135</v>
      </c>
      <c r="B151" s="53" t="str">
        <f>[1]SCE!B140</f>
        <v>FITA ADESIVA PARA DEMARCAÇÃO DE PISO AMARELA OU AZUL 50MMX30M</v>
      </c>
      <c r="C151" s="54" t="str">
        <f>[1]SCE!C140</f>
        <v>UN</v>
      </c>
      <c r="D151" s="54">
        <f>[1]SCE!D140</f>
        <v>5</v>
      </c>
      <c r="E151" s="42">
        <f>[1]SCE!E140</f>
        <v>0</v>
      </c>
      <c r="F151" s="43">
        <f>[1]SCE!F140</f>
        <v>49.28</v>
      </c>
      <c r="G151" s="51">
        <f>[1]SCE!G140</f>
        <v>49.28</v>
      </c>
      <c r="H151" s="51">
        <f>[1]SCE!H140</f>
        <v>10.368512000000001</v>
      </c>
      <c r="I151" s="51">
        <f>[1]SCE!I140</f>
        <v>59.648512000000004</v>
      </c>
      <c r="J151" s="51">
        <f>[1]SCE!J140</f>
        <v>0</v>
      </c>
      <c r="K151" s="51">
        <f>[1]SCE!K140</f>
        <v>246.4</v>
      </c>
      <c r="L151" s="51">
        <f>[1]SCE!L140</f>
        <v>246.4</v>
      </c>
      <c r="M151" s="51">
        <f>[1]SCE!M140</f>
        <v>51.842560000000006</v>
      </c>
      <c r="N151" s="51">
        <f>[1]SCE!N140</f>
        <v>298.24256000000003</v>
      </c>
      <c r="P151" s="16">
        <v>6</v>
      </c>
      <c r="Q151" s="16">
        <f t="shared" si="2"/>
        <v>-1</v>
      </c>
    </row>
    <row r="152" spans="1:17" ht="45.75" customHeight="1">
      <c r="A152" s="52">
        <f>[1]SCE!A141</f>
        <v>1136</v>
      </c>
      <c r="B152" s="53" t="str">
        <f>[1]SCE!B141</f>
        <v>FITA ADESIVA PARA DEMARCAÇÃO DE PISO ZEBRADA PRETA/AMARELA 48MMX14M</v>
      </c>
      <c r="C152" s="54" t="str">
        <f>[1]SCE!C141</f>
        <v>UN</v>
      </c>
      <c r="D152" s="54">
        <f>[1]SCE!D141</f>
        <v>5</v>
      </c>
      <c r="E152" s="42">
        <f>[1]SCE!E141</f>
        <v>0</v>
      </c>
      <c r="F152" s="43">
        <f>[1]SCE!F141</f>
        <v>25.93</v>
      </c>
      <c r="G152" s="51">
        <f>[1]SCE!G141</f>
        <v>25.93</v>
      </c>
      <c r="H152" s="51">
        <f>[1]SCE!H141</f>
        <v>5.4556719999999999</v>
      </c>
      <c r="I152" s="51">
        <f>[1]SCE!I141</f>
        <v>31.385672</v>
      </c>
      <c r="J152" s="51">
        <f>[1]SCE!J141</f>
        <v>0</v>
      </c>
      <c r="K152" s="51">
        <f>[1]SCE!K141</f>
        <v>129.65</v>
      </c>
      <c r="L152" s="51">
        <f>[1]SCE!L141</f>
        <v>129.65</v>
      </c>
      <c r="M152" s="51">
        <f>[1]SCE!M141</f>
        <v>27.278359999999999</v>
      </c>
      <c r="N152" s="51">
        <f>[1]SCE!N141</f>
        <v>156.92836</v>
      </c>
      <c r="P152" s="16">
        <v>6</v>
      </c>
      <c r="Q152" s="16">
        <f t="shared" si="2"/>
        <v>-1</v>
      </c>
    </row>
    <row r="153" spans="1:17" ht="24.95" customHeight="1">
      <c r="A153" s="52">
        <f>[1]SCE!A142</f>
        <v>1137</v>
      </c>
      <c r="B153" s="53" t="str">
        <f>[1]SCE!B142</f>
        <v>FITA VEDA ROSCA EM ROLOS DE 18 MM X 50 M (L X C)</v>
      </c>
      <c r="C153" s="54" t="str">
        <f>[1]SCE!C142</f>
        <v>UN</v>
      </c>
      <c r="D153" s="54">
        <f>[1]SCE!D142</f>
        <v>5</v>
      </c>
      <c r="E153" s="42">
        <f>[1]SCE!E142</f>
        <v>0</v>
      </c>
      <c r="F153" s="43">
        <f>[1]SCE!F142</f>
        <v>14.75</v>
      </c>
      <c r="G153" s="51">
        <f>[1]SCE!G142</f>
        <v>14.75</v>
      </c>
      <c r="H153" s="51">
        <f>[1]SCE!H142</f>
        <v>3.1034000000000002</v>
      </c>
      <c r="I153" s="51">
        <f>[1]SCE!I142</f>
        <v>17.853400000000001</v>
      </c>
      <c r="J153" s="51">
        <f>[1]SCE!J142</f>
        <v>0</v>
      </c>
      <c r="K153" s="51">
        <f>[1]SCE!K142</f>
        <v>73.75</v>
      </c>
      <c r="L153" s="51">
        <f>[1]SCE!L142</f>
        <v>73.75</v>
      </c>
      <c r="M153" s="51">
        <f>[1]SCE!M142</f>
        <v>15.517000000000001</v>
      </c>
      <c r="N153" s="51">
        <f>[1]SCE!N142</f>
        <v>89.266999999999996</v>
      </c>
      <c r="P153" s="16">
        <v>6</v>
      </c>
      <c r="Q153" s="16">
        <f t="shared" si="2"/>
        <v>-1</v>
      </c>
    </row>
    <row r="154" spans="1:17" ht="24.95" customHeight="1">
      <c r="A154" s="52">
        <f>[1]SCE!A143</f>
        <v>1138</v>
      </c>
      <c r="B154" s="53" t="str">
        <f>[1]SCE!B143</f>
        <v>FITA VEDA TRINCA 50MMX10M</v>
      </c>
      <c r="C154" s="54" t="str">
        <f>[1]SCE!C143</f>
        <v>UN</v>
      </c>
      <c r="D154" s="54">
        <f>[1]SCE!D143</f>
        <v>5</v>
      </c>
      <c r="E154" s="42">
        <f>[1]SCE!E143</f>
        <v>0</v>
      </c>
      <c r="F154" s="43">
        <f>[1]SCE!F143</f>
        <v>33.090000000000003</v>
      </c>
      <c r="G154" s="51">
        <f>[1]SCE!G143</f>
        <v>33.090000000000003</v>
      </c>
      <c r="H154" s="51">
        <f>[1]SCE!H143</f>
        <v>6.962136000000001</v>
      </c>
      <c r="I154" s="51">
        <f>[1]SCE!I143</f>
        <v>40.052136000000004</v>
      </c>
      <c r="J154" s="51">
        <f>[1]SCE!J143</f>
        <v>0</v>
      </c>
      <c r="K154" s="51">
        <f>[1]SCE!K143</f>
        <v>165.45000000000002</v>
      </c>
      <c r="L154" s="51">
        <f>[1]SCE!L143</f>
        <v>165.45000000000002</v>
      </c>
      <c r="M154" s="51">
        <f>[1]SCE!M143</f>
        <v>34.810680000000005</v>
      </c>
      <c r="N154" s="51">
        <f>[1]SCE!N143</f>
        <v>200.26068000000004</v>
      </c>
      <c r="P154" s="16">
        <v>6</v>
      </c>
      <c r="Q154" s="16">
        <f t="shared" si="2"/>
        <v>-1</v>
      </c>
    </row>
    <row r="155" spans="1:17" ht="24.95" customHeight="1">
      <c r="A155" s="52">
        <f>[1]SCE!A144</f>
        <v>1139</v>
      </c>
      <c r="B155" s="53" t="str">
        <f>[1]SCE!B144</f>
        <v>FIXAÇÃO DE PLANO TÁTIL E CONSOLES NO AUTOATENDIMENTO</v>
      </c>
      <c r="C155" s="54" t="str">
        <f>[1]SCE!C144</f>
        <v>UN</v>
      </c>
      <c r="D155" s="54">
        <f>[1]SCE!D144</f>
        <v>5</v>
      </c>
      <c r="E155" s="42">
        <f>[1]SCE!E144</f>
        <v>0</v>
      </c>
      <c r="F155" s="43">
        <f>[1]SCE!F144</f>
        <v>19.37</v>
      </c>
      <c r="G155" s="51">
        <f>[1]SCE!G144</f>
        <v>19.37</v>
      </c>
      <c r="H155" s="51">
        <f>[1]SCE!H144</f>
        <v>4.0754480000000006</v>
      </c>
      <c r="I155" s="51">
        <f>[1]SCE!I144</f>
        <v>23.445448000000003</v>
      </c>
      <c r="J155" s="51">
        <f>[1]SCE!J144</f>
        <v>0</v>
      </c>
      <c r="K155" s="51">
        <f>[1]SCE!K144</f>
        <v>96.850000000000009</v>
      </c>
      <c r="L155" s="51">
        <f>[1]SCE!L144</f>
        <v>96.850000000000009</v>
      </c>
      <c r="M155" s="51">
        <f>[1]SCE!M144</f>
        <v>20.377240000000004</v>
      </c>
      <c r="N155" s="51">
        <f>[1]SCE!N144</f>
        <v>117.22724000000001</v>
      </c>
      <c r="P155" s="16">
        <v>6</v>
      </c>
      <c r="Q155" s="16">
        <f t="shared" si="2"/>
        <v>-1</v>
      </c>
    </row>
    <row r="156" spans="1:17" ht="69.75" customHeight="1">
      <c r="A156" s="52">
        <f>[1]SCE!A145</f>
        <v>1140</v>
      </c>
      <c r="B156" s="53" t="str">
        <f>[1]SCE!B145</f>
        <v>FORRO ACÚSTICO DE FIBRA MINERAL, REMOVÍVEL (ABSORÇÃO SONORA: 0,65 NRC / ATENUAÇÃO SONORA: 34 DB / COMPRIMENTO: 1250 MM / COR: BRANCO / ESPESSURA: 15 MM / LARGURA: 625 MM)</v>
      </c>
      <c r="C156" s="54" t="str">
        <f>[1]SCE!C145</f>
        <v>M2</v>
      </c>
      <c r="D156" s="54">
        <f>[1]SCE!D145</f>
        <v>43</v>
      </c>
      <c r="E156" s="42">
        <f>[1]SCE!E145</f>
        <v>0</v>
      </c>
      <c r="F156" s="43">
        <f>[1]SCE!F145</f>
        <v>46.83</v>
      </c>
      <c r="G156" s="51">
        <f>[1]SCE!G145</f>
        <v>46.83</v>
      </c>
      <c r="H156" s="51">
        <f>[1]SCE!H145</f>
        <v>9.8530320000000007</v>
      </c>
      <c r="I156" s="51">
        <f>[1]SCE!I145</f>
        <v>56.683031999999997</v>
      </c>
      <c r="J156" s="51">
        <f>[1]SCE!J145</f>
        <v>0</v>
      </c>
      <c r="K156" s="51">
        <f>[1]SCE!K145</f>
        <v>2013.6899999999998</v>
      </c>
      <c r="L156" s="51">
        <f>[1]SCE!L145</f>
        <v>2013.6899999999998</v>
      </c>
      <c r="M156" s="51">
        <f>[1]SCE!M145</f>
        <v>423.68037600000002</v>
      </c>
      <c r="N156" s="51">
        <f>[1]SCE!N145</f>
        <v>2437.3703759999999</v>
      </c>
      <c r="P156" s="16">
        <v>51</v>
      </c>
      <c r="Q156" s="16">
        <f t="shared" si="2"/>
        <v>-8</v>
      </c>
    </row>
    <row r="157" spans="1:17" ht="24.95" customHeight="1">
      <c r="A157" s="52">
        <f>[1]SCE!A146</f>
        <v>1141</v>
      </c>
      <c r="B157" s="53" t="str">
        <f>[1]SCE!B146</f>
        <v>FORRO ISOPOR</v>
      </c>
      <c r="C157" s="54" t="str">
        <f>[1]SCE!C146</f>
        <v>M2</v>
      </c>
      <c r="D157" s="54">
        <f>[1]SCE!D146</f>
        <v>5</v>
      </c>
      <c r="E157" s="42">
        <f>[1]SCE!E146</f>
        <v>0</v>
      </c>
      <c r="F157" s="43">
        <f>[1]SCE!F146</f>
        <v>50.151848999999999</v>
      </c>
      <c r="G157" s="51">
        <f>[1]SCE!G146</f>
        <v>50.151848999999999</v>
      </c>
      <c r="H157" s="51">
        <f>[1]SCE!H146</f>
        <v>10.551949029599999</v>
      </c>
      <c r="I157" s="51">
        <f>[1]SCE!I146</f>
        <v>60.703798029599994</v>
      </c>
      <c r="J157" s="51">
        <f>[1]SCE!J146</f>
        <v>0</v>
      </c>
      <c r="K157" s="51">
        <f>[1]SCE!K146</f>
        <v>250.75924499999999</v>
      </c>
      <c r="L157" s="51">
        <f>[1]SCE!L146</f>
        <v>250.75924499999999</v>
      </c>
      <c r="M157" s="51">
        <f>[1]SCE!M146</f>
        <v>52.759745147999993</v>
      </c>
      <c r="N157" s="51">
        <f>[1]SCE!N146</f>
        <v>303.518990148</v>
      </c>
      <c r="P157" s="16">
        <v>6</v>
      </c>
      <c r="Q157" s="16">
        <f t="shared" si="2"/>
        <v>-1</v>
      </c>
    </row>
    <row r="158" spans="1:17" ht="24.95" customHeight="1">
      <c r="A158" s="52">
        <f>[1]SCE!A147</f>
        <v>1142</v>
      </c>
      <c r="B158" s="53" t="str">
        <f>[1]SCE!B147</f>
        <v>FORRO METÁLICO</v>
      </c>
      <c r="C158" s="54" t="str">
        <f>[1]SCE!C147</f>
        <v>M2</v>
      </c>
      <c r="D158" s="54">
        <f>[1]SCE!D147</f>
        <v>5</v>
      </c>
      <c r="E158" s="42">
        <f>[1]SCE!E147</f>
        <v>0</v>
      </c>
      <c r="F158" s="43">
        <f>[1]SCE!F147</f>
        <v>126.27</v>
      </c>
      <c r="G158" s="51">
        <f>[1]SCE!G147</f>
        <v>126.27</v>
      </c>
      <c r="H158" s="51">
        <f>[1]SCE!H147</f>
        <v>26.567208000000001</v>
      </c>
      <c r="I158" s="51">
        <f>[1]SCE!I147</f>
        <v>152.837208</v>
      </c>
      <c r="J158" s="51">
        <f>[1]SCE!J147</f>
        <v>0</v>
      </c>
      <c r="K158" s="51">
        <f>[1]SCE!K147</f>
        <v>631.35</v>
      </c>
      <c r="L158" s="51">
        <f>[1]SCE!L147</f>
        <v>631.35</v>
      </c>
      <c r="M158" s="51">
        <f>[1]SCE!M147</f>
        <v>132.83604</v>
      </c>
      <c r="N158" s="51">
        <f>[1]SCE!N147</f>
        <v>764.18604000000005</v>
      </c>
      <c r="P158" s="16">
        <v>6</v>
      </c>
      <c r="Q158" s="16">
        <f t="shared" si="2"/>
        <v>-1</v>
      </c>
    </row>
    <row r="159" spans="1:17" ht="30.95">
      <c r="A159" s="52">
        <f>[1]SCE!A148</f>
        <v>1143</v>
      </c>
      <c r="B159" s="53" t="str">
        <f>[1]SCE!B148</f>
        <v>FORRO DE PVC LISO, BRANCO, REGUA DE 10 CM, ESPESSURA DE 8 MM A 10 MM (COM COLOCACAO / SEM ESTRUTURA METALICA)</v>
      </c>
      <c r="C159" s="54" t="str">
        <f>[1]SCE!C148</f>
        <v>M2</v>
      </c>
      <c r="D159" s="54">
        <f>[1]SCE!D148</f>
        <v>43</v>
      </c>
      <c r="E159" s="42">
        <f>[1]SCE!E148</f>
        <v>0</v>
      </c>
      <c r="F159" s="43">
        <f>[1]SCE!F148</f>
        <v>84.2</v>
      </c>
      <c r="G159" s="51">
        <f>[1]SCE!G148</f>
        <v>84.2</v>
      </c>
      <c r="H159" s="51">
        <f>[1]SCE!H148</f>
        <v>17.715680000000003</v>
      </c>
      <c r="I159" s="51">
        <f>[1]SCE!I148</f>
        <v>101.91568000000001</v>
      </c>
      <c r="J159" s="51">
        <f>[1]SCE!J148</f>
        <v>0</v>
      </c>
      <c r="K159" s="51">
        <f>[1]SCE!K148</f>
        <v>3620.6</v>
      </c>
      <c r="L159" s="51">
        <f>[1]SCE!L148</f>
        <v>3620.6</v>
      </c>
      <c r="M159" s="51">
        <f>[1]SCE!M148</f>
        <v>761.77424000000008</v>
      </c>
      <c r="N159" s="51">
        <f>[1]SCE!N148</f>
        <v>4382.3742400000001</v>
      </c>
      <c r="P159" s="16">
        <v>51</v>
      </c>
      <c r="Q159" s="16">
        <f t="shared" si="2"/>
        <v>-8</v>
      </c>
    </row>
    <row r="160" spans="1:17" ht="24.95" customHeight="1">
      <c r="A160" s="52">
        <f>[1]SCE!A149</f>
        <v>1144</v>
      </c>
      <c r="B160" s="53" t="str">
        <f>[1]SCE!B149</f>
        <v>FUNDO ANTICORROSIVO PARA METAIS FERROSOS (ZARCAO)</v>
      </c>
      <c r="C160" s="54" t="str">
        <f>[1]SCE!C149</f>
        <v>L</v>
      </c>
      <c r="D160" s="54">
        <f>[1]SCE!D149</f>
        <v>5</v>
      </c>
      <c r="E160" s="42">
        <f>[1]SCE!E149</f>
        <v>0</v>
      </c>
      <c r="F160" s="43">
        <f>[1]SCE!F149</f>
        <v>39.85</v>
      </c>
      <c r="G160" s="51">
        <f>[1]SCE!G149</f>
        <v>39.85</v>
      </c>
      <c r="H160" s="51">
        <f>[1]SCE!H149</f>
        <v>8.3844399999999997</v>
      </c>
      <c r="I160" s="51">
        <f>[1]SCE!I149</f>
        <v>48.234439999999999</v>
      </c>
      <c r="J160" s="51">
        <f>[1]SCE!J149</f>
        <v>0</v>
      </c>
      <c r="K160" s="51">
        <f>[1]SCE!K149</f>
        <v>199.25</v>
      </c>
      <c r="L160" s="51">
        <f>[1]SCE!L149</f>
        <v>199.25</v>
      </c>
      <c r="M160" s="51">
        <f>[1]SCE!M149</f>
        <v>41.922199999999997</v>
      </c>
      <c r="N160" s="51">
        <f>[1]SCE!N149</f>
        <v>241.1722</v>
      </c>
      <c r="P160" s="16">
        <v>6</v>
      </c>
      <c r="Q160" s="16">
        <f t="shared" si="2"/>
        <v>-1</v>
      </c>
    </row>
    <row r="161" spans="1:17" ht="24.95" customHeight="1">
      <c r="A161" s="52">
        <f>[1]SCE!A150</f>
        <v>1145</v>
      </c>
      <c r="B161" s="53" t="str">
        <f>[1]SCE!B150</f>
        <v>FUNDO PREPARADOR ACRILICO BASE AGUA</v>
      </c>
      <c r="C161" s="54" t="str">
        <f>[1]SCE!C150</f>
        <v>L</v>
      </c>
      <c r="D161" s="54">
        <f>[1]SCE!D150</f>
        <v>5</v>
      </c>
      <c r="E161" s="42">
        <f>[1]SCE!E150</f>
        <v>0</v>
      </c>
      <c r="F161" s="43">
        <f>[1]SCE!F150</f>
        <v>16.2</v>
      </c>
      <c r="G161" s="51">
        <f>[1]SCE!G150</f>
        <v>16.2</v>
      </c>
      <c r="H161" s="51">
        <f>[1]SCE!H150</f>
        <v>3.40848</v>
      </c>
      <c r="I161" s="51">
        <f>[1]SCE!I150</f>
        <v>19.60848</v>
      </c>
      <c r="J161" s="51">
        <f>[1]SCE!J150</f>
        <v>0</v>
      </c>
      <c r="K161" s="51">
        <f>[1]SCE!K150</f>
        <v>81</v>
      </c>
      <c r="L161" s="51">
        <f>[1]SCE!L150</f>
        <v>81</v>
      </c>
      <c r="M161" s="51">
        <f>[1]SCE!M150</f>
        <v>17.042400000000001</v>
      </c>
      <c r="N161" s="51">
        <f>[1]SCE!N150</f>
        <v>98.042400000000001</v>
      </c>
      <c r="P161" s="16">
        <v>6</v>
      </c>
      <c r="Q161" s="16">
        <f t="shared" si="2"/>
        <v>-1</v>
      </c>
    </row>
    <row r="162" spans="1:17" ht="24.95" customHeight="1">
      <c r="A162" s="52">
        <f>[1]SCE!A151</f>
        <v>1146</v>
      </c>
      <c r="B162" s="53" t="str">
        <f>[1]SCE!B151</f>
        <v>FUNDO SINTETICO NIVELADOR BRANCO FOSCO PARA MADEIRA</v>
      </c>
      <c r="C162" s="54" t="str">
        <f>[1]SCE!C151</f>
        <v>L</v>
      </c>
      <c r="D162" s="54">
        <f>[1]SCE!D151</f>
        <v>5</v>
      </c>
      <c r="E162" s="42">
        <f>[1]SCE!E151</f>
        <v>0</v>
      </c>
      <c r="F162" s="43">
        <f>[1]SCE!F151</f>
        <v>20.85</v>
      </c>
      <c r="G162" s="51">
        <f>[1]SCE!G151</f>
        <v>20.85</v>
      </c>
      <c r="H162" s="51">
        <f>[1]SCE!H151</f>
        <v>4.3868400000000003</v>
      </c>
      <c r="I162" s="51">
        <f>[1]SCE!I151</f>
        <v>25.236840000000001</v>
      </c>
      <c r="J162" s="51">
        <f>[1]SCE!J151</f>
        <v>0</v>
      </c>
      <c r="K162" s="51">
        <f>[1]SCE!K151</f>
        <v>104.25</v>
      </c>
      <c r="L162" s="51">
        <f>[1]SCE!L151</f>
        <v>104.25</v>
      </c>
      <c r="M162" s="51">
        <f>[1]SCE!M151</f>
        <v>21.934200000000001</v>
      </c>
      <c r="N162" s="51">
        <f>[1]SCE!N151</f>
        <v>126.1842</v>
      </c>
      <c r="P162" s="16">
        <v>6</v>
      </c>
      <c r="Q162" s="16">
        <f t="shared" si="2"/>
        <v>-1</v>
      </c>
    </row>
    <row r="163" spans="1:17" ht="24.95" customHeight="1">
      <c r="A163" s="52">
        <f>[1]SCE!A152</f>
        <v>1147</v>
      </c>
      <c r="B163" s="53" t="str">
        <f>[1]SCE!B152</f>
        <v>GANCHO DE PAREDE C/ ROSCA C/ BUCHA</v>
      </c>
      <c r="C163" s="54" t="str">
        <f>[1]SCE!C152</f>
        <v>UN</v>
      </c>
      <c r="D163" s="54">
        <f>[1]SCE!D152</f>
        <v>5</v>
      </c>
      <c r="E163" s="42">
        <f>[1]SCE!E152</f>
        <v>0</v>
      </c>
      <c r="F163" s="43">
        <f>[1]SCE!F152</f>
        <v>48</v>
      </c>
      <c r="G163" s="51">
        <f>[1]SCE!G152</f>
        <v>48</v>
      </c>
      <c r="H163" s="51">
        <f>[1]SCE!H152</f>
        <v>10.0992</v>
      </c>
      <c r="I163" s="51">
        <f>[1]SCE!I152</f>
        <v>58.099199999999996</v>
      </c>
      <c r="J163" s="51">
        <f>[1]SCE!J152</f>
        <v>0</v>
      </c>
      <c r="K163" s="51">
        <f>[1]SCE!K152</f>
        <v>240</v>
      </c>
      <c r="L163" s="51">
        <f>[1]SCE!L152</f>
        <v>240</v>
      </c>
      <c r="M163" s="51">
        <f>[1]SCE!M152</f>
        <v>50.495999999999995</v>
      </c>
      <c r="N163" s="51">
        <f>[1]SCE!N152</f>
        <v>290.49599999999998</v>
      </c>
      <c r="P163" s="16">
        <v>6</v>
      </c>
      <c r="Q163" s="16">
        <f t="shared" si="2"/>
        <v>-1</v>
      </c>
    </row>
    <row r="164" spans="1:17" ht="24.95" customHeight="1">
      <c r="A164" s="52">
        <f>[1]SCE!A153</f>
        <v>1148</v>
      </c>
      <c r="B164" s="53" t="str">
        <f>[1]SCE!B153</f>
        <v>GRAMPO OU CLIPS PARA CABO DE AÇO 1/4"</v>
      </c>
      <c r="C164" s="54" t="str">
        <f>[1]SCE!C153</f>
        <v>UN</v>
      </c>
      <c r="D164" s="54">
        <f>[1]SCE!D153</f>
        <v>5</v>
      </c>
      <c r="E164" s="42">
        <f>[1]SCE!E153</f>
        <v>0</v>
      </c>
      <c r="F164" s="43">
        <f>[1]SCE!F153</f>
        <v>6.49</v>
      </c>
      <c r="G164" s="51">
        <f>[1]SCE!G153</f>
        <v>6.49</v>
      </c>
      <c r="H164" s="51">
        <f>[1]SCE!H153</f>
        <v>1.365496</v>
      </c>
      <c r="I164" s="51">
        <f>[1]SCE!I153</f>
        <v>7.8554960000000005</v>
      </c>
      <c r="J164" s="51">
        <f>[1]SCE!J153</f>
        <v>0</v>
      </c>
      <c r="K164" s="51">
        <f>[1]SCE!K153</f>
        <v>32.450000000000003</v>
      </c>
      <c r="L164" s="51">
        <f>[1]SCE!L153</f>
        <v>32.450000000000003</v>
      </c>
      <c r="M164" s="51">
        <f>[1]SCE!M153</f>
        <v>6.8274800000000004</v>
      </c>
      <c r="N164" s="51">
        <f>[1]SCE!N153</f>
        <v>39.277480000000004</v>
      </c>
      <c r="P164" s="16">
        <v>6</v>
      </c>
      <c r="Q164" s="16">
        <f t="shared" si="2"/>
        <v>-1</v>
      </c>
    </row>
    <row r="165" spans="1:17" ht="24.95" customHeight="1">
      <c r="A165" s="52">
        <f>[1]SCE!A154</f>
        <v>1149</v>
      </c>
      <c r="B165" s="53" t="str">
        <f>[1]SCE!B154</f>
        <v>GRAMPO OU CLIPS PARA CABO DE AÇO 5/6"</v>
      </c>
      <c r="C165" s="54" t="str">
        <f>[1]SCE!C154</f>
        <v>UN</v>
      </c>
      <c r="D165" s="54">
        <f>[1]SCE!D154</f>
        <v>5</v>
      </c>
      <c r="E165" s="42">
        <f>[1]SCE!E154</f>
        <v>0</v>
      </c>
      <c r="F165" s="43">
        <f>[1]SCE!F154</f>
        <v>9.98</v>
      </c>
      <c r="G165" s="51">
        <f>[1]SCE!G154</f>
        <v>9.98</v>
      </c>
      <c r="H165" s="51">
        <f>[1]SCE!H154</f>
        <v>2.0997920000000003</v>
      </c>
      <c r="I165" s="51">
        <f>[1]SCE!I154</f>
        <v>12.079792000000001</v>
      </c>
      <c r="J165" s="51">
        <f>[1]SCE!J154</f>
        <v>0</v>
      </c>
      <c r="K165" s="51">
        <f>[1]SCE!K154</f>
        <v>49.900000000000006</v>
      </c>
      <c r="L165" s="51">
        <f>[1]SCE!L154</f>
        <v>49.900000000000006</v>
      </c>
      <c r="M165" s="51">
        <f>[1]SCE!M154</f>
        <v>10.498960000000002</v>
      </c>
      <c r="N165" s="51">
        <f>[1]SCE!N154</f>
        <v>60.39896000000001</v>
      </c>
      <c r="P165" s="16">
        <v>6</v>
      </c>
      <c r="Q165" s="16">
        <f t="shared" si="2"/>
        <v>-1</v>
      </c>
    </row>
    <row r="166" spans="1:17" ht="24.95" customHeight="1">
      <c r="A166" s="52">
        <f>[1]SCE!A155</f>
        <v>1150</v>
      </c>
      <c r="B166" s="53" t="str">
        <f>[1]SCE!B155</f>
        <v>GRANITO APICOADO CINZA ANDORINHA , PLACAS DE 550X550MM</v>
      </c>
      <c r="C166" s="54" t="str">
        <f>[1]SCE!C155</f>
        <v>M2</v>
      </c>
      <c r="D166" s="54">
        <f>[1]SCE!D155</f>
        <v>5</v>
      </c>
      <c r="E166" s="42">
        <f>[1]SCE!E155</f>
        <v>0</v>
      </c>
      <c r="F166" s="43">
        <f>[1]SCE!F155</f>
        <v>165</v>
      </c>
      <c r="G166" s="51">
        <f>[1]SCE!G155</f>
        <v>165</v>
      </c>
      <c r="H166" s="51">
        <f>[1]SCE!H155</f>
        <v>34.716000000000001</v>
      </c>
      <c r="I166" s="51">
        <f>[1]SCE!I155</f>
        <v>199.71600000000001</v>
      </c>
      <c r="J166" s="51">
        <f>[1]SCE!J155</f>
        <v>0</v>
      </c>
      <c r="K166" s="51">
        <f>[1]SCE!K155</f>
        <v>825</v>
      </c>
      <c r="L166" s="51">
        <f>[1]SCE!L155</f>
        <v>825</v>
      </c>
      <c r="M166" s="51">
        <f>[1]SCE!M155</f>
        <v>173.58</v>
      </c>
      <c r="N166" s="51">
        <f>[1]SCE!N155</f>
        <v>998.58</v>
      </c>
      <c r="P166" s="16">
        <v>6</v>
      </c>
      <c r="Q166" s="16">
        <f t="shared" si="2"/>
        <v>-1</v>
      </c>
    </row>
    <row r="167" spans="1:17" ht="59.25" customHeight="1">
      <c r="A167" s="52">
        <f>[1]SCE!A156</f>
        <v>1151</v>
      </c>
      <c r="B167" s="53" t="str">
        <f>[1]SCE!B156</f>
        <v>PISO EM GRANITO, POLIDO, TIPO ANDORINHA/ QUARTZ/ CASTELO/ CORUMBA OU OUTROS EQUIVALENTES DA REGIAO, FORMATO MENOR OU IGUAL A 3025 CM2, E=  *2* CM</v>
      </c>
      <c r="C167" s="54" t="str">
        <f>[1]SCE!C156</f>
        <v>M2</v>
      </c>
      <c r="D167" s="54">
        <f>[1]SCE!D156</f>
        <v>5</v>
      </c>
      <c r="E167" s="42">
        <f>[1]SCE!E156</f>
        <v>0</v>
      </c>
      <c r="F167" s="43">
        <f>[1]SCE!F156</f>
        <v>271.69</v>
      </c>
      <c r="G167" s="51">
        <f>[1]SCE!G156</f>
        <v>271.69</v>
      </c>
      <c r="H167" s="51">
        <f>[1]SCE!H156</f>
        <v>57.163575999999999</v>
      </c>
      <c r="I167" s="51">
        <f>[1]SCE!I156</f>
        <v>328.85357599999998</v>
      </c>
      <c r="J167" s="51">
        <f>[1]SCE!J156</f>
        <v>0</v>
      </c>
      <c r="K167" s="51">
        <f>[1]SCE!K156</f>
        <v>1358.45</v>
      </c>
      <c r="L167" s="51">
        <f>[1]SCE!L156</f>
        <v>1358.45</v>
      </c>
      <c r="M167" s="51">
        <f>[1]SCE!M156</f>
        <v>285.81788</v>
      </c>
      <c r="N167" s="51">
        <f>[1]SCE!N156</f>
        <v>1644.2678800000001</v>
      </c>
      <c r="P167" s="16">
        <v>6</v>
      </c>
      <c r="Q167" s="16">
        <f t="shared" si="2"/>
        <v>-1</v>
      </c>
    </row>
    <row r="168" spans="1:17" ht="55.5" customHeight="1">
      <c r="A168" s="52">
        <f>[1]SCE!A157</f>
        <v>1152</v>
      </c>
      <c r="B168" s="53" t="str">
        <f>[1]SCE!B157</f>
        <v>GRANITO PARA BANCADA, POLIDO, TIPO ANDORINHA/ QUARTZ/ CASTELO/ CORUMBA OU OUTROS EQUIVALENTES DA REGIAO, E=  *2,5* CM</v>
      </c>
      <c r="C168" s="54" t="str">
        <f>[1]SCE!C157</f>
        <v>M2</v>
      </c>
      <c r="D168" s="54">
        <f>[1]SCE!D157</f>
        <v>5</v>
      </c>
      <c r="E168" s="42">
        <f>[1]SCE!E157</f>
        <v>0</v>
      </c>
      <c r="F168" s="43">
        <f>[1]SCE!F157</f>
        <v>543.39</v>
      </c>
      <c r="G168" s="51">
        <f>[1]SCE!G157</f>
        <v>543.39</v>
      </c>
      <c r="H168" s="51">
        <f>[1]SCE!H157</f>
        <v>114.329256</v>
      </c>
      <c r="I168" s="51">
        <f>[1]SCE!I157</f>
        <v>657.71925599999997</v>
      </c>
      <c r="J168" s="51">
        <f>[1]SCE!J157</f>
        <v>0</v>
      </c>
      <c r="K168" s="51">
        <f>[1]SCE!K157</f>
        <v>2716.95</v>
      </c>
      <c r="L168" s="51">
        <f>[1]SCE!L157</f>
        <v>2716.95</v>
      </c>
      <c r="M168" s="51">
        <f>[1]SCE!M157</f>
        <v>571.64628000000005</v>
      </c>
      <c r="N168" s="51">
        <f>[1]SCE!N157</f>
        <v>3288.5962799999998</v>
      </c>
      <c r="P168" s="16">
        <v>6</v>
      </c>
      <c r="Q168" s="16">
        <f t="shared" si="2"/>
        <v>-1</v>
      </c>
    </row>
    <row r="169" spans="1:17" ht="38.25" customHeight="1">
      <c r="A169" s="52">
        <f>[1]SCE!A158</f>
        <v>1153</v>
      </c>
      <c r="B169" s="53" t="str">
        <f>[1]SCE!B158</f>
        <v>GRANITO POLIDO E LUSTRADO CINZA ANDORINHA , PLACAS DE 550X550MM</v>
      </c>
      <c r="C169" s="54" t="str">
        <f>[1]SCE!C158</f>
        <v>M2</v>
      </c>
      <c r="D169" s="54">
        <f>[1]SCE!D158</f>
        <v>5</v>
      </c>
      <c r="E169" s="42">
        <f>[1]SCE!E158</f>
        <v>0</v>
      </c>
      <c r="F169" s="43">
        <f>[1]SCE!F158</f>
        <v>159</v>
      </c>
      <c r="G169" s="51">
        <f>[1]SCE!G158</f>
        <v>159</v>
      </c>
      <c r="H169" s="51">
        <f>[1]SCE!H158</f>
        <v>33.453600000000002</v>
      </c>
      <c r="I169" s="51">
        <f>[1]SCE!I158</f>
        <v>192.45359999999999</v>
      </c>
      <c r="J169" s="51">
        <f>[1]SCE!J158</f>
        <v>0</v>
      </c>
      <c r="K169" s="51">
        <f>[1]SCE!K158</f>
        <v>795</v>
      </c>
      <c r="L169" s="51">
        <f>[1]SCE!L158</f>
        <v>795</v>
      </c>
      <c r="M169" s="51">
        <f>[1]SCE!M158</f>
        <v>167.268</v>
      </c>
      <c r="N169" s="51">
        <f>[1]SCE!N158</f>
        <v>962.26800000000003</v>
      </c>
      <c r="P169" s="16">
        <v>6</v>
      </c>
      <c r="Q169" s="16">
        <f t="shared" si="2"/>
        <v>-1</v>
      </c>
    </row>
    <row r="170" spans="1:17" ht="24.95" customHeight="1">
      <c r="A170" s="52">
        <f>[1]SCE!A159</f>
        <v>1154</v>
      </c>
      <c r="B170" s="53" t="str">
        <f>[1]SCE!B159</f>
        <v>GUARNIÇÃO DE BORRACHA PARA PORTAS</v>
      </c>
      <c r="C170" s="54" t="str">
        <f>[1]SCE!C159</f>
        <v>M</v>
      </c>
      <c r="D170" s="54">
        <f>[1]SCE!D159</f>
        <v>5</v>
      </c>
      <c r="E170" s="42">
        <f>[1]SCE!E159</f>
        <v>0</v>
      </c>
      <c r="F170" s="43">
        <f>[1]SCE!F159</f>
        <v>3.02</v>
      </c>
      <c r="G170" s="51">
        <f>[1]SCE!G159</f>
        <v>3.02</v>
      </c>
      <c r="H170" s="51">
        <f>[1]SCE!H159</f>
        <v>0.63540799999999997</v>
      </c>
      <c r="I170" s="51">
        <f>[1]SCE!I159</f>
        <v>3.655408</v>
      </c>
      <c r="J170" s="51">
        <f>[1]SCE!J159</f>
        <v>0</v>
      </c>
      <c r="K170" s="51">
        <f>[1]SCE!K159</f>
        <v>15.1</v>
      </c>
      <c r="L170" s="51">
        <f>[1]SCE!L159</f>
        <v>15.1</v>
      </c>
      <c r="M170" s="51">
        <f>[1]SCE!M159</f>
        <v>3.1770399999999999</v>
      </c>
      <c r="N170" s="51">
        <f>[1]SCE!N159</f>
        <v>18.27704</v>
      </c>
      <c r="P170" s="16">
        <v>6</v>
      </c>
      <c r="Q170" s="16">
        <f t="shared" si="2"/>
        <v>-1</v>
      </c>
    </row>
    <row r="171" spans="1:17" ht="24.95" customHeight="1">
      <c r="A171" s="52">
        <f>[1]SCE!A160</f>
        <v>1155</v>
      </c>
      <c r="B171" s="53" t="str">
        <f>[1]SCE!B160</f>
        <v>GUARNIÇÃO DE MADEIRA</v>
      </c>
      <c r="C171" s="54" t="str">
        <f>[1]SCE!C160</f>
        <v>M</v>
      </c>
      <c r="D171" s="54">
        <f>[1]SCE!D160</f>
        <v>5</v>
      </c>
      <c r="E171" s="42">
        <f>[1]SCE!E160</f>
        <v>0</v>
      </c>
      <c r="F171" s="43">
        <f>[1]SCE!F160</f>
        <v>5.35</v>
      </c>
      <c r="G171" s="51">
        <f>[1]SCE!G160</f>
        <v>5.35</v>
      </c>
      <c r="H171" s="51">
        <f>[1]SCE!H160</f>
        <v>1.12564</v>
      </c>
      <c r="I171" s="51">
        <f>[1]SCE!I160</f>
        <v>6.4756399999999994</v>
      </c>
      <c r="J171" s="51">
        <f>[1]SCE!J160</f>
        <v>0</v>
      </c>
      <c r="K171" s="51">
        <f>[1]SCE!K160</f>
        <v>26.75</v>
      </c>
      <c r="L171" s="51">
        <f>[1]SCE!L160</f>
        <v>26.75</v>
      </c>
      <c r="M171" s="51">
        <f>[1]SCE!M160</f>
        <v>5.6281999999999996</v>
      </c>
      <c r="N171" s="51">
        <f>[1]SCE!N160</f>
        <v>32.3782</v>
      </c>
      <c r="P171" s="16">
        <v>6</v>
      </c>
      <c r="Q171" s="16">
        <f t="shared" si="2"/>
        <v>-1</v>
      </c>
    </row>
    <row r="172" spans="1:17" ht="46.5">
      <c r="A172" s="52">
        <f>[1]SCE!A161</f>
        <v>1156</v>
      </c>
      <c r="B172" s="53" t="str">
        <f>[1]SCE!B161</f>
        <v>MANTA LIQUIDA DE BASE ASFALTICA MODIFICADA COM A ADICAO DE ELASTOMEROS DILUIDOS EM SOLVENTE ORGANICO, APLICACAO A FRIO (MEMBRANA IMPERMEABILIZANTE ASFASTICA)</v>
      </c>
      <c r="C172" s="54" t="str">
        <f>[1]SCE!C161</f>
        <v>KG</v>
      </c>
      <c r="D172" s="54">
        <f>[1]SCE!D161</f>
        <v>9</v>
      </c>
      <c r="E172" s="42">
        <f>[1]SCE!E161</f>
        <v>0</v>
      </c>
      <c r="F172" s="43">
        <f>[1]SCE!F161</f>
        <v>21.37</v>
      </c>
      <c r="G172" s="51">
        <f>[1]SCE!G161</f>
        <v>21.37</v>
      </c>
      <c r="H172" s="51">
        <f>[1]SCE!H161</f>
        <v>4.4962480000000005</v>
      </c>
      <c r="I172" s="51">
        <f>[1]SCE!I161</f>
        <v>25.866248000000002</v>
      </c>
      <c r="J172" s="51">
        <f>[1]SCE!J161</f>
        <v>0</v>
      </c>
      <c r="K172" s="51">
        <f>[1]SCE!K161</f>
        <v>192.33</v>
      </c>
      <c r="L172" s="51">
        <f>[1]SCE!L161</f>
        <v>192.33</v>
      </c>
      <c r="M172" s="51">
        <f>[1]SCE!M161</f>
        <v>40.466232000000005</v>
      </c>
      <c r="N172" s="51">
        <f>[1]SCE!N161</f>
        <v>232.79623200000003</v>
      </c>
      <c r="P172" s="16">
        <v>11</v>
      </c>
      <c r="Q172" s="16">
        <f t="shared" si="2"/>
        <v>-2</v>
      </c>
    </row>
    <row r="173" spans="1:17" ht="24.95" customHeight="1">
      <c r="A173" s="52">
        <f>[1]SCE!A162</f>
        <v>1157</v>
      </c>
      <c r="B173" s="53" t="str">
        <f>[1]SCE!B162</f>
        <v>ISOLAMENTO ACÚSTICO PARA CASA DE MÁQUINAS</v>
      </c>
      <c r="C173" s="54" t="str">
        <f>[1]SCE!C162</f>
        <v>M2</v>
      </c>
      <c r="D173" s="54">
        <f>[1]SCE!D162</f>
        <v>5</v>
      </c>
      <c r="E173" s="42">
        <f>[1]SCE!E162</f>
        <v>0</v>
      </c>
      <c r="F173" s="43">
        <f>[1]SCE!F162</f>
        <v>98.56</v>
      </c>
      <c r="G173" s="51">
        <f>[1]SCE!G162</f>
        <v>98.56</v>
      </c>
      <c r="H173" s="51">
        <f>[1]SCE!H162</f>
        <v>20.737024000000002</v>
      </c>
      <c r="I173" s="51">
        <f>[1]SCE!I162</f>
        <v>119.29702400000001</v>
      </c>
      <c r="J173" s="51">
        <f>[1]SCE!J162</f>
        <v>0</v>
      </c>
      <c r="K173" s="51">
        <f>[1]SCE!K162</f>
        <v>492.8</v>
      </c>
      <c r="L173" s="51">
        <f>[1]SCE!L162</f>
        <v>492.8</v>
      </c>
      <c r="M173" s="51">
        <f>[1]SCE!M162</f>
        <v>103.68512000000001</v>
      </c>
      <c r="N173" s="51">
        <f>[1]SCE!N162</f>
        <v>596.48512000000005</v>
      </c>
      <c r="P173" s="16">
        <v>6</v>
      </c>
      <c r="Q173" s="16">
        <f t="shared" si="2"/>
        <v>-1</v>
      </c>
    </row>
    <row r="174" spans="1:17" ht="39.950000000000003" customHeight="1">
      <c r="A174" s="52">
        <f>[1]SCE!A163</f>
        <v>1158</v>
      </c>
      <c r="B174" s="53" t="str">
        <f>[1]SCE!B163</f>
        <v>J1- JANELA DE ALUMÍNIO, COM 02 FOLHAS DE CORRER ( 2,10X2,10 M ), VIDRO TEMPERADO 8MM</v>
      </c>
      <c r="C174" s="54" t="str">
        <f>[1]SCE!C163</f>
        <v>UN</v>
      </c>
      <c r="D174" s="54">
        <f>[1]SCE!D163</f>
        <v>3</v>
      </c>
      <c r="E174" s="42">
        <f>[1]SCE!E163</f>
        <v>0</v>
      </c>
      <c r="F174" s="43">
        <f>[1]SCE!F163</f>
        <v>2008.98</v>
      </c>
      <c r="G174" s="51">
        <f>[1]SCE!G163</f>
        <v>2008.98</v>
      </c>
      <c r="H174" s="51">
        <f>[1]SCE!H163</f>
        <v>422.689392</v>
      </c>
      <c r="I174" s="51">
        <f>[1]SCE!I163</f>
        <v>2431.6693919999998</v>
      </c>
      <c r="J174" s="51">
        <f>[1]SCE!J163</f>
        <v>0</v>
      </c>
      <c r="K174" s="51">
        <f>[1]SCE!K163</f>
        <v>6026.9400000000005</v>
      </c>
      <c r="L174" s="51">
        <f>[1]SCE!L163</f>
        <v>6026.9400000000005</v>
      </c>
      <c r="M174" s="51">
        <f>[1]SCE!M163</f>
        <v>1268.068176</v>
      </c>
      <c r="N174" s="51">
        <f>[1]SCE!N163</f>
        <v>7295.0081760000003</v>
      </c>
      <c r="P174" s="16">
        <v>4</v>
      </c>
      <c r="Q174" s="16">
        <f t="shared" si="2"/>
        <v>-1</v>
      </c>
    </row>
    <row r="175" spans="1:17" ht="39.950000000000003" customHeight="1">
      <c r="A175" s="52">
        <f>[1]SCE!A164</f>
        <v>1159</v>
      </c>
      <c r="B175" s="53" t="str">
        <f>[1]SCE!B164</f>
        <v>J2- JANELA DE ALUMÍNIO, COM 02 FOLHAS DE CORRER  (1,20X0,80 M),  VIDRO TEMPERADO 8MM</v>
      </c>
      <c r="C175" s="54" t="str">
        <f>[1]SCE!C164</f>
        <v>UN</v>
      </c>
      <c r="D175" s="54">
        <f>[1]SCE!D164</f>
        <v>2</v>
      </c>
      <c r="E175" s="42">
        <f>[1]SCE!E164</f>
        <v>0</v>
      </c>
      <c r="F175" s="43">
        <f>[1]SCE!F164</f>
        <v>437.33</v>
      </c>
      <c r="G175" s="51">
        <f>[1]SCE!G164</f>
        <v>437.33</v>
      </c>
      <c r="H175" s="51">
        <f>[1]SCE!H164</f>
        <v>92.014231999999993</v>
      </c>
      <c r="I175" s="51">
        <f>[1]SCE!I164</f>
        <v>529.34423199999992</v>
      </c>
      <c r="J175" s="51">
        <f>[1]SCE!J164</f>
        <v>0</v>
      </c>
      <c r="K175" s="51">
        <f>[1]SCE!K164</f>
        <v>874.66</v>
      </c>
      <c r="L175" s="51">
        <f>[1]SCE!L164</f>
        <v>874.66</v>
      </c>
      <c r="M175" s="51">
        <f>[1]SCE!M164</f>
        <v>184.02846399999999</v>
      </c>
      <c r="N175" s="51">
        <f>[1]SCE!N164</f>
        <v>1058.6884639999998</v>
      </c>
      <c r="P175" s="16">
        <v>3</v>
      </c>
      <c r="Q175" s="16">
        <f t="shared" si="2"/>
        <v>-1</v>
      </c>
    </row>
    <row r="176" spans="1:17" ht="39.950000000000003" customHeight="1">
      <c r="A176" s="52">
        <f>[1]SCE!A165</f>
        <v>1160</v>
      </c>
      <c r="B176" s="53" t="str">
        <f>[1]SCE!B165</f>
        <v>J3- JANELA DE ALUMÍNIO, COM 02 FOLHAS DE CORRER  ( 1,40X0,80 M ),  VIDRO TEMPERADO 8MM</v>
      </c>
      <c r="C176" s="54" t="str">
        <f>[1]SCE!C165</f>
        <v>UN</v>
      </c>
      <c r="D176" s="54">
        <f>[1]SCE!D165</f>
        <v>2</v>
      </c>
      <c r="E176" s="42">
        <f>[1]SCE!E165</f>
        <v>0</v>
      </c>
      <c r="F176" s="43">
        <f>[1]SCE!F165</f>
        <v>510.22</v>
      </c>
      <c r="G176" s="51">
        <f>[1]SCE!G165</f>
        <v>510.22</v>
      </c>
      <c r="H176" s="51">
        <f>[1]SCE!H165</f>
        <v>107.35028800000001</v>
      </c>
      <c r="I176" s="51">
        <f>[1]SCE!I165</f>
        <v>617.57028800000001</v>
      </c>
      <c r="J176" s="51">
        <f>[1]SCE!J165</f>
        <v>0</v>
      </c>
      <c r="K176" s="51">
        <f>[1]SCE!K165</f>
        <v>1020.44</v>
      </c>
      <c r="L176" s="51">
        <f>[1]SCE!L165</f>
        <v>1020.44</v>
      </c>
      <c r="M176" s="51">
        <f>[1]SCE!M165</f>
        <v>214.70057600000001</v>
      </c>
      <c r="N176" s="51">
        <f>[1]SCE!N165</f>
        <v>1235.140576</v>
      </c>
      <c r="P176" s="16">
        <v>3</v>
      </c>
      <c r="Q176" s="16">
        <f t="shared" si="2"/>
        <v>-1</v>
      </c>
    </row>
    <row r="177" spans="1:17" ht="39.950000000000003" customHeight="1">
      <c r="A177" s="52">
        <f>[1]SCE!A166</f>
        <v>1161</v>
      </c>
      <c r="B177" s="53" t="str">
        <f>[1]SCE!B166</f>
        <v>J4 - JANELA FERRO GALVANIZADO, COM 02 FOLHAS DE CORRER  (2,0X 0,90 M )</v>
      </c>
      <c r="C177" s="54" t="str">
        <f>[1]SCE!C166</f>
        <v>UN</v>
      </c>
      <c r="D177" s="54">
        <f>[1]SCE!D166</f>
        <v>2</v>
      </c>
      <c r="E177" s="42">
        <f>[1]SCE!E166</f>
        <v>0</v>
      </c>
      <c r="F177" s="43">
        <f>[1]SCE!F166</f>
        <v>819.99</v>
      </c>
      <c r="G177" s="51">
        <f>[1]SCE!G166</f>
        <v>819.99</v>
      </c>
      <c r="H177" s="51">
        <f>[1]SCE!H166</f>
        <v>172.52589600000002</v>
      </c>
      <c r="I177" s="51">
        <f>[1]SCE!I166</f>
        <v>992.515896</v>
      </c>
      <c r="J177" s="51">
        <f>[1]SCE!J166</f>
        <v>0</v>
      </c>
      <c r="K177" s="51">
        <f>[1]SCE!K166</f>
        <v>1639.98</v>
      </c>
      <c r="L177" s="51">
        <f>[1]SCE!L166</f>
        <v>1639.98</v>
      </c>
      <c r="M177" s="51">
        <f>[1]SCE!M166</f>
        <v>345.05179200000003</v>
      </c>
      <c r="N177" s="51">
        <f>[1]SCE!N166</f>
        <v>1985.031792</v>
      </c>
      <c r="P177" s="16">
        <v>3</v>
      </c>
      <c r="Q177" s="16">
        <f t="shared" si="2"/>
        <v>-1</v>
      </c>
    </row>
    <row r="178" spans="1:17" ht="39.950000000000003" customHeight="1">
      <c r="A178" s="52">
        <f>[1]SCE!A167</f>
        <v>1162</v>
      </c>
      <c r="B178" s="53" t="str">
        <f>[1]SCE!B167</f>
        <v>COTOVELO 90 GRAUS DE FERRO GALVANIZADO, COM ROSCA BSP, DE 1"</v>
      </c>
      <c r="C178" s="54" t="str">
        <f>[1]SCE!C167</f>
        <v>UN</v>
      </c>
      <c r="D178" s="54">
        <f>[1]SCE!D167</f>
        <v>5</v>
      </c>
      <c r="E178" s="42">
        <f>[1]SCE!E167</f>
        <v>0</v>
      </c>
      <c r="F178" s="43">
        <f>[1]SCE!F167</f>
        <v>17.39</v>
      </c>
      <c r="G178" s="51">
        <f>[1]SCE!G167</f>
        <v>17.39</v>
      </c>
      <c r="H178" s="51">
        <f>[1]SCE!H167</f>
        <v>3.6588560000000001</v>
      </c>
      <c r="I178" s="51">
        <f>[1]SCE!I167</f>
        <v>21.048856000000001</v>
      </c>
      <c r="J178" s="51">
        <f>[1]SCE!J167</f>
        <v>0</v>
      </c>
      <c r="K178" s="51">
        <f>[1]SCE!K167</f>
        <v>86.95</v>
      </c>
      <c r="L178" s="51">
        <f>[1]SCE!L167</f>
        <v>86.95</v>
      </c>
      <c r="M178" s="51">
        <f>[1]SCE!M167</f>
        <v>18.294280000000001</v>
      </c>
      <c r="N178" s="51">
        <f>[1]SCE!N167</f>
        <v>105.24428</v>
      </c>
      <c r="P178" s="16">
        <v>6</v>
      </c>
      <c r="Q178" s="16">
        <f t="shared" si="2"/>
        <v>-1</v>
      </c>
    </row>
    <row r="179" spans="1:17" ht="39.950000000000003" customHeight="1">
      <c r="A179" s="52">
        <f>[1]SCE!A168</f>
        <v>1163</v>
      </c>
      <c r="B179" s="53" t="str">
        <f>[1]SCE!B168</f>
        <v>LADRILHO HIDRAULICO, *20 X 20* CM, E= 2 CM, DADOS, COR NATURAL</v>
      </c>
      <c r="C179" s="54" t="str">
        <f>[1]SCE!C168</f>
        <v>M2</v>
      </c>
      <c r="D179" s="54">
        <f>[1]SCE!D168</f>
        <v>22</v>
      </c>
      <c r="E179" s="42">
        <f>[1]SCE!E168</f>
        <v>0</v>
      </c>
      <c r="F179" s="43">
        <f>[1]SCE!F168</f>
        <v>65</v>
      </c>
      <c r="G179" s="51">
        <f>[1]SCE!G168</f>
        <v>65</v>
      </c>
      <c r="H179" s="51">
        <f>[1]SCE!H168</f>
        <v>13.676</v>
      </c>
      <c r="I179" s="51">
        <f>[1]SCE!I168</f>
        <v>78.676000000000002</v>
      </c>
      <c r="J179" s="51">
        <f>[1]SCE!J168</f>
        <v>0</v>
      </c>
      <c r="K179" s="51">
        <f>[1]SCE!K168</f>
        <v>1430</v>
      </c>
      <c r="L179" s="51">
        <f>[1]SCE!L168</f>
        <v>1430</v>
      </c>
      <c r="M179" s="51">
        <f>[1]SCE!M168</f>
        <v>300.87200000000001</v>
      </c>
      <c r="N179" s="51">
        <f>[1]SCE!N168</f>
        <v>1730.8720000000001</v>
      </c>
      <c r="P179" s="16">
        <v>26</v>
      </c>
      <c r="Q179" s="16">
        <f t="shared" si="2"/>
        <v>-4</v>
      </c>
    </row>
    <row r="180" spans="1:17" ht="60" customHeight="1">
      <c r="A180" s="52">
        <f>[1]SCE!A169</f>
        <v>1164</v>
      </c>
      <c r="B180" s="53" t="str">
        <f>[1]SCE!B169</f>
        <v>LADRILHO HIDRÁULICO, 40X40X3,5CM LINHA TERRAZZO, REF. TECNOGRAN, CÓD.:. ROMA OU EQUIVALENTE, NA COR CINZA (DENTRO DO ALINHAMENTO PREDIAL)</v>
      </c>
      <c r="C180" s="54" t="str">
        <f>[1]SCE!C169</f>
        <v>M2</v>
      </c>
      <c r="D180" s="54">
        <f>[1]SCE!D169</f>
        <v>43</v>
      </c>
      <c r="E180" s="42">
        <f>[1]SCE!E169</f>
        <v>0</v>
      </c>
      <c r="F180" s="43">
        <f>[1]SCE!F169</f>
        <v>47.19</v>
      </c>
      <c r="G180" s="51">
        <f>[1]SCE!G169</f>
        <v>47.19</v>
      </c>
      <c r="H180" s="51">
        <f>[1]SCE!H169</f>
        <v>9.9287759999999992</v>
      </c>
      <c r="I180" s="51">
        <f>[1]SCE!I169</f>
        <v>57.118775999999997</v>
      </c>
      <c r="J180" s="51">
        <f>[1]SCE!J169</f>
        <v>0</v>
      </c>
      <c r="K180" s="51">
        <f>[1]SCE!K169</f>
        <v>2029.1699999999998</v>
      </c>
      <c r="L180" s="51">
        <f>[1]SCE!L169</f>
        <v>2029.1699999999998</v>
      </c>
      <c r="M180" s="51">
        <f>[1]SCE!M169</f>
        <v>426.93736799999999</v>
      </c>
      <c r="N180" s="51">
        <f>[1]SCE!N169</f>
        <v>2456.107368</v>
      </c>
      <c r="P180" s="16">
        <v>51</v>
      </c>
      <c r="Q180" s="16">
        <f t="shared" si="2"/>
        <v>-8</v>
      </c>
    </row>
    <row r="181" spans="1:17" ht="69" customHeight="1">
      <c r="A181" s="52">
        <f>[1]SCE!A170</f>
        <v>1165</v>
      </c>
      <c r="B181" s="53" t="str">
        <f>[1]SCE!B170</f>
        <v>LAJE PRE-MOLDADA CONVENCIONAL (LAJOTAS + VIGOTAS) PARA FORRO, UNIDIRECIONAL, SOBRECARGA 100 KG/M2, VAO ATE 5,00 M (SEM COLOCACAO)</v>
      </c>
      <c r="C181" s="54" t="str">
        <f>[1]SCE!C170</f>
        <v>M2</v>
      </c>
      <c r="D181" s="54">
        <f>[1]SCE!D170</f>
        <v>22</v>
      </c>
      <c r="E181" s="42">
        <f>[1]SCE!E170</f>
        <v>0</v>
      </c>
      <c r="F181" s="43">
        <f>[1]SCE!F170</f>
        <v>59.36</v>
      </c>
      <c r="G181" s="51">
        <f>[1]SCE!G170</f>
        <v>59.36</v>
      </c>
      <c r="H181" s="51">
        <f>[1]SCE!H170</f>
        <v>12.489344000000001</v>
      </c>
      <c r="I181" s="51">
        <f>[1]SCE!I170</f>
        <v>71.849344000000002</v>
      </c>
      <c r="J181" s="51">
        <f>[1]SCE!J170</f>
        <v>0</v>
      </c>
      <c r="K181" s="51">
        <f>[1]SCE!K170</f>
        <v>1305.92</v>
      </c>
      <c r="L181" s="51">
        <f>[1]SCE!L170</f>
        <v>1305.92</v>
      </c>
      <c r="M181" s="51">
        <f>[1]SCE!M170</f>
        <v>274.76556800000003</v>
      </c>
      <c r="N181" s="51">
        <f>[1]SCE!N170</f>
        <v>1580.6855680000001</v>
      </c>
      <c r="P181" s="16">
        <v>26</v>
      </c>
      <c r="Q181" s="16">
        <f t="shared" si="2"/>
        <v>-4</v>
      </c>
    </row>
    <row r="182" spans="1:17" ht="59.25" customHeight="1">
      <c r="A182" s="52">
        <f>[1]SCE!A171</f>
        <v>1166</v>
      </c>
      <c r="B182" s="53" t="str">
        <f>[1]SCE!B171</f>
        <v>LAJE PRE-MOLDADA CONVENCIONAL (LAJOTAS + VIGOTAS) PARA PISO, UNIDIRECIONAL, SOBRECARGA DE 350 KG/M2, VAO ATE 5,00 M (SEM COLOCACAO)</v>
      </c>
      <c r="C182" s="54" t="str">
        <f>[1]SCE!C171</f>
        <v>M2</v>
      </c>
      <c r="D182" s="54">
        <f>[1]SCE!D171</f>
        <v>22</v>
      </c>
      <c r="E182" s="42">
        <f>[1]SCE!E171</f>
        <v>0</v>
      </c>
      <c r="F182" s="43">
        <f>[1]SCE!F171</f>
        <v>76.75</v>
      </c>
      <c r="G182" s="51">
        <f>[1]SCE!G171</f>
        <v>76.75</v>
      </c>
      <c r="H182" s="51">
        <f>[1]SCE!H171</f>
        <v>16.148199999999999</v>
      </c>
      <c r="I182" s="51">
        <f>[1]SCE!I171</f>
        <v>92.898200000000003</v>
      </c>
      <c r="J182" s="51">
        <f>[1]SCE!J171</f>
        <v>0</v>
      </c>
      <c r="K182" s="51">
        <f>[1]SCE!K171</f>
        <v>1688.5</v>
      </c>
      <c r="L182" s="51">
        <f>[1]SCE!L171</f>
        <v>1688.5</v>
      </c>
      <c r="M182" s="51">
        <f>[1]SCE!M171</f>
        <v>355.2604</v>
      </c>
      <c r="N182" s="51">
        <f>[1]SCE!N171</f>
        <v>2043.7604000000001</v>
      </c>
      <c r="P182" s="16">
        <v>26</v>
      </c>
      <c r="Q182" s="16">
        <f t="shared" si="2"/>
        <v>-4</v>
      </c>
    </row>
    <row r="183" spans="1:17" ht="66.75" customHeight="1">
      <c r="A183" s="52">
        <f>[1]SCE!A172</f>
        <v>1167</v>
      </c>
      <c r="B183" s="53" t="str">
        <f>[1]SCE!B172</f>
        <v>LAJE PRE-MOLDADA TRELICADA (LAJOTAS + VIGOTAS) PARA FORRO, UNIDIRECIONAL, SOBRECARGA DE 100 KG/M2, VAO ATE 6,00 M (SEM COLOCACAO)</v>
      </c>
      <c r="C183" s="54" t="str">
        <f>[1]SCE!C172</f>
        <v>M2</v>
      </c>
      <c r="D183" s="54">
        <f>[1]SCE!D172</f>
        <v>22</v>
      </c>
      <c r="E183" s="42">
        <f>[1]SCE!E172</f>
        <v>0</v>
      </c>
      <c r="F183" s="43">
        <f>[1]SCE!F172</f>
        <v>79.62</v>
      </c>
      <c r="G183" s="51">
        <f>[1]SCE!G172</f>
        <v>79.62</v>
      </c>
      <c r="H183" s="51">
        <f>[1]SCE!H172</f>
        <v>16.752048000000002</v>
      </c>
      <c r="I183" s="51">
        <f>[1]SCE!I172</f>
        <v>96.372048000000007</v>
      </c>
      <c r="J183" s="51">
        <f>[1]SCE!J172</f>
        <v>0</v>
      </c>
      <c r="K183" s="51">
        <f>[1]SCE!K172</f>
        <v>1751.64</v>
      </c>
      <c r="L183" s="51">
        <f>[1]SCE!L172</f>
        <v>1751.64</v>
      </c>
      <c r="M183" s="51">
        <f>[1]SCE!M172</f>
        <v>368.54505600000005</v>
      </c>
      <c r="N183" s="51">
        <f>[1]SCE!N172</f>
        <v>2120.1850560000003</v>
      </c>
      <c r="P183" s="16">
        <v>26</v>
      </c>
      <c r="Q183" s="16">
        <f t="shared" si="2"/>
        <v>-4</v>
      </c>
    </row>
    <row r="184" spans="1:17" ht="61.5" customHeight="1">
      <c r="A184" s="52">
        <f>[1]SCE!A173</f>
        <v>1168</v>
      </c>
      <c r="B184" s="53" t="str">
        <f>[1]SCE!B173</f>
        <v>LAJE PRE-MOLDADA TRELICADA (LAJOTAS + VIGOTAS) PARA PISO, UNIDIRECIONAL, SOBRECARGA DE 200 KG/M2, VAO ATE 6,00 M (SEM COLOCACAO)</v>
      </c>
      <c r="C184" s="54" t="str">
        <f>[1]SCE!C173</f>
        <v>M2</v>
      </c>
      <c r="D184" s="54">
        <f>[1]SCE!D173</f>
        <v>22</v>
      </c>
      <c r="E184" s="42">
        <f>[1]SCE!E173</f>
        <v>0</v>
      </c>
      <c r="F184" s="43">
        <f>[1]SCE!F173</f>
        <v>92.97</v>
      </c>
      <c r="G184" s="51">
        <f>[1]SCE!G173</f>
        <v>92.97</v>
      </c>
      <c r="H184" s="51">
        <f>[1]SCE!H173</f>
        <v>19.560887999999998</v>
      </c>
      <c r="I184" s="51">
        <f>[1]SCE!I173</f>
        <v>112.530888</v>
      </c>
      <c r="J184" s="51">
        <f>[1]SCE!J173</f>
        <v>0</v>
      </c>
      <c r="K184" s="51">
        <f>[1]SCE!K173</f>
        <v>2045.34</v>
      </c>
      <c r="L184" s="51">
        <f>[1]SCE!L173</f>
        <v>2045.34</v>
      </c>
      <c r="M184" s="51">
        <f>[1]SCE!M173</f>
        <v>430.33953599999995</v>
      </c>
      <c r="N184" s="51">
        <f>[1]SCE!N173</f>
        <v>2475.6795359999996</v>
      </c>
      <c r="P184" s="16">
        <v>26</v>
      </c>
      <c r="Q184" s="16">
        <f t="shared" si="2"/>
        <v>-4</v>
      </c>
    </row>
    <row r="185" spans="1:17" ht="42" customHeight="1">
      <c r="A185" s="52">
        <f>[1]SCE!A174</f>
        <v>1169</v>
      </c>
      <c r="B185" s="53" t="str">
        <f>[1]SCE!B174</f>
        <v>LETRA ACO INOX (AISI 304), CHAPA NUM. 22, RECORTADO, H= 20 CM (SEM RELEVO)</v>
      </c>
      <c r="C185" s="54" t="str">
        <f>[1]SCE!C174</f>
        <v>UN</v>
      </c>
      <c r="D185" s="54">
        <f>[1]SCE!D174</f>
        <v>22</v>
      </c>
      <c r="E185" s="42">
        <f>[1]SCE!E174</f>
        <v>0</v>
      </c>
      <c r="F185" s="43">
        <f>[1]SCE!F174</f>
        <v>93.64</v>
      </c>
      <c r="G185" s="51">
        <f>[1]SCE!G174</f>
        <v>93.64</v>
      </c>
      <c r="H185" s="51">
        <f>[1]SCE!H174</f>
        <v>19.701855999999999</v>
      </c>
      <c r="I185" s="51">
        <f>[1]SCE!I174</f>
        <v>113.34185600000001</v>
      </c>
      <c r="J185" s="51">
        <f>[1]SCE!J174</f>
        <v>0</v>
      </c>
      <c r="K185" s="51">
        <f>[1]SCE!K174</f>
        <v>2060.08</v>
      </c>
      <c r="L185" s="51">
        <f>[1]SCE!L174</f>
        <v>2060.08</v>
      </c>
      <c r="M185" s="51">
        <f>[1]SCE!M174</f>
        <v>433.440832</v>
      </c>
      <c r="N185" s="51">
        <f>[1]SCE!N174</f>
        <v>2493.5208320000002</v>
      </c>
      <c r="P185" s="16">
        <v>26</v>
      </c>
      <c r="Q185" s="16">
        <f t="shared" si="2"/>
        <v>-4</v>
      </c>
    </row>
    <row r="186" spans="1:17" ht="24.95" customHeight="1">
      <c r="A186" s="52">
        <f>[1]SCE!A175</f>
        <v>1170</v>
      </c>
      <c r="B186" s="53" t="str">
        <f>[1]SCE!B175</f>
        <v>LIMPEZA - RETIRADA DE ENTULHO COM CAÇAMBA</v>
      </c>
      <c r="C186" s="54" t="str">
        <f>[1]SCE!C175</f>
        <v>M3</v>
      </c>
      <c r="D186" s="54">
        <f>[1]SCE!D175</f>
        <v>9</v>
      </c>
      <c r="E186" s="42">
        <f>[1]SCE!E175</f>
        <v>0</v>
      </c>
      <c r="F186" s="43">
        <f>[1]SCE!F175</f>
        <v>44.49</v>
      </c>
      <c r="G186" s="51">
        <f>[1]SCE!G175</f>
        <v>44.49</v>
      </c>
      <c r="H186" s="51">
        <f>[1]SCE!H175</f>
        <v>9.3606960000000008</v>
      </c>
      <c r="I186" s="51">
        <f>[1]SCE!I175</f>
        <v>53.850695999999999</v>
      </c>
      <c r="J186" s="51">
        <f>[1]SCE!J175</f>
        <v>0</v>
      </c>
      <c r="K186" s="51">
        <f>[1]SCE!K175</f>
        <v>400.41</v>
      </c>
      <c r="L186" s="51">
        <f>[1]SCE!L175</f>
        <v>400.41</v>
      </c>
      <c r="M186" s="51">
        <f>[1]SCE!M175</f>
        <v>84.246264000000011</v>
      </c>
      <c r="N186" s="51">
        <f>[1]SCE!N175</f>
        <v>484.65626400000002</v>
      </c>
      <c r="P186" s="16">
        <v>11</v>
      </c>
      <c r="Q186" s="16">
        <f t="shared" si="2"/>
        <v>-2</v>
      </c>
    </row>
    <row r="187" spans="1:17" ht="24.95" customHeight="1">
      <c r="A187" s="52">
        <f>[1]SCE!A176</f>
        <v>1171</v>
      </c>
      <c r="B187" s="53" t="str">
        <f>[1]SCE!B176</f>
        <v xml:space="preserve">LIMPEZA E POLIMENTO DO PISO - CERÂMICO </v>
      </c>
      <c r="C187" s="54" t="str">
        <f>[1]SCE!C176</f>
        <v>M2</v>
      </c>
      <c r="D187" s="54">
        <f>[1]SCE!D176</f>
        <v>43</v>
      </c>
      <c r="E187" s="42">
        <f>[1]SCE!E176</f>
        <v>0</v>
      </c>
      <c r="F187" s="43">
        <f>[1]SCE!F176</f>
        <v>14.24</v>
      </c>
      <c r="G187" s="51">
        <f>[1]SCE!G176</f>
        <v>14.24</v>
      </c>
      <c r="H187" s="51">
        <f>[1]SCE!H176</f>
        <v>2.9960960000000001</v>
      </c>
      <c r="I187" s="51">
        <f>[1]SCE!I176</f>
        <v>17.236096</v>
      </c>
      <c r="J187" s="51">
        <f>[1]SCE!J176</f>
        <v>0</v>
      </c>
      <c r="K187" s="51">
        <f>[1]SCE!K176</f>
        <v>612.32000000000005</v>
      </c>
      <c r="L187" s="51">
        <f>[1]SCE!L176</f>
        <v>612.32000000000005</v>
      </c>
      <c r="M187" s="51">
        <f>[1]SCE!M176</f>
        <v>128.83212800000001</v>
      </c>
      <c r="N187" s="51">
        <f>[1]SCE!N176</f>
        <v>741.15212800000006</v>
      </c>
      <c r="P187" s="16">
        <v>51</v>
      </c>
      <c r="Q187" s="16">
        <f t="shared" si="2"/>
        <v>-8</v>
      </c>
    </row>
    <row r="188" spans="1:17" ht="24.95" customHeight="1">
      <c r="A188" s="52">
        <f>[1]SCE!A177</f>
        <v>1172</v>
      </c>
      <c r="B188" s="53" t="str">
        <f>[1]SCE!B177</f>
        <v>LIXA EM FOLHA PARA FERRO, NUMERO 150</v>
      </c>
      <c r="C188" s="54" t="str">
        <f>[1]SCE!C177</f>
        <v>UN</v>
      </c>
      <c r="D188" s="54">
        <f>[1]SCE!D177</f>
        <v>5</v>
      </c>
      <c r="E188" s="42">
        <f>[1]SCE!E177</f>
        <v>0</v>
      </c>
      <c r="F188" s="43">
        <f>[1]SCE!F177</f>
        <v>2.14</v>
      </c>
      <c r="G188" s="51">
        <f>[1]SCE!G177</f>
        <v>2.14</v>
      </c>
      <c r="H188" s="51">
        <f>[1]SCE!H177</f>
        <v>0.45025600000000005</v>
      </c>
      <c r="I188" s="51">
        <f>[1]SCE!I177</f>
        <v>2.5902560000000001</v>
      </c>
      <c r="J188" s="51">
        <f>[1]SCE!J177</f>
        <v>0</v>
      </c>
      <c r="K188" s="51">
        <f>[1]SCE!K177</f>
        <v>10.700000000000001</v>
      </c>
      <c r="L188" s="51">
        <f>[1]SCE!L177</f>
        <v>10.700000000000001</v>
      </c>
      <c r="M188" s="51">
        <f>[1]SCE!M177</f>
        <v>2.2512800000000004</v>
      </c>
      <c r="N188" s="51">
        <f>[1]SCE!N177</f>
        <v>12.951280000000001</v>
      </c>
      <c r="P188" s="16">
        <v>6</v>
      </c>
      <c r="Q188" s="16">
        <f t="shared" si="2"/>
        <v>-1</v>
      </c>
    </row>
    <row r="189" spans="1:17" ht="39.75" customHeight="1">
      <c r="A189" s="52">
        <f>[1]SCE!A178</f>
        <v>1173</v>
      </c>
      <c r="B189" s="53" t="str">
        <f>[1]SCE!B178</f>
        <v>LIXA EM FOLHA PARA PAREDE OU MADEIRA, NUMERO 120, COR VERMELHA</v>
      </c>
      <c r="C189" s="54" t="str">
        <f>[1]SCE!C178</f>
        <v>UN</v>
      </c>
      <c r="D189" s="54">
        <f>[1]SCE!D178</f>
        <v>298</v>
      </c>
      <c r="E189" s="42">
        <f>[1]SCE!E178</f>
        <v>0</v>
      </c>
      <c r="F189" s="43">
        <f>[1]SCE!F178</f>
        <v>0.71</v>
      </c>
      <c r="G189" s="51">
        <f>[1]SCE!G178</f>
        <v>0.71</v>
      </c>
      <c r="H189" s="51">
        <f>[1]SCE!H178</f>
        <v>0.14938399999999999</v>
      </c>
      <c r="I189" s="51">
        <f>[1]SCE!I178</f>
        <v>0.85938399999999993</v>
      </c>
      <c r="J189" s="51">
        <f>[1]SCE!J178</f>
        <v>0</v>
      </c>
      <c r="K189" s="51">
        <f>[1]SCE!K178</f>
        <v>211.57999999999998</v>
      </c>
      <c r="L189" s="51">
        <f>[1]SCE!L178</f>
        <v>211.57999999999998</v>
      </c>
      <c r="M189" s="51">
        <f>[1]SCE!M178</f>
        <v>44.516431999999995</v>
      </c>
      <c r="N189" s="51">
        <f>[1]SCE!N178</f>
        <v>256.09643199999999</v>
      </c>
      <c r="P189" s="16">
        <v>357</v>
      </c>
      <c r="Q189" s="16">
        <f t="shared" si="2"/>
        <v>-59</v>
      </c>
    </row>
    <row r="190" spans="1:17" ht="42" customHeight="1">
      <c r="A190" s="52">
        <f>[1]SCE!A179</f>
        <v>1174</v>
      </c>
      <c r="B190" s="53" t="str">
        <f>[1]SCE!B179</f>
        <v>LOCAÇÃO MENSAL DE ESCORA METÁLICA  (ALTURA - INTERVALO: 2,00 A 3,20M)</v>
      </c>
      <c r="C190" s="54" t="str">
        <f>[1]SCE!C179</f>
        <v>UN</v>
      </c>
      <c r="D190" s="54">
        <f>[1]SCE!D179</f>
        <v>86</v>
      </c>
      <c r="E190" s="42">
        <f>[1]SCE!E179</f>
        <v>0</v>
      </c>
      <c r="F190" s="43">
        <f>[1]SCE!F179</f>
        <v>6.2</v>
      </c>
      <c r="G190" s="51">
        <f>[1]SCE!G179</f>
        <v>6.2</v>
      </c>
      <c r="H190" s="51">
        <f>[1]SCE!H179</f>
        <v>1.3044800000000001</v>
      </c>
      <c r="I190" s="51">
        <f>[1]SCE!I179</f>
        <v>7.50448</v>
      </c>
      <c r="J190" s="51">
        <f>[1]SCE!J179</f>
        <v>0</v>
      </c>
      <c r="K190" s="51">
        <f>[1]SCE!K179</f>
        <v>533.20000000000005</v>
      </c>
      <c r="L190" s="51">
        <f>[1]SCE!L179</f>
        <v>533.20000000000005</v>
      </c>
      <c r="M190" s="51">
        <f>[1]SCE!M179</f>
        <v>112.18528000000001</v>
      </c>
      <c r="N190" s="51">
        <f>[1]SCE!N179</f>
        <v>645.38528000000008</v>
      </c>
      <c r="P190" s="16">
        <v>103</v>
      </c>
      <c r="Q190" s="16">
        <f t="shared" si="2"/>
        <v>-17</v>
      </c>
    </row>
    <row r="191" spans="1:17" ht="24.95" customHeight="1">
      <c r="A191" s="52">
        <f>[1]SCE!A180</f>
        <v>1175</v>
      </c>
      <c r="B191" s="53" t="str">
        <f>[1]SCE!B180</f>
        <v>LONA PLASTICA PESADA PRETA, E = 150 MICRA</v>
      </c>
      <c r="C191" s="54" t="str">
        <f>[1]SCE!C180</f>
        <v>M2</v>
      </c>
      <c r="D191" s="54">
        <f>[1]SCE!D180</f>
        <v>5</v>
      </c>
      <c r="E191" s="42">
        <f>[1]SCE!E180</f>
        <v>0</v>
      </c>
      <c r="F191" s="43">
        <f>[1]SCE!F180</f>
        <v>1.1499999999999999</v>
      </c>
      <c r="G191" s="51">
        <f>[1]SCE!G180</f>
        <v>1.1499999999999999</v>
      </c>
      <c r="H191" s="51">
        <f>[1]SCE!H180</f>
        <v>0.24195999999999998</v>
      </c>
      <c r="I191" s="51">
        <f>[1]SCE!I180</f>
        <v>1.3919599999999999</v>
      </c>
      <c r="J191" s="51">
        <f>[1]SCE!J180</f>
        <v>0</v>
      </c>
      <c r="K191" s="51">
        <f>[1]SCE!K180</f>
        <v>5.75</v>
      </c>
      <c r="L191" s="51">
        <f>[1]SCE!L180</f>
        <v>5.75</v>
      </c>
      <c r="M191" s="51">
        <f>[1]SCE!M180</f>
        <v>1.2098</v>
      </c>
      <c r="N191" s="51">
        <f>[1]SCE!N180</f>
        <v>6.9597999999999995</v>
      </c>
      <c r="P191" s="16">
        <v>6</v>
      </c>
      <c r="Q191" s="16">
        <f t="shared" si="2"/>
        <v>-1</v>
      </c>
    </row>
    <row r="192" spans="1:17" ht="24.95" customHeight="1">
      <c r="A192" s="52">
        <f>[1]SCE!A181</f>
        <v>1176</v>
      </c>
      <c r="B192" s="53" t="str">
        <f>[1]SCE!B181</f>
        <v>LONA PRETA PARA ISOLAMENTO DA FERRAGEM</v>
      </c>
      <c r="C192" s="54" t="str">
        <f>[1]SCE!C181</f>
        <v>M2</v>
      </c>
      <c r="D192" s="54">
        <f>[1]SCE!D181</f>
        <v>30</v>
      </c>
      <c r="E192" s="42">
        <f>[1]SCE!E181</f>
        <v>0</v>
      </c>
      <c r="F192" s="43">
        <f>[1]SCE!F181</f>
        <v>3.44</v>
      </c>
      <c r="G192" s="51">
        <f>[1]SCE!G181</f>
        <v>3.44</v>
      </c>
      <c r="H192" s="51">
        <f>[1]SCE!H181</f>
        <v>0.72377599999999997</v>
      </c>
      <c r="I192" s="51">
        <f>[1]SCE!I181</f>
        <v>4.1637760000000004</v>
      </c>
      <c r="J192" s="51">
        <f>[1]SCE!J181</f>
        <v>0</v>
      </c>
      <c r="K192" s="51">
        <f>[1]SCE!K181</f>
        <v>103.2</v>
      </c>
      <c r="L192" s="51">
        <f>[1]SCE!L181</f>
        <v>103.2</v>
      </c>
      <c r="M192" s="51">
        <f>[1]SCE!M181</f>
        <v>21.713279999999997</v>
      </c>
      <c r="N192" s="51">
        <f>[1]SCE!N181</f>
        <v>124.91328</v>
      </c>
      <c r="P192" s="16">
        <v>36</v>
      </c>
      <c r="Q192" s="16">
        <f t="shared" si="2"/>
        <v>-6</v>
      </c>
    </row>
    <row r="193" spans="1:17" ht="49.5" customHeight="1">
      <c r="A193" s="52">
        <f>[1]SCE!A182</f>
        <v>1177</v>
      </c>
      <c r="B193" s="53" t="str">
        <f>[1]SCE!B182</f>
        <v>MACANETA ALAVANCA RETA OCA, EM ZAMAC COM ACABAMENTO CROMADO, COMPRIMENTO APROX DE 15 CM</v>
      </c>
      <c r="C193" s="54" t="str">
        <f>[1]SCE!C182</f>
        <v>PAR</v>
      </c>
      <c r="D193" s="54">
        <f>[1]SCE!D182</f>
        <v>5</v>
      </c>
      <c r="E193" s="42">
        <f>[1]SCE!E182</f>
        <v>0</v>
      </c>
      <c r="F193" s="43">
        <f>[1]SCE!F182</f>
        <v>50.48</v>
      </c>
      <c r="G193" s="51">
        <f>[1]SCE!G182</f>
        <v>50.48</v>
      </c>
      <c r="H193" s="51">
        <f>[1]SCE!H182</f>
        <v>10.620991999999999</v>
      </c>
      <c r="I193" s="51">
        <f>[1]SCE!I182</f>
        <v>61.100991999999998</v>
      </c>
      <c r="J193" s="51">
        <f>[1]SCE!J182</f>
        <v>0</v>
      </c>
      <c r="K193" s="51">
        <f>[1]SCE!K182</f>
        <v>252.39999999999998</v>
      </c>
      <c r="L193" s="51">
        <f>[1]SCE!L182</f>
        <v>252.39999999999998</v>
      </c>
      <c r="M193" s="51">
        <f>[1]SCE!M182</f>
        <v>53.104959999999998</v>
      </c>
      <c r="N193" s="51">
        <f>[1]SCE!N182</f>
        <v>305.50495999999998</v>
      </c>
      <c r="P193" s="16">
        <v>6</v>
      </c>
      <c r="Q193" s="16">
        <f t="shared" si="2"/>
        <v>-1</v>
      </c>
    </row>
    <row r="194" spans="1:17" ht="61.5" customHeight="1">
      <c r="A194" s="52">
        <f>[1]SCE!A183</f>
        <v>1178</v>
      </c>
      <c r="B194" s="53" t="str">
        <f>[1]SCE!B183</f>
        <v>CAIBRO NAO APARELHADO *5 X 6* CM, EM MACARANDUBA/MASSARANDUBA, ANGELIM OU EQUIVALENTE DA REGIAO - BRUTA</v>
      </c>
      <c r="C194" s="54" t="str">
        <f>[1]SCE!C183</f>
        <v>M</v>
      </c>
      <c r="D194" s="54">
        <f>[1]SCE!D183</f>
        <v>5</v>
      </c>
      <c r="E194" s="42">
        <f>[1]SCE!E183</f>
        <v>0</v>
      </c>
      <c r="F194" s="43">
        <f>[1]SCE!F183</f>
        <v>12.5</v>
      </c>
      <c r="G194" s="51">
        <f>[1]SCE!G183</f>
        <v>12.5</v>
      </c>
      <c r="H194" s="51">
        <f>[1]SCE!H183</f>
        <v>2.63</v>
      </c>
      <c r="I194" s="51">
        <f>[1]SCE!I183</f>
        <v>15.129999999999999</v>
      </c>
      <c r="J194" s="51">
        <f>[1]SCE!J183</f>
        <v>0</v>
      </c>
      <c r="K194" s="51">
        <f>[1]SCE!K183</f>
        <v>62.5</v>
      </c>
      <c r="L194" s="51">
        <f>[1]SCE!L183</f>
        <v>62.5</v>
      </c>
      <c r="M194" s="51">
        <f>[1]SCE!M183</f>
        <v>13.149999999999999</v>
      </c>
      <c r="N194" s="51">
        <f>[1]SCE!N183</f>
        <v>75.650000000000006</v>
      </c>
      <c r="P194" s="16">
        <v>6</v>
      </c>
      <c r="Q194" s="16">
        <f t="shared" si="2"/>
        <v>-1</v>
      </c>
    </row>
    <row r="195" spans="1:17" ht="42" customHeight="1">
      <c r="A195" s="52">
        <f>[1]SCE!A184</f>
        <v>1179</v>
      </c>
      <c r="B195" s="53" t="str">
        <f>[1]SCE!B184</f>
        <v>MANTA ASFALTICA COM ARMADURA FILME POLIETILENO (3,00 MM)</v>
      </c>
      <c r="C195" s="54" t="str">
        <f>[1]SCE!C184</f>
        <v>M2</v>
      </c>
      <c r="D195" s="54">
        <f>[1]SCE!D184</f>
        <v>9</v>
      </c>
      <c r="E195" s="42">
        <f>[1]SCE!E184</f>
        <v>0</v>
      </c>
      <c r="F195" s="43">
        <f>[1]SCE!F184</f>
        <v>28.75</v>
      </c>
      <c r="G195" s="51">
        <f>[1]SCE!G184</f>
        <v>28.75</v>
      </c>
      <c r="H195" s="51">
        <f>[1]SCE!H184</f>
        <v>6.0490000000000004</v>
      </c>
      <c r="I195" s="51">
        <f>[1]SCE!I184</f>
        <v>34.798999999999999</v>
      </c>
      <c r="J195" s="51">
        <f>[1]SCE!J184</f>
        <v>0</v>
      </c>
      <c r="K195" s="51">
        <f>[1]SCE!K184</f>
        <v>258.75</v>
      </c>
      <c r="L195" s="51">
        <f>[1]SCE!L184</f>
        <v>258.75</v>
      </c>
      <c r="M195" s="51">
        <f>[1]SCE!M184</f>
        <v>54.441000000000003</v>
      </c>
      <c r="N195" s="51">
        <f>[1]SCE!N184</f>
        <v>313.19100000000003</v>
      </c>
      <c r="P195" s="16">
        <v>11</v>
      </c>
      <c r="Q195" s="16">
        <f t="shared" si="2"/>
        <v>-2</v>
      </c>
    </row>
    <row r="196" spans="1:17" ht="71.25" customHeight="1">
      <c r="A196" s="52">
        <f>[1]SCE!A185</f>
        <v>1180</v>
      </c>
      <c r="B196" s="53" t="str">
        <f>[1]SCE!B185</f>
        <v>MANTA FLEXÍVEL, NÃO TECIDO,  COMPOSTA COM 100% DE POLIETILENO DE ALTA DENSIDADE, HIDROFUGANTE, COR: BRANCO, CÓD.: DUPONT™ TYVEK® HOMEWRAP®,  REF.: TYVEC OU EQUIVALENTE</v>
      </c>
      <c r="C196" s="54" t="str">
        <f>[1]SCE!C185</f>
        <v>M2</v>
      </c>
      <c r="D196" s="54">
        <f>[1]SCE!D185</f>
        <v>214</v>
      </c>
      <c r="E196" s="42">
        <f>[1]SCE!E185</f>
        <v>0</v>
      </c>
      <c r="F196" s="43">
        <f>[1]SCE!F185</f>
        <v>65</v>
      </c>
      <c r="G196" s="51">
        <f>[1]SCE!G185</f>
        <v>65</v>
      </c>
      <c r="H196" s="51">
        <f>[1]SCE!H185</f>
        <v>13.676</v>
      </c>
      <c r="I196" s="51">
        <f>[1]SCE!I185</f>
        <v>78.676000000000002</v>
      </c>
      <c r="J196" s="51">
        <f>[1]SCE!J185</f>
        <v>0</v>
      </c>
      <c r="K196" s="51">
        <f>[1]SCE!K185</f>
        <v>13910</v>
      </c>
      <c r="L196" s="51">
        <f>[1]SCE!L185</f>
        <v>13910</v>
      </c>
      <c r="M196" s="51">
        <f>[1]SCE!M185</f>
        <v>2926.6640000000002</v>
      </c>
      <c r="N196" s="51">
        <f>[1]SCE!N185</f>
        <v>16836.664000000001</v>
      </c>
      <c r="P196" s="16">
        <v>256</v>
      </c>
      <c r="Q196" s="16">
        <f t="shared" si="2"/>
        <v>-42</v>
      </c>
    </row>
    <row r="197" spans="1:17" ht="24.95" customHeight="1">
      <c r="A197" s="52">
        <f>[1]SCE!A186</f>
        <v>1181</v>
      </c>
      <c r="B197" s="53" t="str">
        <f>[1]SCE!B186</f>
        <v>MANTA TÉRMICA DE SUBCOBERTURA DUPLA FACE</v>
      </c>
      <c r="C197" s="54" t="str">
        <f>[1]SCE!C186</f>
        <v>M2</v>
      </c>
      <c r="D197" s="54">
        <f>[1]SCE!D186</f>
        <v>17</v>
      </c>
      <c r="E197" s="42">
        <f>[1]SCE!E186</f>
        <v>0</v>
      </c>
      <c r="F197" s="43">
        <f>[1]SCE!F186</f>
        <v>7.5</v>
      </c>
      <c r="G197" s="51">
        <f>[1]SCE!G186</f>
        <v>7.5</v>
      </c>
      <c r="H197" s="51">
        <f>[1]SCE!H186</f>
        <v>1.5780000000000001</v>
      </c>
      <c r="I197" s="51">
        <f>[1]SCE!I186</f>
        <v>9.0779999999999994</v>
      </c>
      <c r="J197" s="51">
        <f>[1]SCE!J186</f>
        <v>0</v>
      </c>
      <c r="K197" s="51">
        <f>[1]SCE!K186</f>
        <v>127.5</v>
      </c>
      <c r="L197" s="51">
        <f>[1]SCE!L186</f>
        <v>127.5</v>
      </c>
      <c r="M197" s="51">
        <f>[1]SCE!M186</f>
        <v>26.826000000000001</v>
      </c>
      <c r="N197" s="51">
        <f>[1]SCE!N186</f>
        <v>154.32599999999999</v>
      </c>
      <c r="P197" s="16">
        <v>21</v>
      </c>
      <c r="Q197" s="16">
        <f t="shared" si="2"/>
        <v>-4</v>
      </c>
    </row>
    <row r="198" spans="1:17" ht="24.95" customHeight="1">
      <c r="A198" s="52">
        <f>[1]SCE!A187</f>
        <v>1182</v>
      </c>
      <c r="B198" s="53" t="str">
        <f>[1]SCE!B187</f>
        <v>MASSA ACRILICA PARA SUPERFICIES INTERNAS E EXTERNAS</v>
      </c>
      <c r="C198" s="54" t="str">
        <f>[1]SCE!C187</f>
        <v>KG</v>
      </c>
      <c r="D198" s="54">
        <f>[1]SCE!D187</f>
        <v>22</v>
      </c>
      <c r="E198" s="42">
        <f>[1]SCE!E187</f>
        <v>0</v>
      </c>
      <c r="F198" s="43">
        <f>[1]SCE!F187</f>
        <v>3.81</v>
      </c>
      <c r="G198" s="51">
        <f>[1]SCE!G187</f>
        <v>3.81</v>
      </c>
      <c r="H198" s="51">
        <f>[1]SCE!H187</f>
        <v>0.801624</v>
      </c>
      <c r="I198" s="51">
        <f>[1]SCE!I187</f>
        <v>4.6116239999999999</v>
      </c>
      <c r="J198" s="51">
        <f>[1]SCE!J187</f>
        <v>0</v>
      </c>
      <c r="K198" s="51">
        <f>[1]SCE!K187</f>
        <v>83.820000000000007</v>
      </c>
      <c r="L198" s="51">
        <f>[1]SCE!L187</f>
        <v>83.820000000000007</v>
      </c>
      <c r="M198" s="51">
        <f>[1]SCE!M187</f>
        <v>17.635728</v>
      </c>
      <c r="N198" s="51">
        <f>[1]SCE!N187</f>
        <v>101.45572800000001</v>
      </c>
      <c r="P198" s="16">
        <v>26</v>
      </c>
      <c r="Q198" s="16">
        <f t="shared" si="2"/>
        <v>-4</v>
      </c>
    </row>
    <row r="199" spans="1:17" ht="58.5" customHeight="1">
      <c r="A199" s="52">
        <f>[1]SCE!A188</f>
        <v>1183</v>
      </c>
      <c r="B199" s="53" t="str">
        <f>[1]SCE!B188</f>
        <v>IMPERMEABILIZANTE INCOLOR,  BASE SILICONE, PARA TRATAMENTO DE FACHADAS, TELHAS, PEDRAS E OUTRAS SUPERFICIES</v>
      </c>
      <c r="C199" s="54" t="str">
        <f>[1]SCE!C188</f>
        <v>L</v>
      </c>
      <c r="D199" s="54">
        <f>[1]SCE!D188</f>
        <v>22</v>
      </c>
      <c r="E199" s="42">
        <f>[1]SCE!E188</f>
        <v>0</v>
      </c>
      <c r="F199" s="43">
        <f>[1]SCE!F188</f>
        <v>32.549999999999997</v>
      </c>
      <c r="G199" s="51">
        <f>[1]SCE!G188</f>
        <v>32.549999999999997</v>
      </c>
      <c r="H199" s="51">
        <f>[1]SCE!H188</f>
        <v>6.8485199999999997</v>
      </c>
      <c r="I199" s="51">
        <f>[1]SCE!I188</f>
        <v>39.398519999999998</v>
      </c>
      <c r="J199" s="51">
        <f>[1]SCE!J188</f>
        <v>0</v>
      </c>
      <c r="K199" s="51">
        <f>[1]SCE!K188</f>
        <v>716.09999999999991</v>
      </c>
      <c r="L199" s="51">
        <f>[1]SCE!L188</f>
        <v>716.09999999999991</v>
      </c>
      <c r="M199" s="51">
        <f>[1]SCE!M188</f>
        <v>150.66744</v>
      </c>
      <c r="N199" s="51">
        <f>[1]SCE!N188</f>
        <v>866.76743999999985</v>
      </c>
      <c r="P199" s="16">
        <v>26</v>
      </c>
      <c r="Q199" s="16">
        <f t="shared" si="2"/>
        <v>-4</v>
      </c>
    </row>
    <row r="200" spans="1:17" ht="42" customHeight="1">
      <c r="A200" s="52">
        <f>[1]SCE!A189</f>
        <v>1184</v>
      </c>
      <c r="B200" s="53" t="str">
        <f>[1]SCE!B189</f>
        <v>MASSA PREMIUM PARA TEXTURA LISA DE BASE ACRILICA, USO INTERNO E EXTERNO</v>
      </c>
      <c r="C200" s="54" t="str">
        <f>[1]SCE!C189</f>
        <v>KG</v>
      </c>
      <c r="D200" s="54">
        <f>[1]SCE!D189</f>
        <v>22</v>
      </c>
      <c r="E200" s="42">
        <f>[1]SCE!E189</f>
        <v>0</v>
      </c>
      <c r="F200" s="43">
        <f>[1]SCE!F189</f>
        <v>5.34</v>
      </c>
      <c r="G200" s="51">
        <f>[1]SCE!G189</f>
        <v>5.34</v>
      </c>
      <c r="H200" s="51">
        <f>[1]SCE!H189</f>
        <v>1.1235360000000001</v>
      </c>
      <c r="I200" s="51">
        <f>[1]SCE!I189</f>
        <v>6.4635359999999995</v>
      </c>
      <c r="J200" s="51">
        <f>[1]SCE!J189</f>
        <v>0</v>
      </c>
      <c r="K200" s="51">
        <f>[1]SCE!K189</f>
        <v>117.47999999999999</v>
      </c>
      <c r="L200" s="51">
        <f>[1]SCE!L189</f>
        <v>117.47999999999999</v>
      </c>
      <c r="M200" s="51">
        <f>[1]SCE!M189</f>
        <v>24.717792000000003</v>
      </c>
      <c r="N200" s="51">
        <f>[1]SCE!N189</f>
        <v>142.19779199999999</v>
      </c>
      <c r="P200" s="16">
        <v>26</v>
      </c>
      <c r="Q200" s="16">
        <f t="shared" si="2"/>
        <v>-4</v>
      </c>
    </row>
    <row r="201" spans="1:17" ht="24.95" customHeight="1">
      <c r="A201" s="52">
        <f>[1]SCE!A190</f>
        <v>1185</v>
      </c>
      <c r="B201" s="53" t="str">
        <f>[1]SCE!B190</f>
        <v>MASSA PARA CALAFETAÇÃO</v>
      </c>
      <c r="C201" s="54" t="str">
        <f>[1]SCE!C190</f>
        <v>KG</v>
      </c>
      <c r="D201" s="54">
        <f>[1]SCE!D190</f>
        <v>22</v>
      </c>
      <c r="E201" s="42">
        <f>[1]SCE!E190</f>
        <v>0</v>
      </c>
      <c r="F201" s="43">
        <f>[1]SCE!F190</f>
        <v>25.98</v>
      </c>
      <c r="G201" s="51">
        <f>[1]SCE!G190</f>
        <v>25.98</v>
      </c>
      <c r="H201" s="51">
        <f>[1]SCE!H190</f>
        <v>5.4661920000000004</v>
      </c>
      <c r="I201" s="51">
        <f>[1]SCE!I190</f>
        <v>31.446192</v>
      </c>
      <c r="J201" s="51">
        <f>[1]SCE!J190</f>
        <v>0</v>
      </c>
      <c r="K201" s="51">
        <f>[1]SCE!K190</f>
        <v>571.56000000000006</v>
      </c>
      <c r="L201" s="51">
        <f>[1]SCE!L190</f>
        <v>571.56000000000006</v>
      </c>
      <c r="M201" s="51">
        <f>[1]SCE!M190</f>
        <v>120.256224</v>
      </c>
      <c r="N201" s="51">
        <f>[1]SCE!N190</f>
        <v>691.81622400000003</v>
      </c>
      <c r="P201" s="16">
        <v>26</v>
      </c>
      <c r="Q201" s="16">
        <f t="shared" si="2"/>
        <v>-4</v>
      </c>
    </row>
    <row r="202" spans="1:17" ht="45.75" customHeight="1">
      <c r="A202" s="52">
        <f>[1]SCE!A191</f>
        <v>1186</v>
      </c>
      <c r="B202" s="53" t="str">
        <f>[1]SCE!B191</f>
        <v>ARGAMASSA INDUSTRIALIZADA MULTIUSO, PARA REVESTIMENTO INTERNO E EXTERNO E ASSENTAMENTO DE BLOCOS DIVERSOS</v>
      </c>
      <c r="C202" s="54" t="str">
        <f>[1]SCE!C191</f>
        <v>KG</v>
      </c>
      <c r="D202" s="54">
        <f>[1]SCE!D191</f>
        <v>22</v>
      </c>
      <c r="E202" s="42">
        <f>[1]SCE!E191</f>
        <v>0</v>
      </c>
      <c r="F202" s="43">
        <f>[1]SCE!F191</f>
        <v>1.2</v>
      </c>
      <c r="G202" s="51">
        <f>[1]SCE!G191</f>
        <v>1.2</v>
      </c>
      <c r="H202" s="51">
        <f>[1]SCE!H191</f>
        <v>0.25247999999999998</v>
      </c>
      <c r="I202" s="51">
        <f>[1]SCE!I191</f>
        <v>1.45248</v>
      </c>
      <c r="J202" s="51">
        <f>[1]SCE!J191</f>
        <v>0</v>
      </c>
      <c r="K202" s="51">
        <f>[1]SCE!K191</f>
        <v>26.4</v>
      </c>
      <c r="L202" s="51">
        <f>[1]SCE!L191</f>
        <v>26.4</v>
      </c>
      <c r="M202" s="51">
        <f>[1]SCE!M191</f>
        <v>5.5545599999999995</v>
      </c>
      <c r="N202" s="51">
        <f>[1]SCE!N191</f>
        <v>31.954559999999997</v>
      </c>
      <c r="P202" s="16">
        <v>26</v>
      </c>
      <c r="Q202" s="16">
        <f t="shared" si="2"/>
        <v>-4</v>
      </c>
    </row>
    <row r="203" spans="1:17" ht="46.5" customHeight="1">
      <c r="A203" s="52">
        <f>[1]SCE!A192</f>
        <v>1187</v>
      </c>
      <c r="B203" s="53" t="str">
        <f>[1]SCE!B192</f>
        <v>MEIO-FIO OU GUIA DE CONCRETO, PRE-MOLDADO, COMP 1 M, *30 X 15* CM (H X L)</v>
      </c>
      <c r="C203" s="54" t="str">
        <f>[1]SCE!C192</f>
        <v>UN</v>
      </c>
      <c r="D203" s="54">
        <f>[1]SCE!D192</f>
        <v>5</v>
      </c>
      <c r="E203" s="42">
        <f>[1]SCE!E192</f>
        <v>0</v>
      </c>
      <c r="F203" s="43">
        <f>[1]SCE!F192</f>
        <v>26.12</v>
      </c>
      <c r="G203" s="51">
        <f>[1]SCE!G192</f>
        <v>26.12</v>
      </c>
      <c r="H203" s="51">
        <f>[1]SCE!H192</f>
        <v>5.4956480000000001</v>
      </c>
      <c r="I203" s="51">
        <f>[1]SCE!I192</f>
        <v>31.615648</v>
      </c>
      <c r="J203" s="51">
        <f>[1]SCE!J192</f>
        <v>0</v>
      </c>
      <c r="K203" s="51">
        <f>[1]SCE!K192</f>
        <v>130.6</v>
      </c>
      <c r="L203" s="51">
        <f>[1]SCE!L192</f>
        <v>130.6</v>
      </c>
      <c r="M203" s="51">
        <f>[1]SCE!M192</f>
        <v>27.47824</v>
      </c>
      <c r="N203" s="51">
        <f>[1]SCE!N192</f>
        <v>158.07823999999999</v>
      </c>
      <c r="P203" s="16">
        <v>6</v>
      </c>
      <c r="Q203" s="16">
        <f t="shared" si="2"/>
        <v>-1</v>
      </c>
    </row>
    <row r="204" spans="1:17" ht="63" customHeight="1">
      <c r="A204" s="52">
        <f>[1]SCE!A193</f>
        <v>1188</v>
      </c>
      <c r="B204" s="53" t="str">
        <f>[1]SCE!B193</f>
        <v>MEIO-FIO DE CONCRETO PRE-MOLDADO 12 X 30 CM, SOBRE BASE DE CONCRETO SIMPLES E REJUNTADO COM ARGAMASSA TRACO 1:3 (CIMENTO E AREIA)</v>
      </c>
      <c r="C204" s="54" t="str">
        <f>[1]SCE!C193</f>
        <v>M</v>
      </c>
      <c r="D204" s="54">
        <f>[1]SCE!D193</f>
        <v>5</v>
      </c>
      <c r="E204" s="42">
        <f>[1]SCE!E193</f>
        <v>0</v>
      </c>
      <c r="F204" s="43">
        <f>[1]SCE!F193</f>
        <v>23.28</v>
      </c>
      <c r="G204" s="51">
        <f>[1]SCE!G193</f>
        <v>23.28</v>
      </c>
      <c r="H204" s="51">
        <f>[1]SCE!H193</f>
        <v>4.8981120000000002</v>
      </c>
      <c r="I204" s="51">
        <f>[1]SCE!I193</f>
        <v>28.178112000000002</v>
      </c>
      <c r="J204" s="51">
        <f>[1]SCE!J193</f>
        <v>0</v>
      </c>
      <c r="K204" s="51">
        <f>[1]SCE!K193</f>
        <v>116.4</v>
      </c>
      <c r="L204" s="51">
        <f>[1]SCE!L193</f>
        <v>116.4</v>
      </c>
      <c r="M204" s="51">
        <f>[1]SCE!M193</f>
        <v>24.490560000000002</v>
      </c>
      <c r="N204" s="51">
        <f>[1]SCE!N193</f>
        <v>140.89055999999999</v>
      </c>
      <c r="P204" s="16">
        <v>6</v>
      </c>
      <c r="Q204" s="16">
        <f t="shared" si="2"/>
        <v>-1</v>
      </c>
    </row>
    <row r="205" spans="1:17" ht="24.95" customHeight="1">
      <c r="A205" s="52">
        <f>[1]SCE!A194</f>
        <v>1189</v>
      </c>
      <c r="B205" s="53" t="str">
        <f>[1]SCE!B194</f>
        <v>MEIO-FIO TIPO CORDÂO  0,20 X 0,70 X 1,00</v>
      </c>
      <c r="C205" s="54" t="str">
        <f>[1]SCE!C194</f>
        <v>M</v>
      </c>
      <c r="D205" s="54">
        <f>[1]SCE!D194</f>
        <v>5</v>
      </c>
      <c r="E205" s="42">
        <f>[1]SCE!E194</f>
        <v>0</v>
      </c>
      <c r="F205" s="43">
        <f>[1]SCE!F194</f>
        <v>21.73</v>
      </c>
      <c r="G205" s="51">
        <f>[1]SCE!G194</f>
        <v>21.73</v>
      </c>
      <c r="H205" s="51">
        <f>[1]SCE!H194</f>
        <v>4.5719919999999998</v>
      </c>
      <c r="I205" s="51">
        <f>[1]SCE!I194</f>
        <v>26.301991999999998</v>
      </c>
      <c r="J205" s="51">
        <f>[1]SCE!J194</f>
        <v>0</v>
      </c>
      <c r="K205" s="51">
        <f>[1]SCE!K194</f>
        <v>108.65</v>
      </c>
      <c r="L205" s="51">
        <f>[1]SCE!L194</f>
        <v>108.65</v>
      </c>
      <c r="M205" s="51">
        <f>[1]SCE!M194</f>
        <v>22.859960000000001</v>
      </c>
      <c r="N205" s="51">
        <f>[1]SCE!N194</f>
        <v>131.50996000000001</v>
      </c>
      <c r="P205" s="16">
        <v>6</v>
      </c>
      <c r="Q205" s="16">
        <f t="shared" si="2"/>
        <v>-1</v>
      </c>
    </row>
    <row r="206" spans="1:17" ht="24.95" customHeight="1">
      <c r="A206" s="52">
        <f>[1]SCE!A195</f>
        <v>1190</v>
      </c>
      <c r="B206" s="53" t="str">
        <f>[1]SCE!B195</f>
        <v>MOBILIZAÇÃO/DESMOBILIZAÇÃO DE CANTEIRO DE OBRA</v>
      </c>
      <c r="C206" s="54" t="str">
        <f>[1]SCE!C195</f>
        <v>VB</v>
      </c>
      <c r="D206" s="54">
        <f>[1]SCE!D195</f>
        <v>5</v>
      </c>
      <c r="E206" s="42">
        <f>[1]SCE!E195</f>
        <v>0</v>
      </c>
      <c r="F206" s="43">
        <f>[1]SCE!F195</f>
        <v>1978.71</v>
      </c>
      <c r="G206" s="51">
        <f>[1]SCE!G195</f>
        <v>1978.71</v>
      </c>
      <c r="H206" s="51">
        <f>[1]SCE!H195</f>
        <v>416.320584</v>
      </c>
      <c r="I206" s="51">
        <f>[1]SCE!I195</f>
        <v>2395.0305840000001</v>
      </c>
      <c r="J206" s="51">
        <f>[1]SCE!J195</f>
        <v>0</v>
      </c>
      <c r="K206" s="51">
        <f>[1]SCE!K195</f>
        <v>9893.5499999999993</v>
      </c>
      <c r="L206" s="51">
        <f>[1]SCE!L195</f>
        <v>9893.5499999999993</v>
      </c>
      <c r="M206" s="51">
        <f>[1]SCE!M195</f>
        <v>2081.6029199999998</v>
      </c>
      <c r="N206" s="51">
        <f>[1]SCE!N195</f>
        <v>11975.152919999999</v>
      </c>
      <c r="P206" s="16">
        <v>6</v>
      </c>
      <c r="Q206" s="16">
        <f t="shared" si="2"/>
        <v>-1</v>
      </c>
    </row>
    <row r="207" spans="1:17" ht="60.75" customHeight="1">
      <c r="A207" s="52">
        <f>[1]SCE!A196</f>
        <v>1191</v>
      </c>
      <c r="B207" s="53" t="str">
        <f>[1]SCE!B196</f>
        <v>MOLA HIDRAULICA AEREA, PARA PORTAS DE ATE 950 MM E PESO DE ATE 65 KG, COM CORPO EM ALUMINIO E BRACO EM ACO, SEM BRACO DE PARADA</v>
      </c>
      <c r="C207" s="54" t="str">
        <f>[1]SCE!C196</f>
        <v>UN</v>
      </c>
      <c r="D207" s="54">
        <f>[1]SCE!D196</f>
        <v>17</v>
      </c>
      <c r="E207" s="42">
        <f>[1]SCE!E196</f>
        <v>0</v>
      </c>
      <c r="F207" s="43">
        <f>[1]SCE!F196</f>
        <v>196.63</v>
      </c>
      <c r="G207" s="51">
        <f>[1]SCE!G196</f>
        <v>196.63</v>
      </c>
      <c r="H207" s="51">
        <f>[1]SCE!H196</f>
        <v>41.370952000000003</v>
      </c>
      <c r="I207" s="51">
        <f>[1]SCE!I196</f>
        <v>238.00095199999998</v>
      </c>
      <c r="J207" s="51">
        <f>[1]SCE!J196</f>
        <v>0</v>
      </c>
      <c r="K207" s="51">
        <f>[1]SCE!K196</f>
        <v>3342.71</v>
      </c>
      <c r="L207" s="51">
        <f>[1]SCE!L196</f>
        <v>3342.71</v>
      </c>
      <c r="M207" s="51">
        <f>[1]SCE!M196</f>
        <v>703.30618400000003</v>
      </c>
      <c r="N207" s="51">
        <f>[1]SCE!N196</f>
        <v>4046.0161840000001</v>
      </c>
      <c r="P207" s="16">
        <v>21</v>
      </c>
      <c r="Q207" s="16">
        <f t="shared" si="2"/>
        <v>-4</v>
      </c>
    </row>
    <row r="208" spans="1:17" ht="46.5" customHeight="1">
      <c r="A208" s="52">
        <f>[1]SCE!A197</f>
        <v>1192</v>
      </c>
      <c r="B208" s="53" t="str">
        <f>[1]SCE!B197</f>
        <v>MOLA HIDRAULICA DE PISO, PARA PORTAS DE ATE 1100 MM E PESO DE ATE 120 KG, COM CORPO EM ACO INOX</v>
      </c>
      <c r="C208" s="54" t="str">
        <f>[1]SCE!C197</f>
        <v>UN</v>
      </c>
      <c r="D208" s="54">
        <f>[1]SCE!D197</f>
        <v>5</v>
      </c>
      <c r="E208" s="42">
        <f>[1]SCE!E197</f>
        <v>0</v>
      </c>
      <c r="F208" s="43">
        <f>[1]SCE!F197</f>
        <v>837.8</v>
      </c>
      <c r="G208" s="51">
        <f>[1]SCE!G197</f>
        <v>837.8</v>
      </c>
      <c r="H208" s="51">
        <f>[1]SCE!H197</f>
        <v>176.27312000000001</v>
      </c>
      <c r="I208" s="51">
        <f>[1]SCE!I197</f>
        <v>1014.07312</v>
      </c>
      <c r="J208" s="51">
        <f>[1]SCE!J197</f>
        <v>0</v>
      </c>
      <c r="K208" s="51">
        <f>[1]SCE!K197</f>
        <v>4189</v>
      </c>
      <c r="L208" s="51">
        <f>[1]SCE!L197</f>
        <v>4189</v>
      </c>
      <c r="M208" s="51">
        <f>[1]SCE!M197</f>
        <v>881.36560000000009</v>
      </c>
      <c r="N208" s="51">
        <f>[1]SCE!N197</f>
        <v>5070.3656000000001</v>
      </c>
      <c r="P208" s="16">
        <v>6</v>
      </c>
      <c r="Q208" s="16">
        <f t="shared" si="2"/>
        <v>-1</v>
      </c>
    </row>
    <row r="209" spans="1:17" ht="48" customHeight="1">
      <c r="A209" s="52">
        <f>[1]SCE!A198</f>
        <v>1193</v>
      </c>
      <c r="B209" s="53" t="str">
        <f>[1]SCE!B198</f>
        <v>MOTOR INDUSTRIAL GARAGEM PARA CAPACIDADE DE 400 KG E CENTRAL DE COMANDO.</v>
      </c>
      <c r="C209" s="54" t="str">
        <f>[1]SCE!C198</f>
        <v>CJ</v>
      </c>
      <c r="D209" s="54">
        <f>[1]SCE!D198</f>
        <v>1</v>
      </c>
      <c r="E209" s="42">
        <f>[1]SCE!E198</f>
        <v>0</v>
      </c>
      <c r="F209" s="43">
        <f>[1]SCE!F198</f>
        <v>2263.5300000000002</v>
      </c>
      <c r="G209" s="51">
        <f>[1]SCE!G198</f>
        <v>2263.5300000000002</v>
      </c>
      <c r="H209" s="51">
        <f>[1]SCE!H198</f>
        <v>476.24671200000006</v>
      </c>
      <c r="I209" s="51">
        <f>[1]SCE!I198</f>
        <v>2739.7767120000003</v>
      </c>
      <c r="J209" s="51">
        <f>[1]SCE!J198</f>
        <v>0</v>
      </c>
      <c r="K209" s="51">
        <f>[1]SCE!K198</f>
        <v>2263.5300000000002</v>
      </c>
      <c r="L209" s="51">
        <f>[1]SCE!L198</f>
        <v>2263.5300000000002</v>
      </c>
      <c r="M209" s="51">
        <f>[1]SCE!M198</f>
        <v>476.24671200000006</v>
      </c>
      <c r="N209" s="51">
        <f>[1]SCE!N198</f>
        <v>2739.7767120000003</v>
      </c>
      <c r="P209" s="16">
        <v>1</v>
      </c>
      <c r="Q209" s="16">
        <f t="shared" si="2"/>
        <v>0</v>
      </c>
    </row>
    <row r="210" spans="1:17" ht="39.950000000000003" customHeight="1">
      <c r="A210" s="52">
        <f>[1]SCE!A199</f>
        <v>1194</v>
      </c>
      <c r="B210" s="53" t="str">
        <f>[1]SCE!B199</f>
        <v>MOTOR INDUSTRIAL GARAGEM PARA CAPACIDADE DE 600 KG E CENTRAL DE COMANDO.</v>
      </c>
      <c r="C210" s="54" t="str">
        <f>[1]SCE!C199</f>
        <v>CJ</v>
      </c>
      <c r="D210" s="54">
        <f>[1]SCE!D199</f>
        <v>1</v>
      </c>
      <c r="E210" s="42">
        <f>[1]SCE!E199</f>
        <v>0</v>
      </c>
      <c r="F210" s="43">
        <f>[1]SCE!F199</f>
        <v>2481.41</v>
      </c>
      <c r="G210" s="51">
        <f>[1]SCE!G199</f>
        <v>2481.41</v>
      </c>
      <c r="H210" s="51">
        <f>[1]SCE!H199</f>
        <v>522.08866399999999</v>
      </c>
      <c r="I210" s="51">
        <f>[1]SCE!I199</f>
        <v>3003.4986639999997</v>
      </c>
      <c r="J210" s="51">
        <f>[1]SCE!J199</f>
        <v>0</v>
      </c>
      <c r="K210" s="51">
        <f>[1]SCE!K199</f>
        <v>2481.41</v>
      </c>
      <c r="L210" s="51">
        <f>[1]SCE!L199</f>
        <v>2481.41</v>
      </c>
      <c r="M210" s="51">
        <f>[1]SCE!M199</f>
        <v>522.08866399999999</v>
      </c>
      <c r="N210" s="51">
        <f>[1]SCE!N199</f>
        <v>3003.4986639999997</v>
      </c>
      <c r="P210" s="16">
        <v>1</v>
      </c>
      <c r="Q210" s="16">
        <f t="shared" si="2"/>
        <v>0</v>
      </c>
    </row>
    <row r="211" spans="1:17" ht="39.950000000000003" customHeight="1">
      <c r="A211" s="52">
        <f>[1]SCE!A200</f>
        <v>1195</v>
      </c>
      <c r="B211" s="53" t="str">
        <f>[1]SCE!B200</f>
        <v>MOTOR INDUSTRIAL GARAGEM PARA CAPACIDADE DE 800 KG E CENTRAL DE COMANDO.</v>
      </c>
      <c r="C211" s="54" t="str">
        <f>[1]SCE!C200</f>
        <v>CJ</v>
      </c>
      <c r="D211" s="54">
        <f>[1]SCE!D200</f>
        <v>1</v>
      </c>
      <c r="E211" s="42">
        <f>[1]SCE!E200</f>
        <v>0</v>
      </c>
      <c r="F211" s="43">
        <f>[1]SCE!F200</f>
        <v>2723.5</v>
      </c>
      <c r="G211" s="51">
        <f>[1]SCE!G200</f>
        <v>2723.5</v>
      </c>
      <c r="H211" s="51">
        <f>[1]SCE!H200</f>
        <v>573.02440000000001</v>
      </c>
      <c r="I211" s="51">
        <f>[1]SCE!I200</f>
        <v>3296.5244000000002</v>
      </c>
      <c r="J211" s="51">
        <f>[1]SCE!J200</f>
        <v>0</v>
      </c>
      <c r="K211" s="51">
        <f>[1]SCE!K200</f>
        <v>2723.5</v>
      </c>
      <c r="L211" s="51">
        <f>[1]SCE!L200</f>
        <v>2723.5</v>
      </c>
      <c r="M211" s="51">
        <f>[1]SCE!M200</f>
        <v>573.02440000000001</v>
      </c>
      <c r="N211" s="51">
        <f>[1]SCE!N200</f>
        <v>3296.5244000000002</v>
      </c>
      <c r="P211" s="16">
        <v>1</v>
      </c>
      <c r="Q211" s="16">
        <f t="shared" ref="Q211:Q274" si="3">D211-P211</f>
        <v>0</v>
      </c>
    </row>
    <row r="212" spans="1:17" ht="39.950000000000003" customHeight="1">
      <c r="A212" s="52">
        <f>[1]SCE!A201</f>
        <v>1196</v>
      </c>
      <c r="B212" s="53" t="str">
        <f>[1]SCE!B201</f>
        <v>MÃO DE OBRA: PAINEL DE FECHAMENTO FIXO EM PERFIS DE ALUMÍNIO 50 X 100 MM E VIDROS</v>
      </c>
      <c r="C212" s="54" t="str">
        <f>[1]SCE!C201</f>
        <v>M2</v>
      </c>
      <c r="D212" s="54">
        <f>[1]SCE!D201</f>
        <v>5</v>
      </c>
      <c r="E212" s="42">
        <f>[1]SCE!E201</f>
        <v>0</v>
      </c>
      <c r="F212" s="43">
        <f>[1]SCE!F201</f>
        <v>70.209999999999994</v>
      </c>
      <c r="G212" s="51">
        <f>[1]SCE!G201</f>
        <v>70.209999999999994</v>
      </c>
      <c r="H212" s="51">
        <f>[1]SCE!H201</f>
        <v>14.772183999999999</v>
      </c>
      <c r="I212" s="51">
        <f>[1]SCE!I201</f>
        <v>84.98218399999999</v>
      </c>
      <c r="J212" s="51">
        <f>[1]SCE!J201</f>
        <v>0</v>
      </c>
      <c r="K212" s="51">
        <f>[1]SCE!K201</f>
        <v>351.04999999999995</v>
      </c>
      <c r="L212" s="51">
        <f>[1]SCE!L201</f>
        <v>351.04999999999995</v>
      </c>
      <c r="M212" s="51">
        <f>[1]SCE!M201</f>
        <v>73.860919999999993</v>
      </c>
      <c r="N212" s="51">
        <f>[1]SCE!N201</f>
        <v>424.91091999999992</v>
      </c>
      <c r="P212" s="16">
        <v>6</v>
      </c>
      <c r="Q212" s="16">
        <f t="shared" si="3"/>
        <v>-1</v>
      </c>
    </row>
    <row r="213" spans="1:17" ht="39.950000000000003" customHeight="1">
      <c r="A213" s="52">
        <f>[1]SCE!A202</f>
        <v>1197</v>
      </c>
      <c r="B213" s="53" t="str">
        <f>[1]SCE!B202</f>
        <v>PAPEL KRAFT BETUMADO DUPLO PARA PROTEÇÃO MECÂNICA DE SUPERFÍCIES</v>
      </c>
      <c r="C213" s="54" t="str">
        <f>[1]SCE!C202</f>
        <v>M2</v>
      </c>
      <c r="D213" s="54">
        <f>[1]SCE!D202</f>
        <v>5</v>
      </c>
      <c r="E213" s="42">
        <f>[1]SCE!E202</f>
        <v>0</v>
      </c>
      <c r="F213" s="43">
        <f>[1]SCE!F202</f>
        <v>1.71</v>
      </c>
      <c r="G213" s="51">
        <f>[1]SCE!G202</f>
        <v>1.71</v>
      </c>
      <c r="H213" s="51">
        <f>[1]SCE!H202</f>
        <v>0.35978399999999999</v>
      </c>
      <c r="I213" s="51">
        <f>[1]SCE!I202</f>
        <v>2.0697839999999998</v>
      </c>
      <c r="J213" s="51">
        <f>[1]SCE!J202</f>
        <v>0</v>
      </c>
      <c r="K213" s="51">
        <f>[1]SCE!K202</f>
        <v>8.5500000000000007</v>
      </c>
      <c r="L213" s="51">
        <f>[1]SCE!L202</f>
        <v>8.5500000000000007</v>
      </c>
      <c r="M213" s="51">
        <f>[1]SCE!M202</f>
        <v>1.7989199999999999</v>
      </c>
      <c r="N213" s="51">
        <f>[1]SCE!N202</f>
        <v>10.34892</v>
      </c>
      <c r="P213" s="16">
        <v>6</v>
      </c>
      <c r="Q213" s="16">
        <f t="shared" si="3"/>
        <v>-1</v>
      </c>
    </row>
    <row r="214" spans="1:17" ht="39.950000000000003" customHeight="1">
      <c r="A214" s="52">
        <f>[1]SCE!A203</f>
        <v>1198</v>
      </c>
      <c r="B214" s="53" t="str">
        <f>[1]SCE!B203</f>
        <v>PARAFUSO DE ACO TIPO CHUMBADOR PARABOLT, DIAMETRO 1/2", COMPRIMENTO 75 MM</v>
      </c>
      <c r="C214" s="54" t="str">
        <f>[1]SCE!C203</f>
        <v>UN</v>
      </c>
      <c r="D214" s="54">
        <f>[1]SCE!D203</f>
        <v>214</v>
      </c>
      <c r="E214" s="42">
        <f>[1]SCE!E203</f>
        <v>0</v>
      </c>
      <c r="F214" s="43">
        <f>[1]SCE!F203</f>
        <v>12.99</v>
      </c>
      <c r="G214" s="51">
        <f>[1]SCE!G203</f>
        <v>12.99</v>
      </c>
      <c r="H214" s="51">
        <f>[1]SCE!H203</f>
        <v>2.7330960000000002</v>
      </c>
      <c r="I214" s="51">
        <f>[1]SCE!I203</f>
        <v>15.723096</v>
      </c>
      <c r="J214" s="51">
        <f>[1]SCE!J203</f>
        <v>0</v>
      </c>
      <c r="K214" s="51">
        <f>[1]SCE!K203</f>
        <v>2779.86</v>
      </c>
      <c r="L214" s="51">
        <f>[1]SCE!L203</f>
        <v>2779.86</v>
      </c>
      <c r="M214" s="51">
        <f>[1]SCE!M203</f>
        <v>584.88254400000005</v>
      </c>
      <c r="N214" s="51">
        <f>[1]SCE!N203</f>
        <v>3364.7425440000002</v>
      </c>
      <c r="P214" s="16">
        <v>256</v>
      </c>
      <c r="Q214" s="16">
        <f t="shared" si="3"/>
        <v>-42</v>
      </c>
    </row>
    <row r="215" spans="1:17" ht="30" customHeight="1">
      <c r="A215" s="52">
        <f>[1]SCE!A204</f>
        <v>1199</v>
      </c>
      <c r="B215" s="53" t="str">
        <f>[1]SCE!B204</f>
        <v>PARAFUSO COM BUCHA PARA OCO</v>
      </c>
      <c r="C215" s="54" t="str">
        <f>[1]SCE!C204</f>
        <v>UN</v>
      </c>
      <c r="D215" s="54">
        <f>[1]SCE!D204</f>
        <v>5</v>
      </c>
      <c r="E215" s="42">
        <f>[1]SCE!E204</f>
        <v>0</v>
      </c>
      <c r="F215" s="43">
        <f>[1]SCE!F204</f>
        <v>0.67333333333333334</v>
      </c>
      <c r="G215" s="51">
        <f>[1]SCE!G204</f>
        <v>0.67333333333333334</v>
      </c>
      <c r="H215" s="51">
        <f>[1]SCE!H204</f>
        <v>0.14166933333333334</v>
      </c>
      <c r="I215" s="51">
        <f>[1]SCE!I204</f>
        <v>0.81500266666666665</v>
      </c>
      <c r="J215" s="51">
        <f>[1]SCE!J204</f>
        <v>0</v>
      </c>
      <c r="K215" s="51">
        <f>[1]SCE!K204</f>
        <v>3.3666666666666667</v>
      </c>
      <c r="L215" s="51">
        <f>[1]SCE!L204</f>
        <v>3.3666666666666667</v>
      </c>
      <c r="M215" s="51">
        <f>[1]SCE!M204</f>
        <v>0.70834666666666668</v>
      </c>
      <c r="N215" s="51">
        <f>[1]SCE!N204</f>
        <v>4.0750133333333336</v>
      </c>
      <c r="P215" s="16">
        <v>6</v>
      </c>
      <c r="Q215" s="16">
        <f t="shared" si="3"/>
        <v>-1</v>
      </c>
    </row>
    <row r="216" spans="1:17" ht="43.5" customHeight="1">
      <c r="A216" s="52">
        <f>[1]SCE!A205</f>
        <v>1200</v>
      </c>
      <c r="B216" s="53" t="str">
        <f>[1]SCE!B205</f>
        <v>PARAFUSO ZINCADO ROSCA SOBERBA, CABECA SEXTAVADA, 5/16 " X 110 MM, PARA FIXACAO DE TELHA EM MADEIRA</v>
      </c>
      <c r="C216" s="54" t="str">
        <f>[1]SCE!C205</f>
        <v>UN</v>
      </c>
      <c r="D216" s="54">
        <f>[1]SCE!D205</f>
        <v>5</v>
      </c>
      <c r="E216" s="42">
        <f>[1]SCE!E205</f>
        <v>0</v>
      </c>
      <c r="F216" s="43">
        <f>[1]SCE!F205</f>
        <v>1.43</v>
      </c>
      <c r="G216" s="51">
        <f>[1]SCE!G205</f>
        <v>1.43</v>
      </c>
      <c r="H216" s="51">
        <f>[1]SCE!H205</f>
        <v>0.30087199999999997</v>
      </c>
      <c r="I216" s="51">
        <f>[1]SCE!I205</f>
        <v>1.730872</v>
      </c>
      <c r="J216" s="51">
        <f>[1]SCE!J205</f>
        <v>0</v>
      </c>
      <c r="K216" s="51">
        <f>[1]SCE!K205</f>
        <v>7.1499999999999995</v>
      </c>
      <c r="L216" s="51">
        <f>[1]SCE!L205</f>
        <v>7.1499999999999995</v>
      </c>
      <c r="M216" s="51">
        <f>[1]SCE!M205</f>
        <v>1.5043599999999999</v>
      </c>
      <c r="N216" s="51">
        <f>[1]SCE!N205</f>
        <v>8.6543599999999987</v>
      </c>
      <c r="P216" s="16">
        <v>6</v>
      </c>
      <c r="Q216" s="16">
        <f t="shared" si="3"/>
        <v>-1</v>
      </c>
    </row>
    <row r="217" spans="1:17" ht="24.95" customHeight="1">
      <c r="A217" s="52">
        <f>[1]SCE!A206</f>
        <v>1201</v>
      </c>
      <c r="B217" s="53" t="str">
        <f>[1]SCE!B206</f>
        <v>PARAFUSOS Ø 4,8MM – G350</v>
      </c>
      <c r="C217" s="54" t="str">
        <f>[1]SCE!C206</f>
        <v>UN</v>
      </c>
      <c r="D217" s="54">
        <f>[1]SCE!D206</f>
        <v>1703</v>
      </c>
      <c r="E217" s="42">
        <f>[1]SCE!E206</f>
        <v>0</v>
      </c>
      <c r="F217" s="43">
        <f>[1]SCE!F206</f>
        <v>0.13</v>
      </c>
      <c r="G217" s="51">
        <f>[1]SCE!G206</f>
        <v>0.13</v>
      </c>
      <c r="H217" s="51">
        <f>[1]SCE!H206</f>
        <v>2.7352000000000001E-2</v>
      </c>
      <c r="I217" s="51">
        <f>[1]SCE!I206</f>
        <v>0.15735199999999999</v>
      </c>
      <c r="J217" s="51">
        <f>[1]SCE!J206</f>
        <v>0</v>
      </c>
      <c r="K217" s="51">
        <f>[1]SCE!K206</f>
        <v>221.39000000000001</v>
      </c>
      <c r="L217" s="51">
        <f>[1]SCE!L206</f>
        <v>221.39000000000001</v>
      </c>
      <c r="M217" s="51">
        <f>[1]SCE!M206</f>
        <v>46.580456000000005</v>
      </c>
      <c r="N217" s="51">
        <f>[1]SCE!N206</f>
        <v>267.97045600000001</v>
      </c>
      <c r="P217" s="16">
        <v>2041</v>
      </c>
      <c r="Q217" s="16">
        <f t="shared" si="3"/>
        <v>-338</v>
      </c>
    </row>
    <row r="218" spans="1:17" ht="15.6">
      <c r="A218" s="52">
        <f>[1]SCE!A207</f>
        <v>1202</v>
      </c>
      <c r="B218" s="53" t="str">
        <f>[1]SCE!B207</f>
        <v>PÁRA-RODAS EM TUBO METÁLICO 2" COM PINTURA COR AMARELA</v>
      </c>
      <c r="C218" s="54" t="str">
        <f>[1]SCE!C207</f>
        <v>UN</v>
      </c>
      <c r="D218" s="54">
        <f>[1]SCE!D207</f>
        <v>2</v>
      </c>
      <c r="E218" s="42">
        <f>[1]SCE!E207</f>
        <v>0</v>
      </c>
      <c r="F218" s="43">
        <f>[1]SCE!F207</f>
        <v>90</v>
      </c>
      <c r="G218" s="51">
        <f>[1]SCE!G207</f>
        <v>90</v>
      </c>
      <c r="H218" s="51">
        <f>[1]SCE!H207</f>
        <v>18.936</v>
      </c>
      <c r="I218" s="51">
        <f>[1]SCE!I207</f>
        <v>108.93600000000001</v>
      </c>
      <c r="J218" s="51">
        <f>[1]SCE!J207</f>
        <v>0</v>
      </c>
      <c r="K218" s="51">
        <f>[1]SCE!K207</f>
        <v>180</v>
      </c>
      <c r="L218" s="51">
        <f>[1]SCE!L207</f>
        <v>180</v>
      </c>
      <c r="M218" s="51">
        <f>[1]SCE!M207</f>
        <v>37.872</v>
      </c>
      <c r="N218" s="51">
        <f>[1]SCE!N207</f>
        <v>217.87200000000001</v>
      </c>
      <c r="P218" s="16">
        <v>3</v>
      </c>
      <c r="Q218" s="16">
        <f t="shared" si="3"/>
        <v>-1</v>
      </c>
    </row>
    <row r="219" spans="1:17" ht="40.5" customHeight="1">
      <c r="A219" s="52">
        <f>[1]SCE!A208</f>
        <v>1203</v>
      </c>
      <c r="B219" s="53" t="str">
        <f>[1]SCE!B208</f>
        <v>PAREDE DE GESSO ACARTONADO SIMPLES (ALTURA: 3,15 M / ESPESSURA: 100,00 MM)</v>
      </c>
      <c r="C219" s="54" t="str">
        <f>[1]SCE!C208</f>
        <v>M2</v>
      </c>
      <c r="D219" s="54">
        <f>[1]SCE!D208</f>
        <v>5</v>
      </c>
      <c r="E219" s="42">
        <f>[1]SCE!E208</f>
        <v>0</v>
      </c>
      <c r="F219" s="43">
        <f>[1]SCE!F208</f>
        <v>63.9</v>
      </c>
      <c r="G219" s="51">
        <f>[1]SCE!G208</f>
        <v>63.9</v>
      </c>
      <c r="H219" s="51">
        <f>[1]SCE!H208</f>
        <v>13.444559999999999</v>
      </c>
      <c r="I219" s="51">
        <f>[1]SCE!I208</f>
        <v>77.344560000000001</v>
      </c>
      <c r="J219" s="51">
        <f>[1]SCE!J208</f>
        <v>0</v>
      </c>
      <c r="K219" s="51">
        <f>[1]SCE!K208</f>
        <v>319.5</v>
      </c>
      <c r="L219" s="51">
        <f>[1]SCE!L208</f>
        <v>319.5</v>
      </c>
      <c r="M219" s="51">
        <f>[1]SCE!M208</f>
        <v>67.222799999999992</v>
      </c>
      <c r="N219" s="51">
        <f>[1]SCE!N208</f>
        <v>386.72280000000001</v>
      </c>
      <c r="P219" s="16">
        <v>6</v>
      </c>
      <c r="Q219" s="16">
        <f t="shared" si="3"/>
        <v>-1</v>
      </c>
    </row>
    <row r="220" spans="1:17" ht="77.45">
      <c r="A220" s="52">
        <f>[1]SCE!A209</f>
        <v>1204</v>
      </c>
      <c r="B220" s="53" t="str">
        <f>[1]SCE!B209</f>
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</c>
      <c r="C220" s="54" t="str">
        <f>[1]SCE!C209</f>
        <v>M2</v>
      </c>
      <c r="D220" s="54">
        <f>[1]SCE!D209</f>
        <v>9</v>
      </c>
      <c r="E220" s="42">
        <f>[1]SCE!E209</f>
        <v>0</v>
      </c>
      <c r="F220" s="43">
        <f>[1]SCE!F209</f>
        <v>184.340746</v>
      </c>
      <c r="G220" s="51">
        <f>[1]SCE!G209</f>
        <v>184.340746</v>
      </c>
      <c r="H220" s="51">
        <f>[1]SCE!H209</f>
        <v>38.785292958399999</v>
      </c>
      <c r="I220" s="51">
        <f>[1]SCE!I209</f>
        <v>223.12603895839999</v>
      </c>
      <c r="J220" s="51">
        <f>[1]SCE!J209</f>
        <v>0</v>
      </c>
      <c r="K220" s="51">
        <f>[1]SCE!K209</f>
        <v>1659.066714</v>
      </c>
      <c r="L220" s="51">
        <f>[1]SCE!L209</f>
        <v>1659.066714</v>
      </c>
      <c r="M220" s="51">
        <f>[1]SCE!M209</f>
        <v>349.06763662560002</v>
      </c>
      <c r="N220" s="51">
        <f>[1]SCE!N209</f>
        <v>2008.1343506256001</v>
      </c>
      <c r="P220" s="16">
        <v>11</v>
      </c>
      <c r="Q220" s="16">
        <f t="shared" si="3"/>
        <v>-2</v>
      </c>
    </row>
    <row r="221" spans="1:17" ht="77.45">
      <c r="A221" s="52">
        <f>[1]SCE!A210</f>
        <v>1205</v>
      </c>
      <c r="B221" s="53" t="str">
        <f>[1]SCE!B210</f>
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</c>
      <c r="C221" s="54" t="str">
        <f>[1]SCE!C210</f>
        <v>M2</v>
      </c>
      <c r="D221" s="54">
        <f>[1]SCE!D210</f>
        <v>86</v>
      </c>
      <c r="E221" s="42">
        <f>[1]SCE!E210</f>
        <v>0</v>
      </c>
      <c r="F221" s="43">
        <f>[1]SCE!F210</f>
        <v>165.17</v>
      </c>
      <c r="G221" s="51">
        <f>[1]SCE!G210</f>
        <v>165.17</v>
      </c>
      <c r="H221" s="51">
        <f>[1]SCE!H210</f>
        <v>34.751767999999998</v>
      </c>
      <c r="I221" s="51">
        <f>[1]SCE!I210</f>
        <v>199.92176799999999</v>
      </c>
      <c r="J221" s="51">
        <f>[1]SCE!J210</f>
        <v>0</v>
      </c>
      <c r="K221" s="51">
        <f>[1]SCE!K210</f>
        <v>14204.619999999999</v>
      </c>
      <c r="L221" s="51">
        <f>[1]SCE!L210</f>
        <v>14204.619999999999</v>
      </c>
      <c r="M221" s="51">
        <f>[1]SCE!M210</f>
        <v>2988.6520479999999</v>
      </c>
      <c r="N221" s="51">
        <f>[1]SCE!N210</f>
        <v>17193.272047999999</v>
      </c>
      <c r="P221" s="16">
        <v>103</v>
      </c>
      <c r="Q221" s="16">
        <f t="shared" si="3"/>
        <v>-17</v>
      </c>
    </row>
    <row r="222" spans="1:17" ht="42" customHeight="1">
      <c r="A222" s="52">
        <f>[1]SCE!A211</f>
        <v>1206</v>
      </c>
      <c r="B222" s="53" t="str">
        <f>[1]SCE!B211</f>
        <v>PASTILHA 5X5CM, INCLUSO REJUNTAMENTO EPOXI-REF. ATLAS OU EQUIVALENTE</v>
      </c>
      <c r="C222" s="54" t="str">
        <f>[1]SCE!C211</f>
        <v>M2</v>
      </c>
      <c r="D222" s="54">
        <f>[1]SCE!D211</f>
        <v>22</v>
      </c>
      <c r="E222" s="42">
        <f>[1]SCE!E211</f>
        <v>0</v>
      </c>
      <c r="F222" s="43">
        <f>[1]SCE!F211</f>
        <v>312.64</v>
      </c>
      <c r="G222" s="51">
        <f>[1]SCE!G211</f>
        <v>312.64</v>
      </c>
      <c r="H222" s="51">
        <f>[1]SCE!H211</f>
        <v>65.779455999999996</v>
      </c>
      <c r="I222" s="51">
        <f>[1]SCE!I211</f>
        <v>378.41945599999997</v>
      </c>
      <c r="J222" s="51">
        <f>[1]SCE!J211</f>
        <v>0</v>
      </c>
      <c r="K222" s="51">
        <f>[1]SCE!K211</f>
        <v>6878.08</v>
      </c>
      <c r="L222" s="51">
        <f>[1]SCE!L211</f>
        <v>6878.08</v>
      </c>
      <c r="M222" s="51">
        <f>[1]SCE!M211</f>
        <v>1447.1480319999998</v>
      </c>
      <c r="N222" s="51">
        <f>[1]SCE!N211</f>
        <v>8325.2280319999991</v>
      </c>
      <c r="P222" s="16">
        <v>26</v>
      </c>
      <c r="Q222" s="16">
        <f t="shared" si="3"/>
        <v>-4</v>
      </c>
    </row>
    <row r="223" spans="1:17" ht="55.5" customHeight="1">
      <c r="A223" s="52">
        <f>[1]SCE!A212</f>
        <v>1207</v>
      </c>
      <c r="B223" s="53" t="str">
        <f>[1]SCE!B212</f>
        <v>PASTILHA CERAMICA/PORCELANA, REVEST INT/EXT E  PISCINA, CORES BRANCA OU FRIAS, SOLIDAS, SEM MESCLAGEM/MISTURA, ACABAMENTO LISO *2,5 X 2,5* CM</v>
      </c>
      <c r="C223" s="54" t="str">
        <f>[1]SCE!C212</f>
        <v>M2</v>
      </c>
      <c r="D223" s="54">
        <f>[1]SCE!D212</f>
        <v>14</v>
      </c>
      <c r="E223" s="42">
        <f>[1]SCE!E212</f>
        <v>0</v>
      </c>
      <c r="F223" s="43">
        <f>[1]SCE!F212</f>
        <v>171.42</v>
      </c>
      <c r="G223" s="51">
        <f>[1]SCE!G212</f>
        <v>171.42</v>
      </c>
      <c r="H223" s="51">
        <f>[1]SCE!H212</f>
        <v>36.066767999999996</v>
      </c>
      <c r="I223" s="51">
        <f>[1]SCE!I212</f>
        <v>207.48676799999998</v>
      </c>
      <c r="J223" s="51">
        <f>[1]SCE!J212</f>
        <v>0</v>
      </c>
      <c r="K223" s="51">
        <f>[1]SCE!K212</f>
        <v>2399.8799999999997</v>
      </c>
      <c r="L223" s="51">
        <f>[1]SCE!L212</f>
        <v>2399.8799999999997</v>
      </c>
      <c r="M223" s="51">
        <f>[1]SCE!M212</f>
        <v>504.93475199999995</v>
      </c>
      <c r="N223" s="51">
        <f>[1]SCE!N212</f>
        <v>2904.8147519999998</v>
      </c>
      <c r="P223" s="16">
        <v>16</v>
      </c>
      <c r="Q223" s="16">
        <f t="shared" si="3"/>
        <v>-2</v>
      </c>
    </row>
    <row r="224" spans="1:17" ht="51.75" customHeight="1">
      <c r="A224" s="52">
        <f>[1]SCE!A213</f>
        <v>1208</v>
      </c>
      <c r="B224" s="53" t="str">
        <f>[1]SCE!B213</f>
        <v>PONTALETE ROLIÇO SEM TRATAMENTO, D = 8 A 11 CM, H = 3 M, EM EUCALIPTO OU EQUIVALENTE DA REGIAO - BRUTA (PARA ESCORAMENTO)</v>
      </c>
      <c r="C224" s="54" t="str">
        <f>[1]SCE!C213</f>
        <v>M</v>
      </c>
      <c r="D224" s="54">
        <f>[1]SCE!D213</f>
        <v>214</v>
      </c>
      <c r="E224" s="42">
        <f>[1]SCE!E213</f>
        <v>0</v>
      </c>
      <c r="F224" s="43">
        <f>[1]SCE!F213</f>
        <v>3.49</v>
      </c>
      <c r="G224" s="51">
        <f>[1]SCE!G213</f>
        <v>3.49</v>
      </c>
      <c r="H224" s="51">
        <f>[1]SCE!H213</f>
        <v>0.73429600000000006</v>
      </c>
      <c r="I224" s="51">
        <f>[1]SCE!I213</f>
        <v>4.2242960000000007</v>
      </c>
      <c r="J224" s="51">
        <f>[1]SCE!J213</f>
        <v>0</v>
      </c>
      <c r="K224" s="51">
        <f>[1]SCE!K213</f>
        <v>746.86</v>
      </c>
      <c r="L224" s="51">
        <f>[1]SCE!L213</f>
        <v>746.86</v>
      </c>
      <c r="M224" s="51">
        <f>[1]SCE!M213</f>
        <v>157.13934400000002</v>
      </c>
      <c r="N224" s="51">
        <f>[1]SCE!N213</f>
        <v>903.99934400000006</v>
      </c>
      <c r="P224" s="16">
        <v>256</v>
      </c>
      <c r="Q224" s="16">
        <f t="shared" si="3"/>
        <v>-42</v>
      </c>
    </row>
    <row r="225" spans="1:17" ht="39.950000000000003" customHeight="1">
      <c r="A225" s="52">
        <f>[1]SCE!A214</f>
        <v>1209</v>
      </c>
      <c r="B225" s="53" t="str">
        <f>[1]SCE!B214</f>
        <v>PEDRA BRITADA N. 1 (9,5 a 19 MM) POSTO PEDREIRA/FORNECEDOR, SEM FRETE</v>
      </c>
      <c r="C225" s="54" t="str">
        <f>[1]SCE!C214</f>
        <v>M3</v>
      </c>
      <c r="D225" s="54">
        <f>[1]SCE!D214</f>
        <v>5</v>
      </c>
      <c r="E225" s="42">
        <f>[1]SCE!E214</f>
        <v>0</v>
      </c>
      <c r="F225" s="43">
        <f>[1]SCE!F214</f>
        <v>105.25</v>
      </c>
      <c r="G225" s="51">
        <f>[1]SCE!G214</f>
        <v>105.25</v>
      </c>
      <c r="H225" s="51">
        <f>[1]SCE!H214</f>
        <v>22.144600000000001</v>
      </c>
      <c r="I225" s="51">
        <f>[1]SCE!I214</f>
        <v>127.3946</v>
      </c>
      <c r="J225" s="51">
        <f>[1]SCE!J214</f>
        <v>0</v>
      </c>
      <c r="K225" s="51">
        <f>[1]SCE!K214</f>
        <v>526.25</v>
      </c>
      <c r="L225" s="51">
        <f>[1]SCE!L214</f>
        <v>526.25</v>
      </c>
      <c r="M225" s="51">
        <f>[1]SCE!M214</f>
        <v>110.723</v>
      </c>
      <c r="N225" s="51">
        <f>[1]SCE!N214</f>
        <v>636.97299999999996</v>
      </c>
      <c r="P225" s="16">
        <v>6</v>
      </c>
      <c r="Q225" s="16">
        <f t="shared" si="3"/>
        <v>-1</v>
      </c>
    </row>
    <row r="226" spans="1:17" ht="44.25" customHeight="1">
      <c r="A226" s="52">
        <f>[1]SCE!A215</f>
        <v>1210</v>
      </c>
      <c r="B226" s="53" t="str">
        <f>[1]SCE!B215</f>
        <v>PEDRA BRITADA N. 2 (19 A 38 MM) POSTO PEDREIRA/FORNECEDOR, SEM FRETE</v>
      </c>
      <c r="C226" s="54" t="str">
        <f>[1]SCE!C215</f>
        <v>M3</v>
      </c>
      <c r="D226" s="54">
        <f>[1]SCE!D215</f>
        <v>5</v>
      </c>
      <c r="E226" s="42">
        <f>[1]SCE!E215</f>
        <v>0</v>
      </c>
      <c r="F226" s="43">
        <f>[1]SCE!F215</f>
        <v>105.81</v>
      </c>
      <c r="G226" s="51">
        <f>[1]SCE!G215</f>
        <v>105.81</v>
      </c>
      <c r="H226" s="51">
        <f>[1]SCE!H215</f>
        <v>22.262423999999999</v>
      </c>
      <c r="I226" s="51">
        <f>[1]SCE!I215</f>
        <v>128.07242400000001</v>
      </c>
      <c r="J226" s="51">
        <f>[1]SCE!J215</f>
        <v>0</v>
      </c>
      <c r="K226" s="51">
        <f>[1]SCE!K215</f>
        <v>529.04999999999995</v>
      </c>
      <c r="L226" s="51">
        <f>[1]SCE!L215</f>
        <v>529.04999999999995</v>
      </c>
      <c r="M226" s="51">
        <f>[1]SCE!M215</f>
        <v>111.31211999999999</v>
      </c>
      <c r="N226" s="51">
        <f>[1]SCE!N215</f>
        <v>640.36212</v>
      </c>
      <c r="P226" s="16">
        <v>6</v>
      </c>
      <c r="Q226" s="16">
        <f t="shared" si="3"/>
        <v>-1</v>
      </c>
    </row>
    <row r="227" spans="1:17" ht="39.950000000000003" customHeight="1">
      <c r="A227" s="52">
        <f>[1]SCE!A216</f>
        <v>1211</v>
      </c>
      <c r="B227" s="53" t="str">
        <f>[1]SCE!B216</f>
        <v>PEDRA BRITADA N. 3 (38 A 50 MM) POSTO PEDREIRA/FORNECEDOR, SEM FRETE</v>
      </c>
      <c r="C227" s="54" t="str">
        <f>[1]SCE!C216</f>
        <v>M3</v>
      </c>
      <c r="D227" s="54">
        <f>[1]SCE!D216</f>
        <v>5</v>
      </c>
      <c r="E227" s="42">
        <f>[1]SCE!E216</f>
        <v>0</v>
      </c>
      <c r="F227" s="43">
        <f>[1]SCE!F216</f>
        <v>99.42</v>
      </c>
      <c r="G227" s="51">
        <f>[1]SCE!G216</f>
        <v>99.42</v>
      </c>
      <c r="H227" s="51">
        <f>[1]SCE!H216</f>
        <v>20.917968000000002</v>
      </c>
      <c r="I227" s="51">
        <f>[1]SCE!I216</f>
        <v>120.337968</v>
      </c>
      <c r="J227" s="51">
        <f>[1]SCE!J216</f>
        <v>0</v>
      </c>
      <c r="K227" s="51">
        <f>[1]SCE!K216</f>
        <v>497.1</v>
      </c>
      <c r="L227" s="51">
        <f>[1]SCE!L216</f>
        <v>497.1</v>
      </c>
      <c r="M227" s="51">
        <f>[1]SCE!M216</f>
        <v>104.58984000000001</v>
      </c>
      <c r="N227" s="51">
        <f>[1]SCE!N216</f>
        <v>601.68984</v>
      </c>
      <c r="P227" s="16">
        <v>6</v>
      </c>
      <c r="Q227" s="16">
        <f t="shared" si="3"/>
        <v>-1</v>
      </c>
    </row>
    <row r="228" spans="1:17" ht="24.95" customHeight="1">
      <c r="A228" s="52">
        <f>[1]SCE!A217</f>
        <v>1212</v>
      </c>
      <c r="B228" s="53" t="str">
        <f>[1]SCE!B217</f>
        <v>PEDRA PORTUGUESA  OU PETIT PAVE, BRANCA OU PRETA</v>
      </c>
      <c r="C228" s="54" t="str">
        <f>[1]SCE!C217</f>
        <v>M2</v>
      </c>
      <c r="D228" s="54">
        <f>[1]SCE!D217</f>
        <v>43</v>
      </c>
      <c r="E228" s="42">
        <f>[1]SCE!E217</f>
        <v>0</v>
      </c>
      <c r="F228" s="43">
        <f>[1]SCE!F217</f>
        <v>126</v>
      </c>
      <c r="G228" s="51">
        <f>[1]SCE!G217</f>
        <v>126</v>
      </c>
      <c r="H228" s="51">
        <f>[1]SCE!H217</f>
        <v>26.510400000000001</v>
      </c>
      <c r="I228" s="51">
        <f>[1]SCE!I217</f>
        <v>152.5104</v>
      </c>
      <c r="J228" s="51">
        <f>[1]SCE!J217</f>
        <v>0</v>
      </c>
      <c r="K228" s="51">
        <f>[1]SCE!K217</f>
        <v>5418</v>
      </c>
      <c r="L228" s="51">
        <f>[1]SCE!L217</f>
        <v>5418</v>
      </c>
      <c r="M228" s="51">
        <f>[1]SCE!M217</f>
        <v>1139.9472000000001</v>
      </c>
      <c r="N228" s="51">
        <f>[1]SCE!N217</f>
        <v>6557.9472000000005</v>
      </c>
      <c r="P228" s="16">
        <v>51</v>
      </c>
      <c r="Q228" s="16">
        <f t="shared" si="3"/>
        <v>-8</v>
      </c>
    </row>
    <row r="229" spans="1:17" ht="24.95" customHeight="1">
      <c r="A229" s="52">
        <f>[1]SCE!A218</f>
        <v>1213</v>
      </c>
      <c r="B229" s="53" t="str">
        <f>[1]SCE!B218</f>
        <v>PEDRA PORTUGUESA PRETA</v>
      </c>
      <c r="C229" s="54" t="str">
        <f>[1]SCE!C218</f>
        <v>M2</v>
      </c>
      <c r="D229" s="54">
        <f>[1]SCE!D218</f>
        <v>43</v>
      </c>
      <c r="E229" s="42">
        <f>[1]SCE!E218</f>
        <v>0</v>
      </c>
      <c r="F229" s="43">
        <f>[1]SCE!F218</f>
        <v>44.67</v>
      </c>
      <c r="G229" s="51">
        <f>[1]SCE!G218</f>
        <v>44.67</v>
      </c>
      <c r="H229" s="51">
        <f>[1]SCE!H218</f>
        <v>9.3985680000000009</v>
      </c>
      <c r="I229" s="51">
        <f>[1]SCE!I218</f>
        <v>54.068567999999999</v>
      </c>
      <c r="J229" s="51">
        <f>[1]SCE!J218</f>
        <v>0</v>
      </c>
      <c r="K229" s="51">
        <f>[1]SCE!K218</f>
        <v>1920.8100000000002</v>
      </c>
      <c r="L229" s="51">
        <f>[1]SCE!L218</f>
        <v>1920.8100000000002</v>
      </c>
      <c r="M229" s="51">
        <f>[1]SCE!M218</f>
        <v>404.13842400000004</v>
      </c>
      <c r="N229" s="51">
        <f>[1]SCE!N218</f>
        <v>2324.9484240000002</v>
      </c>
      <c r="P229" s="16">
        <v>51</v>
      </c>
      <c r="Q229" s="16">
        <f t="shared" si="3"/>
        <v>-8</v>
      </c>
    </row>
    <row r="230" spans="1:17" ht="24.95" customHeight="1">
      <c r="A230" s="52">
        <f>[1]SCE!A219</f>
        <v>1214</v>
      </c>
      <c r="B230" s="53" t="str">
        <f>[1]SCE!B219</f>
        <v>PEITORIL DE GRANITO, L=15CM</v>
      </c>
      <c r="C230" s="54" t="str">
        <f>[1]SCE!C219</f>
        <v>M</v>
      </c>
      <c r="D230" s="54">
        <f>[1]SCE!D219</f>
        <v>14</v>
      </c>
      <c r="E230" s="42">
        <f>[1]SCE!E219</f>
        <v>0</v>
      </c>
      <c r="F230" s="43">
        <f>[1]SCE!F219</f>
        <v>29.56</v>
      </c>
      <c r="G230" s="51">
        <f>[1]SCE!G219</f>
        <v>29.56</v>
      </c>
      <c r="H230" s="51">
        <f>[1]SCE!H219</f>
        <v>6.2194240000000001</v>
      </c>
      <c r="I230" s="51">
        <f>[1]SCE!I219</f>
        <v>35.779423999999999</v>
      </c>
      <c r="J230" s="51">
        <f>[1]SCE!J219</f>
        <v>0</v>
      </c>
      <c r="K230" s="51">
        <f>[1]SCE!K219</f>
        <v>413.84</v>
      </c>
      <c r="L230" s="51">
        <f>[1]SCE!L219</f>
        <v>413.84</v>
      </c>
      <c r="M230" s="51">
        <f>[1]SCE!M219</f>
        <v>87.071935999999994</v>
      </c>
      <c r="N230" s="51">
        <f>[1]SCE!N219</f>
        <v>500.91193599999997</v>
      </c>
      <c r="P230" s="16">
        <v>16</v>
      </c>
      <c r="Q230" s="16">
        <f t="shared" si="3"/>
        <v>-2</v>
      </c>
    </row>
    <row r="231" spans="1:17" ht="24.95" customHeight="1">
      <c r="A231" s="52">
        <f>[1]SCE!A220</f>
        <v>1215</v>
      </c>
      <c r="B231" s="53" t="str">
        <f>[1]SCE!B220</f>
        <v>PELICULA DE PROTEÇÃO CONTRA RAIOS SOLARES TIPO INSULFILM</v>
      </c>
      <c r="C231" s="54" t="str">
        <f>[1]SCE!C220</f>
        <v>M2</v>
      </c>
      <c r="D231" s="54">
        <f>[1]SCE!D220</f>
        <v>14</v>
      </c>
      <c r="E231" s="42">
        <f>[1]SCE!E220</f>
        <v>0</v>
      </c>
      <c r="F231" s="43">
        <f>[1]SCE!F220</f>
        <v>55.25</v>
      </c>
      <c r="G231" s="51">
        <f>[1]SCE!G220</f>
        <v>55.25</v>
      </c>
      <c r="H231" s="51">
        <f>[1]SCE!H220</f>
        <v>11.624600000000001</v>
      </c>
      <c r="I231" s="51">
        <f>[1]SCE!I220</f>
        <v>66.874600000000001</v>
      </c>
      <c r="J231" s="51">
        <f>[1]SCE!J220</f>
        <v>0</v>
      </c>
      <c r="K231" s="51">
        <f>[1]SCE!K220</f>
        <v>773.5</v>
      </c>
      <c r="L231" s="51">
        <f>[1]SCE!L220</f>
        <v>773.5</v>
      </c>
      <c r="M231" s="51">
        <f>[1]SCE!M220</f>
        <v>162.74440000000001</v>
      </c>
      <c r="N231" s="51">
        <f>[1]SCE!N220</f>
        <v>936.24440000000004</v>
      </c>
      <c r="P231" s="16">
        <v>16</v>
      </c>
      <c r="Q231" s="16">
        <f t="shared" si="3"/>
        <v>-2</v>
      </c>
    </row>
    <row r="232" spans="1:17" ht="24.95" customHeight="1">
      <c r="A232" s="52">
        <f>[1]SCE!A221</f>
        <v>1216</v>
      </c>
      <c r="B232" s="53" t="str">
        <f>[1]SCE!B221</f>
        <v>PELÍCULA DE PROTEÇÃO ANTIQUEBRA</v>
      </c>
      <c r="C232" s="54" t="str">
        <f>[1]SCE!C221</f>
        <v>M2</v>
      </c>
      <c r="D232" s="54">
        <f>[1]SCE!D221</f>
        <v>5</v>
      </c>
      <c r="E232" s="42">
        <f>[1]SCE!E221</f>
        <v>0</v>
      </c>
      <c r="F232" s="43">
        <f>[1]SCE!F221</f>
        <v>65.900000000000006</v>
      </c>
      <c r="G232" s="51">
        <f>[1]SCE!G221</f>
        <v>65.900000000000006</v>
      </c>
      <c r="H232" s="51">
        <f>[1]SCE!H221</f>
        <v>13.865360000000001</v>
      </c>
      <c r="I232" s="51">
        <f>[1]SCE!I221</f>
        <v>79.765360000000001</v>
      </c>
      <c r="J232" s="51">
        <f>[1]SCE!J221</f>
        <v>0</v>
      </c>
      <c r="K232" s="51">
        <f>[1]SCE!K221</f>
        <v>329.5</v>
      </c>
      <c r="L232" s="51">
        <f>[1]SCE!L221</f>
        <v>329.5</v>
      </c>
      <c r="M232" s="51">
        <f>[1]SCE!M221</f>
        <v>69.326800000000006</v>
      </c>
      <c r="N232" s="51">
        <f>[1]SCE!N221</f>
        <v>398.82679999999999</v>
      </c>
      <c r="P232" s="16">
        <v>6</v>
      </c>
      <c r="Q232" s="16">
        <f t="shared" si="3"/>
        <v>-1</v>
      </c>
    </row>
    <row r="233" spans="1:17" ht="24.95" customHeight="1">
      <c r="A233" s="52">
        <f>[1]SCE!A222</f>
        <v>1217</v>
      </c>
      <c r="B233" s="53" t="str">
        <f>[1]SCE!B222</f>
        <v>PELICULA JATEADA</v>
      </c>
      <c r="C233" s="54" t="str">
        <f>[1]SCE!C222</f>
        <v>M2</v>
      </c>
      <c r="D233" s="54">
        <f>[1]SCE!D222</f>
        <v>5</v>
      </c>
      <c r="E233" s="42">
        <f>[1]SCE!E222</f>
        <v>0</v>
      </c>
      <c r="F233" s="43">
        <f>[1]SCE!F222</f>
        <v>25.37</v>
      </c>
      <c r="G233" s="51">
        <f>[1]SCE!G222</f>
        <v>25.37</v>
      </c>
      <c r="H233" s="51">
        <f>[1]SCE!H222</f>
        <v>5.3378480000000001</v>
      </c>
      <c r="I233" s="51">
        <f>[1]SCE!I222</f>
        <v>30.707848000000002</v>
      </c>
      <c r="J233" s="51">
        <f>[1]SCE!J222</f>
        <v>0</v>
      </c>
      <c r="K233" s="51">
        <f>[1]SCE!K222</f>
        <v>126.85000000000001</v>
      </c>
      <c r="L233" s="51">
        <f>[1]SCE!L222</f>
        <v>126.85000000000001</v>
      </c>
      <c r="M233" s="51">
        <f>[1]SCE!M222</f>
        <v>26.689240000000002</v>
      </c>
      <c r="N233" s="51">
        <f>[1]SCE!N222</f>
        <v>153.53924000000001</v>
      </c>
      <c r="P233" s="16">
        <v>6</v>
      </c>
      <c r="Q233" s="16">
        <f t="shared" si="3"/>
        <v>-1</v>
      </c>
    </row>
    <row r="234" spans="1:17" ht="24.95" customHeight="1">
      <c r="A234" s="52">
        <f>[1]SCE!A223</f>
        <v>1218</v>
      </c>
      <c r="B234" s="53" t="str">
        <f>[1]SCE!B223</f>
        <v>PELÍCULA VINÍLICA MICRO PERFURADA</v>
      </c>
      <c r="C234" s="54" t="str">
        <f>[1]SCE!C223</f>
        <v>M2</v>
      </c>
      <c r="D234" s="54">
        <f>[1]SCE!D223</f>
        <v>9</v>
      </c>
      <c r="E234" s="42">
        <f>[1]SCE!E223</f>
        <v>0</v>
      </c>
      <c r="F234" s="43">
        <f>[1]SCE!F223</f>
        <v>90.84</v>
      </c>
      <c r="G234" s="51">
        <f>[1]SCE!G223</f>
        <v>90.84</v>
      </c>
      <c r="H234" s="51">
        <f>[1]SCE!H223</f>
        <v>19.112736000000002</v>
      </c>
      <c r="I234" s="51">
        <f>[1]SCE!I223</f>
        <v>109.952736</v>
      </c>
      <c r="J234" s="51">
        <f>[1]SCE!J223</f>
        <v>0</v>
      </c>
      <c r="K234" s="51">
        <f>[1]SCE!K223</f>
        <v>817.56000000000006</v>
      </c>
      <c r="L234" s="51">
        <f>[1]SCE!L223</f>
        <v>817.56000000000006</v>
      </c>
      <c r="M234" s="51">
        <f>[1]SCE!M223</f>
        <v>172.01462400000003</v>
      </c>
      <c r="N234" s="51">
        <f>[1]SCE!N223</f>
        <v>989.57462400000009</v>
      </c>
      <c r="P234" s="16">
        <v>11</v>
      </c>
      <c r="Q234" s="16">
        <f t="shared" si="3"/>
        <v>-2</v>
      </c>
    </row>
    <row r="235" spans="1:17" ht="47.25" customHeight="1">
      <c r="A235" s="52">
        <f>[1]SCE!A224</f>
        <v>1219</v>
      </c>
      <c r="B235" s="53" t="str">
        <f>[1]SCE!B224</f>
        <v>PELÍCULAS REFLEXIVAS PARA PAINEL DE FECHAMENTO FIXO (BATERIA DE CAIXAS)</v>
      </c>
      <c r="C235" s="54" t="str">
        <f>[1]SCE!C224</f>
        <v>M2</v>
      </c>
      <c r="D235" s="54">
        <f>[1]SCE!D224</f>
        <v>5</v>
      </c>
      <c r="E235" s="42">
        <f>[1]SCE!E224</f>
        <v>0</v>
      </c>
      <c r="F235" s="43">
        <f>[1]SCE!F224</f>
        <v>65.900000000000006</v>
      </c>
      <c r="G235" s="51">
        <f>[1]SCE!G224</f>
        <v>65.900000000000006</v>
      </c>
      <c r="H235" s="51">
        <f>[1]SCE!H224</f>
        <v>13.865360000000001</v>
      </c>
      <c r="I235" s="51">
        <f>[1]SCE!I224</f>
        <v>79.765360000000001</v>
      </c>
      <c r="J235" s="51">
        <f>[1]SCE!J224</f>
        <v>0</v>
      </c>
      <c r="K235" s="51">
        <f>[1]SCE!K224</f>
        <v>329.5</v>
      </c>
      <c r="L235" s="51">
        <f>[1]SCE!L224</f>
        <v>329.5</v>
      </c>
      <c r="M235" s="51">
        <f>[1]SCE!M224</f>
        <v>69.326800000000006</v>
      </c>
      <c r="N235" s="51">
        <f>[1]SCE!N224</f>
        <v>398.82679999999999</v>
      </c>
      <c r="P235" s="16">
        <v>6</v>
      </c>
      <c r="Q235" s="16">
        <f t="shared" si="3"/>
        <v>-1</v>
      </c>
    </row>
    <row r="236" spans="1:17" ht="24.95" customHeight="1">
      <c r="A236" s="52">
        <f>[1]SCE!A225</f>
        <v>1220</v>
      </c>
      <c r="B236" s="53" t="str">
        <f>[1]SCE!B225</f>
        <v>PERFIL CANTONEIRA ALUMINIO, PARA QUINA DE PILARES E PAREDES</v>
      </c>
      <c r="C236" s="54" t="str">
        <f>[1]SCE!C225</f>
        <v>M</v>
      </c>
      <c r="D236" s="54">
        <f>[1]SCE!D225</f>
        <v>17</v>
      </c>
      <c r="E236" s="42">
        <f>[1]SCE!E225</f>
        <v>0</v>
      </c>
      <c r="F236" s="43">
        <f>[1]SCE!F225</f>
        <v>4.5199999999999996</v>
      </c>
      <c r="G236" s="51">
        <f>[1]SCE!G225</f>
        <v>4.5199999999999996</v>
      </c>
      <c r="H236" s="51">
        <f>[1]SCE!H225</f>
        <v>0.95100799999999996</v>
      </c>
      <c r="I236" s="51">
        <f>[1]SCE!I225</f>
        <v>5.4710079999999994</v>
      </c>
      <c r="J236" s="51">
        <f>[1]SCE!J225</f>
        <v>0</v>
      </c>
      <c r="K236" s="51">
        <f>[1]SCE!K225</f>
        <v>76.839999999999989</v>
      </c>
      <c r="L236" s="51">
        <f>[1]SCE!L225</f>
        <v>76.839999999999989</v>
      </c>
      <c r="M236" s="51">
        <f>[1]SCE!M225</f>
        <v>16.167135999999999</v>
      </c>
      <c r="N236" s="51">
        <f>[1]SCE!N225</f>
        <v>93.007135999999988</v>
      </c>
      <c r="P236" s="16">
        <v>21</v>
      </c>
      <c r="Q236" s="16">
        <f t="shared" si="3"/>
        <v>-4</v>
      </c>
    </row>
    <row r="237" spans="1:17" ht="24.95" customHeight="1">
      <c r="A237" s="52">
        <f>[1]SCE!A226</f>
        <v>1221</v>
      </c>
      <c r="B237" s="53" t="str">
        <f>[1]SCE!B226</f>
        <v>PERFIL CORRUGADO DE FERRO GR-01 - # 18</v>
      </c>
      <c r="C237" s="54" t="str">
        <f>[1]SCE!C226</f>
        <v>M</v>
      </c>
      <c r="D237" s="54">
        <f>[1]SCE!D226</f>
        <v>5</v>
      </c>
      <c r="E237" s="42">
        <f>[1]SCE!E226</f>
        <v>0</v>
      </c>
      <c r="F237" s="43">
        <f>[1]SCE!F226</f>
        <v>111.59</v>
      </c>
      <c r="G237" s="51">
        <f>[1]SCE!G226</f>
        <v>111.59</v>
      </c>
      <c r="H237" s="51">
        <f>[1]SCE!H226</f>
        <v>23.478536000000002</v>
      </c>
      <c r="I237" s="51">
        <f>[1]SCE!I226</f>
        <v>135.06853599999999</v>
      </c>
      <c r="J237" s="51">
        <f>[1]SCE!J226</f>
        <v>0</v>
      </c>
      <c r="K237" s="51">
        <f>[1]SCE!K226</f>
        <v>557.95000000000005</v>
      </c>
      <c r="L237" s="51">
        <f>[1]SCE!L226</f>
        <v>557.95000000000005</v>
      </c>
      <c r="M237" s="51">
        <f>[1]SCE!M226</f>
        <v>117.39268000000001</v>
      </c>
      <c r="N237" s="51">
        <f>[1]SCE!N226</f>
        <v>675.34268000000009</v>
      </c>
      <c r="P237" s="16">
        <v>6</v>
      </c>
      <c r="Q237" s="16">
        <f t="shared" si="3"/>
        <v>-1</v>
      </c>
    </row>
    <row r="238" spans="1:17" ht="24.95" customHeight="1">
      <c r="A238" s="52">
        <f>[1]SCE!A227</f>
        <v>1222</v>
      </c>
      <c r="B238" s="53" t="str">
        <f>[1]SCE!B227</f>
        <v>PERFIL CORRUGADO DE FERRO GR-02 - # 18</v>
      </c>
      <c r="C238" s="54" t="str">
        <f>[1]SCE!C227</f>
        <v>M</v>
      </c>
      <c r="D238" s="54">
        <f>[1]SCE!D227</f>
        <v>5</v>
      </c>
      <c r="E238" s="42">
        <f>[1]SCE!E227</f>
        <v>0</v>
      </c>
      <c r="F238" s="43">
        <f>[1]SCE!F227</f>
        <v>111.59</v>
      </c>
      <c r="G238" s="51">
        <f>[1]SCE!G227</f>
        <v>111.59</v>
      </c>
      <c r="H238" s="51">
        <f>[1]SCE!H227</f>
        <v>23.478536000000002</v>
      </c>
      <c r="I238" s="51">
        <f>[1]SCE!I227</f>
        <v>135.06853599999999</v>
      </c>
      <c r="J238" s="51">
        <f>[1]SCE!J227</f>
        <v>0</v>
      </c>
      <c r="K238" s="51">
        <f>[1]SCE!K227</f>
        <v>557.95000000000005</v>
      </c>
      <c r="L238" s="51">
        <f>[1]SCE!L227</f>
        <v>557.95000000000005</v>
      </c>
      <c r="M238" s="51">
        <f>[1]SCE!M227</f>
        <v>117.39268000000001</v>
      </c>
      <c r="N238" s="51">
        <f>[1]SCE!N227</f>
        <v>675.34268000000009</v>
      </c>
      <c r="P238" s="16">
        <v>6</v>
      </c>
      <c r="Q238" s="16">
        <f t="shared" si="3"/>
        <v>-1</v>
      </c>
    </row>
    <row r="239" spans="1:17" ht="24.95" customHeight="1">
      <c r="A239" s="52">
        <f>[1]SCE!A228</f>
        <v>1223</v>
      </c>
      <c r="B239" s="53" t="str">
        <f>[1]SCE!B228</f>
        <v>PERFIL CORRUGADO DE FERRO GR-03 - # 18</v>
      </c>
      <c r="C239" s="54" t="str">
        <f>[1]SCE!C228</f>
        <v>M</v>
      </c>
      <c r="D239" s="54">
        <f>[1]SCE!D228</f>
        <v>5</v>
      </c>
      <c r="E239" s="42">
        <f>[1]SCE!E228</f>
        <v>0</v>
      </c>
      <c r="F239" s="43">
        <f>[1]SCE!F228</f>
        <v>111.59</v>
      </c>
      <c r="G239" s="51">
        <f>[1]SCE!G228</f>
        <v>111.59</v>
      </c>
      <c r="H239" s="51">
        <f>[1]SCE!H228</f>
        <v>23.478536000000002</v>
      </c>
      <c r="I239" s="51">
        <f>[1]SCE!I228</f>
        <v>135.06853599999999</v>
      </c>
      <c r="J239" s="51">
        <f>[1]SCE!J228</f>
        <v>0</v>
      </c>
      <c r="K239" s="51">
        <f>[1]SCE!K228</f>
        <v>557.95000000000005</v>
      </c>
      <c r="L239" s="51">
        <f>[1]SCE!L228</f>
        <v>557.95000000000005</v>
      </c>
      <c r="M239" s="51">
        <f>[1]SCE!M228</f>
        <v>117.39268000000001</v>
      </c>
      <c r="N239" s="51">
        <f>[1]SCE!N228</f>
        <v>675.34268000000009</v>
      </c>
      <c r="P239" s="16">
        <v>6</v>
      </c>
      <c r="Q239" s="16">
        <f t="shared" si="3"/>
        <v>-1</v>
      </c>
    </row>
    <row r="240" spans="1:17" ht="24.95" customHeight="1">
      <c r="A240" s="52">
        <f>[1]SCE!A229</f>
        <v>1224</v>
      </c>
      <c r="B240" s="53" t="str">
        <f>[1]SCE!B229</f>
        <v>PERFIL CORRUGADO DE FERRO GR-04 - # 18</v>
      </c>
      <c r="C240" s="54" t="str">
        <f>[1]SCE!C229</f>
        <v>M</v>
      </c>
      <c r="D240" s="54">
        <f>[1]SCE!D229</f>
        <v>5</v>
      </c>
      <c r="E240" s="42">
        <f>[1]SCE!E229</f>
        <v>0</v>
      </c>
      <c r="F240" s="43">
        <f>[1]SCE!F229</f>
        <v>111.59</v>
      </c>
      <c r="G240" s="51">
        <f>[1]SCE!G229</f>
        <v>111.59</v>
      </c>
      <c r="H240" s="51">
        <f>[1]SCE!H229</f>
        <v>23.478536000000002</v>
      </c>
      <c r="I240" s="51">
        <f>[1]SCE!I229</f>
        <v>135.06853599999999</v>
      </c>
      <c r="J240" s="51">
        <f>[1]SCE!J229</f>
        <v>0</v>
      </c>
      <c r="K240" s="51">
        <f>[1]SCE!K229</f>
        <v>557.95000000000005</v>
      </c>
      <c r="L240" s="51">
        <f>[1]SCE!L229</f>
        <v>557.95000000000005</v>
      </c>
      <c r="M240" s="51">
        <f>[1]SCE!M229</f>
        <v>117.39268000000001</v>
      </c>
      <c r="N240" s="51">
        <f>[1]SCE!N229</f>
        <v>675.34268000000009</v>
      </c>
      <c r="P240" s="16">
        <v>6</v>
      </c>
      <c r="Q240" s="16">
        <f t="shared" si="3"/>
        <v>-1</v>
      </c>
    </row>
    <row r="241" spans="1:17" ht="24.95" customHeight="1">
      <c r="A241" s="52">
        <f>[1]SCE!A230</f>
        <v>1225</v>
      </c>
      <c r="B241" s="53" t="str">
        <f>[1]SCE!B230</f>
        <v>PERFIL CORRUGADO DE FERRO GR-05 - # 18</v>
      </c>
      <c r="C241" s="54" t="str">
        <f>[1]SCE!C230</f>
        <v>M</v>
      </c>
      <c r="D241" s="54">
        <f>[1]SCE!D230</f>
        <v>5</v>
      </c>
      <c r="E241" s="42">
        <f>[1]SCE!E230</f>
        <v>0</v>
      </c>
      <c r="F241" s="43">
        <f>[1]SCE!F230</f>
        <v>111.59</v>
      </c>
      <c r="G241" s="51">
        <f>[1]SCE!G230</f>
        <v>111.59</v>
      </c>
      <c r="H241" s="51">
        <f>[1]SCE!H230</f>
        <v>23.478536000000002</v>
      </c>
      <c r="I241" s="51">
        <f>[1]SCE!I230</f>
        <v>135.06853599999999</v>
      </c>
      <c r="J241" s="51">
        <f>[1]SCE!J230</f>
        <v>0</v>
      </c>
      <c r="K241" s="51">
        <f>[1]SCE!K230</f>
        <v>557.95000000000005</v>
      </c>
      <c r="L241" s="51">
        <f>[1]SCE!L230</f>
        <v>557.95000000000005</v>
      </c>
      <c r="M241" s="51">
        <f>[1]SCE!M230</f>
        <v>117.39268000000001</v>
      </c>
      <c r="N241" s="51">
        <f>[1]SCE!N230</f>
        <v>675.34268000000009</v>
      </c>
      <c r="P241" s="16">
        <v>6</v>
      </c>
      <c r="Q241" s="16">
        <f t="shared" si="3"/>
        <v>-1</v>
      </c>
    </row>
    <row r="242" spans="1:17" ht="24.95" customHeight="1">
      <c r="A242" s="52">
        <f>[1]SCE!A231</f>
        <v>1226</v>
      </c>
      <c r="B242" s="53" t="str">
        <f>[1]SCE!B231</f>
        <v>PERFIL EM ALUMINIO PARA PORTA DE EMERGÊNCIA</v>
      </c>
      <c r="C242" s="54" t="str">
        <f>[1]SCE!C231</f>
        <v>M2</v>
      </c>
      <c r="D242" s="54">
        <f>[1]SCE!D231</f>
        <v>5</v>
      </c>
      <c r="E242" s="42">
        <f>[1]SCE!E231</f>
        <v>0</v>
      </c>
      <c r="F242" s="43">
        <f>[1]SCE!F231</f>
        <v>46</v>
      </c>
      <c r="G242" s="51">
        <f>[1]SCE!G231</f>
        <v>46</v>
      </c>
      <c r="H242" s="51">
        <f>[1]SCE!H231</f>
        <v>9.6783999999999999</v>
      </c>
      <c r="I242" s="51">
        <f>[1]SCE!I231</f>
        <v>55.678399999999996</v>
      </c>
      <c r="J242" s="51">
        <f>[1]SCE!J231</f>
        <v>0</v>
      </c>
      <c r="K242" s="51">
        <f>[1]SCE!K231</f>
        <v>230</v>
      </c>
      <c r="L242" s="51">
        <f>[1]SCE!L231</f>
        <v>230</v>
      </c>
      <c r="M242" s="51">
        <f>[1]SCE!M231</f>
        <v>48.391999999999996</v>
      </c>
      <c r="N242" s="51">
        <f>[1]SCE!N231</f>
        <v>278.392</v>
      </c>
      <c r="P242" s="16">
        <v>6</v>
      </c>
      <c r="Q242" s="16">
        <f t="shared" si="3"/>
        <v>-1</v>
      </c>
    </row>
    <row r="243" spans="1:17" ht="69.75" customHeight="1">
      <c r="A243" s="52">
        <f>[1]SCE!A232</f>
        <v>1227</v>
      </c>
      <c r="B243" s="53" t="str">
        <f>[1]SCE!B232</f>
        <v>PERFIL TUBULAR QUADRADO, 5 X 5 CM, EM ALUMÍNO COM PREPARAÇÃO DE SUPERFÍCIE À BASE DE CROMO AMARELO PARA APLICAÇÃO DE PINTURA ELETROSTÁTICA NA COR AZUL (RAL 5002) REF.: ALBRA OU EQUIVALENTE – (BRISES)</v>
      </c>
      <c r="C243" s="54" t="str">
        <f>[1]SCE!C232</f>
        <v>M</v>
      </c>
      <c r="D243" s="54">
        <f>[1]SCE!D232</f>
        <v>107</v>
      </c>
      <c r="E243" s="42">
        <f>[1]SCE!E232</f>
        <v>0</v>
      </c>
      <c r="F243" s="43">
        <f>[1]SCE!F232</f>
        <v>143.38999999999999</v>
      </c>
      <c r="G243" s="51">
        <f>[1]SCE!G232</f>
        <v>143.38999999999999</v>
      </c>
      <c r="H243" s="51">
        <f>[1]SCE!H232</f>
        <v>30.169255999999997</v>
      </c>
      <c r="I243" s="51">
        <f>[1]SCE!I232</f>
        <v>173.55925599999998</v>
      </c>
      <c r="J243" s="51">
        <f>[1]SCE!J232</f>
        <v>0</v>
      </c>
      <c r="K243" s="51">
        <f>[1]SCE!K232</f>
        <v>15342.729999999998</v>
      </c>
      <c r="L243" s="51">
        <f>[1]SCE!L232</f>
        <v>15342.729999999998</v>
      </c>
      <c r="M243" s="51">
        <f>[1]SCE!M232</f>
        <v>3228.1103919999996</v>
      </c>
      <c r="N243" s="51">
        <f>[1]SCE!N232</f>
        <v>18570.840391999998</v>
      </c>
      <c r="P243" s="16">
        <v>128</v>
      </c>
      <c r="Q243" s="16">
        <f t="shared" si="3"/>
        <v>-21</v>
      </c>
    </row>
    <row r="244" spans="1:17" ht="40.5" customHeight="1">
      <c r="A244" s="52">
        <f>[1]SCE!A233</f>
        <v>1228</v>
      </c>
      <c r="B244" s="53" t="str">
        <f>[1]SCE!B233</f>
        <v>PERFÍS EM AÇO ZINCADO DE ALTA RESISTÊNCIA FORMADOS A FRIO (GUIAS, MONTANTES)</v>
      </c>
      <c r="C244" s="54" t="str">
        <f>[1]SCE!C233</f>
        <v>KG</v>
      </c>
      <c r="D244" s="54">
        <f>[1]SCE!D233</f>
        <v>1278</v>
      </c>
      <c r="E244" s="42">
        <f>[1]SCE!E233</f>
        <v>0</v>
      </c>
      <c r="F244" s="43">
        <f>[1]SCE!F233</f>
        <v>14.53</v>
      </c>
      <c r="G244" s="51">
        <f>[1]SCE!G233</f>
        <v>14.53</v>
      </c>
      <c r="H244" s="51">
        <f>[1]SCE!H233</f>
        <v>3.0571120000000001</v>
      </c>
      <c r="I244" s="51">
        <f>[1]SCE!I233</f>
        <v>17.587111999999998</v>
      </c>
      <c r="J244" s="51">
        <f>[1]SCE!J233</f>
        <v>0</v>
      </c>
      <c r="K244" s="51">
        <f>[1]SCE!K233</f>
        <v>18569.34</v>
      </c>
      <c r="L244" s="51">
        <f>[1]SCE!L233</f>
        <v>18569.34</v>
      </c>
      <c r="M244" s="51">
        <f>[1]SCE!M233</f>
        <v>3906.9891360000001</v>
      </c>
      <c r="N244" s="51">
        <f>[1]SCE!N233</f>
        <v>22476.329136</v>
      </c>
      <c r="P244" s="16">
        <v>1531</v>
      </c>
      <c r="Q244" s="16">
        <f t="shared" si="3"/>
        <v>-253</v>
      </c>
    </row>
    <row r="245" spans="1:17" ht="42" customHeight="1">
      <c r="A245" s="52">
        <f>[1]SCE!A234</f>
        <v>1229</v>
      </c>
      <c r="B245" s="53" t="str">
        <f>[1]SCE!B234</f>
        <v>PERFÍS EM AÇO ZINCADO DE ALTA RESISTÊNCIA FORMADOS A FRIO (GUIAS, MONTANTES, FITA)</v>
      </c>
      <c r="C245" s="54" t="str">
        <f>[1]SCE!C234</f>
        <v>KG</v>
      </c>
      <c r="D245" s="54">
        <f>[1]SCE!D234</f>
        <v>1278</v>
      </c>
      <c r="E245" s="42">
        <f>[1]SCE!E234</f>
        <v>0</v>
      </c>
      <c r="F245" s="43">
        <f>[1]SCE!F234</f>
        <v>14.53</v>
      </c>
      <c r="G245" s="51">
        <f>[1]SCE!G234</f>
        <v>14.53</v>
      </c>
      <c r="H245" s="51">
        <f>[1]SCE!H234</f>
        <v>3.0571120000000001</v>
      </c>
      <c r="I245" s="51">
        <f>[1]SCE!I234</f>
        <v>17.587111999999998</v>
      </c>
      <c r="J245" s="51">
        <f>[1]SCE!J234</f>
        <v>0</v>
      </c>
      <c r="K245" s="51">
        <f>[1]SCE!K234</f>
        <v>18569.34</v>
      </c>
      <c r="L245" s="51">
        <f>[1]SCE!L234</f>
        <v>18569.34</v>
      </c>
      <c r="M245" s="51">
        <f>[1]SCE!M234</f>
        <v>3906.9891360000001</v>
      </c>
      <c r="N245" s="51">
        <f>[1]SCE!N234</f>
        <v>22476.329136</v>
      </c>
      <c r="P245" s="16">
        <v>1531</v>
      </c>
      <c r="Q245" s="16">
        <f t="shared" si="3"/>
        <v>-253</v>
      </c>
    </row>
    <row r="246" spans="1:17" ht="24.95" customHeight="1">
      <c r="A246" s="52">
        <f>[1]SCE!A235</f>
        <v>1230</v>
      </c>
      <c r="B246" s="53" t="str">
        <f>[1]SCE!B235</f>
        <v>PISO PORCELANATO POLIDO EXTRA 60X60 - ALTO PADRÃO</v>
      </c>
      <c r="C246" s="54" t="str">
        <f>[1]SCE!C235</f>
        <v>M2</v>
      </c>
      <c r="D246" s="54">
        <f>[1]SCE!D235</f>
        <v>14</v>
      </c>
      <c r="E246" s="42">
        <f>[1]SCE!E235</f>
        <v>0</v>
      </c>
      <c r="F246" s="43">
        <f>[1]SCE!F235</f>
        <v>190.84</v>
      </c>
      <c r="G246" s="51">
        <f>[1]SCE!G235</f>
        <v>190.84</v>
      </c>
      <c r="H246" s="51">
        <f>[1]SCE!H235</f>
        <v>40.152736000000004</v>
      </c>
      <c r="I246" s="51">
        <f>[1]SCE!I235</f>
        <v>230.99273600000001</v>
      </c>
      <c r="J246" s="51">
        <f>[1]SCE!J235</f>
        <v>0</v>
      </c>
      <c r="K246" s="51">
        <f>[1]SCE!K235</f>
        <v>2671.76</v>
      </c>
      <c r="L246" s="51">
        <f>[1]SCE!L235</f>
        <v>2671.76</v>
      </c>
      <c r="M246" s="51">
        <f>[1]SCE!M235</f>
        <v>562.13830400000006</v>
      </c>
      <c r="N246" s="51">
        <f>[1]SCE!N235</f>
        <v>3233.8983040000003</v>
      </c>
      <c r="P246" s="16">
        <v>16</v>
      </c>
      <c r="Q246" s="16">
        <f t="shared" si="3"/>
        <v>-2</v>
      </c>
    </row>
    <row r="247" spans="1:17" ht="24.95" customHeight="1">
      <c r="A247" s="52">
        <f>[1]SCE!A236</f>
        <v>1231</v>
      </c>
      <c r="B247" s="53" t="str">
        <f>[1]SCE!B236</f>
        <v>PISO PORCELANATO POLIDO EXTRA 60X60 - PADRÃO COMUM</v>
      </c>
      <c r="C247" s="54" t="str">
        <f>[1]SCE!C236</f>
        <v>M2</v>
      </c>
      <c r="D247" s="54">
        <f>[1]SCE!D236</f>
        <v>14</v>
      </c>
      <c r="E247" s="42">
        <f>[1]SCE!E236</f>
        <v>0</v>
      </c>
      <c r="F247" s="43">
        <f>[1]SCE!F236</f>
        <v>63.71</v>
      </c>
      <c r="G247" s="51">
        <f>[1]SCE!G236</f>
        <v>63.71</v>
      </c>
      <c r="H247" s="51">
        <f>[1]SCE!H236</f>
        <v>13.404584</v>
      </c>
      <c r="I247" s="51">
        <f>[1]SCE!I236</f>
        <v>77.114584000000008</v>
      </c>
      <c r="J247" s="51">
        <f>[1]SCE!J236</f>
        <v>0</v>
      </c>
      <c r="K247" s="51">
        <f>[1]SCE!K236</f>
        <v>891.94</v>
      </c>
      <c r="L247" s="51">
        <f>[1]SCE!L236</f>
        <v>891.94</v>
      </c>
      <c r="M247" s="51">
        <f>[1]SCE!M236</f>
        <v>187.664176</v>
      </c>
      <c r="N247" s="51">
        <f>[1]SCE!N236</f>
        <v>1079.6041760000001</v>
      </c>
      <c r="P247" s="16">
        <v>16</v>
      </c>
      <c r="Q247" s="16">
        <f t="shared" si="3"/>
        <v>-2</v>
      </c>
    </row>
    <row r="248" spans="1:17" ht="24.95" customHeight="1">
      <c r="A248" s="52">
        <f>[1]SCE!A237</f>
        <v>1232</v>
      </c>
      <c r="B248" s="53" t="str">
        <f>[1]SCE!B237</f>
        <v>PISO TÁTIL ALERTA E DIRECIONAL EM POLIESTER</v>
      </c>
      <c r="C248" s="54" t="str">
        <f>[1]SCE!C237</f>
        <v>M2</v>
      </c>
      <c r="D248" s="54">
        <f>[1]SCE!D237</f>
        <v>107</v>
      </c>
      <c r="E248" s="42">
        <f>[1]SCE!E237</f>
        <v>0</v>
      </c>
      <c r="F248" s="43">
        <f>[1]SCE!F237</f>
        <v>114.24</v>
      </c>
      <c r="G248" s="51">
        <f>[1]SCE!G237</f>
        <v>114.24</v>
      </c>
      <c r="H248" s="51">
        <f>[1]SCE!H237</f>
        <v>24.036096000000001</v>
      </c>
      <c r="I248" s="51">
        <f>[1]SCE!I237</f>
        <v>138.276096</v>
      </c>
      <c r="J248" s="51">
        <f>[1]SCE!J237</f>
        <v>0</v>
      </c>
      <c r="K248" s="51">
        <f>[1]SCE!K237</f>
        <v>12223.68</v>
      </c>
      <c r="L248" s="51">
        <f>[1]SCE!L237</f>
        <v>12223.68</v>
      </c>
      <c r="M248" s="51">
        <f>[1]SCE!M237</f>
        <v>2571.8622719999998</v>
      </c>
      <c r="N248" s="51">
        <f>[1]SCE!N237</f>
        <v>14795.542272000001</v>
      </c>
      <c r="P248" s="16">
        <v>128</v>
      </c>
      <c r="Q248" s="16">
        <f t="shared" si="3"/>
        <v>-21</v>
      </c>
    </row>
    <row r="249" spans="1:17" ht="42" customHeight="1">
      <c r="A249" s="52">
        <f>[1]SCE!A238</f>
        <v>1233</v>
      </c>
      <c r="B249" s="53" t="str">
        <f>[1]SCE!B238</f>
        <v>PLACA DE SINALIZAÇÃO DE EMERGENCIA NBR 13434-2  252X126MM - SIMPLES</v>
      </c>
      <c r="C249" s="54" t="str">
        <f>[1]SCE!C238</f>
        <v>UN</v>
      </c>
      <c r="D249" s="54">
        <f>[1]SCE!D238</f>
        <v>5</v>
      </c>
      <c r="E249" s="42">
        <f>[1]SCE!E238</f>
        <v>0</v>
      </c>
      <c r="F249" s="43">
        <f>[1]SCE!F238</f>
        <v>23.13</v>
      </c>
      <c r="G249" s="51">
        <f>[1]SCE!G238</f>
        <v>23.13</v>
      </c>
      <c r="H249" s="51">
        <f>[1]SCE!H238</f>
        <v>4.8665519999999995</v>
      </c>
      <c r="I249" s="51">
        <f>[1]SCE!I238</f>
        <v>27.996551999999998</v>
      </c>
      <c r="J249" s="51">
        <f>[1]SCE!J238</f>
        <v>0</v>
      </c>
      <c r="K249" s="51">
        <f>[1]SCE!K238</f>
        <v>115.64999999999999</v>
      </c>
      <c r="L249" s="51">
        <f>[1]SCE!L238</f>
        <v>115.64999999999999</v>
      </c>
      <c r="M249" s="51">
        <f>[1]SCE!M238</f>
        <v>24.332759999999997</v>
      </c>
      <c r="N249" s="51">
        <f>[1]SCE!N238</f>
        <v>139.98275999999998</v>
      </c>
      <c r="P249" s="16">
        <v>6</v>
      </c>
      <c r="Q249" s="16">
        <f t="shared" si="3"/>
        <v>-1</v>
      </c>
    </row>
    <row r="250" spans="1:17" ht="15.6">
      <c r="A250" s="52">
        <f>[1]SCE!A239</f>
        <v>1234</v>
      </c>
      <c r="B250" s="53" t="str">
        <f>[1]SCE!B239</f>
        <v>PLACA DE GESSO ACARTONADO RESISTENTE A UMIDADE 12,5MM</v>
      </c>
      <c r="C250" s="54" t="str">
        <f>[1]SCE!C239</f>
        <v>M2</v>
      </c>
      <c r="D250" s="54">
        <f>[1]SCE!D239</f>
        <v>20</v>
      </c>
      <c r="E250" s="42">
        <f>[1]SCE!E239</f>
        <v>0</v>
      </c>
      <c r="F250" s="43">
        <f>[1]SCE!F239</f>
        <v>13.65</v>
      </c>
      <c r="G250" s="51">
        <f>[1]SCE!G239</f>
        <v>13.65</v>
      </c>
      <c r="H250" s="51">
        <f>[1]SCE!H239</f>
        <v>2.8719600000000001</v>
      </c>
      <c r="I250" s="51">
        <f>[1]SCE!I239</f>
        <v>16.52196</v>
      </c>
      <c r="J250" s="51">
        <f>[1]SCE!J239</f>
        <v>0</v>
      </c>
      <c r="K250" s="51">
        <f>[1]SCE!K239</f>
        <v>273</v>
      </c>
      <c r="L250" s="51">
        <f>[1]SCE!L239</f>
        <v>273</v>
      </c>
      <c r="M250" s="51">
        <f>[1]SCE!M239</f>
        <v>57.4392</v>
      </c>
      <c r="N250" s="51">
        <f>[1]SCE!N239</f>
        <v>330.43920000000003</v>
      </c>
      <c r="P250" s="16">
        <v>24</v>
      </c>
      <c r="Q250" s="16">
        <f t="shared" si="3"/>
        <v>-4</v>
      </c>
    </row>
    <row r="251" spans="1:17" ht="39.75" customHeight="1">
      <c r="A251" s="52">
        <f>[1]SCE!A240</f>
        <v>1235</v>
      </c>
      <c r="B251" s="53" t="str">
        <f>[1]SCE!B240</f>
        <v>PLACA PARA SISTEMA DE SINALIZAÇÃO FOTOLUMINESCENTE NAS ROTAS DE FUGA</v>
      </c>
      <c r="C251" s="54" t="str">
        <f>[1]SCE!C240</f>
        <v>UN</v>
      </c>
      <c r="D251" s="54">
        <f>[1]SCE!D240</f>
        <v>43</v>
      </c>
      <c r="E251" s="42">
        <f>[1]SCE!E240</f>
        <v>0</v>
      </c>
      <c r="F251" s="43">
        <f>[1]SCE!F240</f>
        <v>23.13</v>
      </c>
      <c r="G251" s="51">
        <f>[1]SCE!G240</f>
        <v>23.13</v>
      </c>
      <c r="H251" s="51">
        <f>[1]SCE!H240</f>
        <v>4.8665519999999995</v>
      </c>
      <c r="I251" s="51">
        <f>[1]SCE!I240</f>
        <v>27.996551999999998</v>
      </c>
      <c r="J251" s="51">
        <f>[1]SCE!J240</f>
        <v>0</v>
      </c>
      <c r="K251" s="51">
        <f>[1]SCE!K240</f>
        <v>994.58999999999992</v>
      </c>
      <c r="L251" s="51">
        <f>[1]SCE!L240</f>
        <v>994.58999999999992</v>
      </c>
      <c r="M251" s="51">
        <f>[1]SCE!M240</f>
        <v>209.26173599999998</v>
      </c>
      <c r="N251" s="51">
        <f>[1]SCE!N240</f>
        <v>1203.8517359999998</v>
      </c>
      <c r="P251" s="16">
        <v>51</v>
      </c>
      <c r="Q251" s="16">
        <f t="shared" si="3"/>
        <v>-8</v>
      </c>
    </row>
    <row r="252" spans="1:17" ht="87" customHeight="1">
      <c r="A252" s="52">
        <f>[1]SCE!A241</f>
        <v>1236</v>
      </c>
      <c r="B252" s="53" t="str">
        <f>[1]SCE!B241</f>
        <v>PLATAFORMA METÁLICA PARA AS CONDENSADORAS, EM CHAPA XADREZ , INCLUSIVE PILARES METÁLICOS EM PERFIL I DE  SUSTENTAÇÃO, ACESSO POR ESCADA MARINHEIRO E PROTEÇÃO POR GUARDA CORPO EM TUBO DE AÇO CARBONO D=1 1/2"</v>
      </c>
      <c r="C252" s="54" t="str">
        <f>[1]SCE!C241</f>
        <v>M2</v>
      </c>
      <c r="D252" s="54">
        <f>[1]SCE!D241</f>
        <v>9</v>
      </c>
      <c r="E252" s="42">
        <f>[1]SCE!E241</f>
        <v>0</v>
      </c>
      <c r="F252" s="43">
        <f>[1]SCE!F241</f>
        <v>919.73</v>
      </c>
      <c r="G252" s="51">
        <f>[1]SCE!G241</f>
        <v>919.73</v>
      </c>
      <c r="H252" s="51">
        <f>[1]SCE!H241</f>
        <v>193.51119199999999</v>
      </c>
      <c r="I252" s="51">
        <f>[1]SCE!I241</f>
        <v>1113.241192</v>
      </c>
      <c r="J252" s="51">
        <f>[1]SCE!J241</f>
        <v>0</v>
      </c>
      <c r="K252" s="51">
        <f>[1]SCE!K241</f>
        <v>8277.57</v>
      </c>
      <c r="L252" s="51">
        <f>[1]SCE!L241</f>
        <v>8277.57</v>
      </c>
      <c r="M252" s="51">
        <f>[1]SCE!M241</f>
        <v>1741.6007279999999</v>
      </c>
      <c r="N252" s="51">
        <f>[1]SCE!N241</f>
        <v>10019.170727999999</v>
      </c>
      <c r="P252" s="16">
        <v>11</v>
      </c>
      <c r="Q252" s="16">
        <f t="shared" si="3"/>
        <v>-2</v>
      </c>
    </row>
    <row r="253" spans="1:17" ht="54" customHeight="1">
      <c r="A253" s="52">
        <f>[1]SCE!A242</f>
        <v>1237</v>
      </c>
      <c r="B253" s="53" t="str">
        <f>[1]SCE!B242</f>
        <v xml:space="preserve">PLATAFORMA METÁLICA PARA CONDENSADORAS E PARA RESERVATÓRIO D'ÁGUA, EM AÇO USI-SAC 300 , PERFIL "U" ENRIJECIDO COM RESISTÊNCIA À CORROSÃO  </v>
      </c>
      <c r="C253" s="54" t="str">
        <f>[1]SCE!C242</f>
        <v>KG</v>
      </c>
      <c r="D253" s="54">
        <f>[1]SCE!D242</f>
        <v>639</v>
      </c>
      <c r="E253" s="42">
        <f>[1]SCE!E242</f>
        <v>0</v>
      </c>
      <c r="F253" s="43">
        <f>[1]SCE!F242</f>
        <v>9.1999999999999993</v>
      </c>
      <c r="G253" s="51">
        <f>[1]SCE!G242</f>
        <v>9.1999999999999993</v>
      </c>
      <c r="H253" s="51">
        <f>[1]SCE!H242</f>
        <v>1.9356799999999998</v>
      </c>
      <c r="I253" s="51">
        <f>[1]SCE!I242</f>
        <v>11.135679999999999</v>
      </c>
      <c r="J253" s="51">
        <f>[1]SCE!J242</f>
        <v>0</v>
      </c>
      <c r="K253" s="51">
        <f>[1]SCE!K242</f>
        <v>5878.7999999999993</v>
      </c>
      <c r="L253" s="51">
        <f>[1]SCE!L242</f>
        <v>5878.7999999999993</v>
      </c>
      <c r="M253" s="51">
        <f>[1]SCE!M242</f>
        <v>1236.8995199999999</v>
      </c>
      <c r="N253" s="51">
        <f>[1]SCE!N242</f>
        <v>7115.6995199999992</v>
      </c>
      <c r="P253" s="16">
        <v>766</v>
      </c>
      <c r="Q253" s="16">
        <f t="shared" si="3"/>
        <v>-127</v>
      </c>
    </row>
    <row r="254" spans="1:17" ht="57" customHeight="1">
      <c r="A254" s="52">
        <f>[1]SCE!A243</f>
        <v>1238</v>
      </c>
      <c r="B254" s="53" t="str">
        <f>[1]SCE!B243</f>
        <v>PORTA CORTA-FOGO PARA SAIDA DE EMERGENCIA, COM FECHADURA, VAO LUZ DE 90 X 210 CM, CLASSE P-90 (NBR 11742)</v>
      </c>
      <c r="C254" s="54" t="str">
        <f>[1]SCE!C243</f>
        <v>UN</v>
      </c>
      <c r="D254" s="54">
        <f>[1]SCE!D243</f>
        <v>2</v>
      </c>
      <c r="E254" s="42">
        <f>[1]SCE!E243</f>
        <v>0</v>
      </c>
      <c r="F254" s="43">
        <f>[1]SCE!F243</f>
        <v>1369.37</v>
      </c>
      <c r="G254" s="51">
        <f>[1]SCE!G243</f>
        <v>1369.37</v>
      </c>
      <c r="H254" s="51">
        <f>[1]SCE!H243</f>
        <v>288.11544799999996</v>
      </c>
      <c r="I254" s="51">
        <f>[1]SCE!I243</f>
        <v>1657.4854479999999</v>
      </c>
      <c r="J254" s="51">
        <f>[1]SCE!J243</f>
        <v>0</v>
      </c>
      <c r="K254" s="51">
        <f>[1]SCE!K243</f>
        <v>2738.74</v>
      </c>
      <c r="L254" s="51">
        <f>[1]SCE!L243</f>
        <v>2738.74</v>
      </c>
      <c r="M254" s="51">
        <f>[1]SCE!M243</f>
        <v>576.23089599999992</v>
      </c>
      <c r="N254" s="51">
        <f>[1]SCE!N243</f>
        <v>3314.9708959999998</v>
      </c>
      <c r="P254" s="16">
        <v>3</v>
      </c>
      <c r="Q254" s="16">
        <f t="shared" si="3"/>
        <v>-1</v>
      </c>
    </row>
    <row r="255" spans="1:17" ht="64.5" customHeight="1">
      <c r="A255" s="52">
        <f>[1]SCE!A244</f>
        <v>1239</v>
      </c>
      <c r="B255" s="53" t="str">
        <f>[1]SCE!B244</f>
        <v>PORTA DE MADEIRA, FOLHA LEVE (NBR 15930) DE 700 X 2100 MM, DE 35 MM A 40 MM DE ESPESSURA, NUCLEO COLMEIA, CAPA LISA EM HDF, ACABAMENTO EM PRIMER PARA PINTURA</v>
      </c>
      <c r="C255" s="54" t="str">
        <f>[1]SCE!C244</f>
        <v>UN</v>
      </c>
      <c r="D255" s="54">
        <f>[1]SCE!D244</f>
        <v>5</v>
      </c>
      <c r="E255" s="42">
        <f>[1]SCE!E244</f>
        <v>0</v>
      </c>
      <c r="F255" s="43">
        <f>[1]SCE!F244</f>
        <v>200.14</v>
      </c>
      <c r="G255" s="51">
        <f>[1]SCE!G244</f>
        <v>200.14</v>
      </c>
      <c r="H255" s="51">
        <f>[1]SCE!H244</f>
        <v>42.109455999999994</v>
      </c>
      <c r="I255" s="51">
        <f>[1]SCE!I244</f>
        <v>242.24945599999998</v>
      </c>
      <c r="J255" s="51">
        <f>[1]SCE!J244</f>
        <v>0</v>
      </c>
      <c r="K255" s="51">
        <f>[1]SCE!K244</f>
        <v>1000.6999999999999</v>
      </c>
      <c r="L255" s="51">
        <f>[1]SCE!L244</f>
        <v>1000.6999999999999</v>
      </c>
      <c r="M255" s="51">
        <f>[1]SCE!M244</f>
        <v>210.54727999999997</v>
      </c>
      <c r="N255" s="51">
        <f>[1]SCE!N244</f>
        <v>1211.2472799999998</v>
      </c>
      <c r="P255" s="16">
        <v>6</v>
      </c>
      <c r="Q255" s="16">
        <f t="shared" si="3"/>
        <v>-1</v>
      </c>
    </row>
    <row r="256" spans="1:17" ht="24.95" customHeight="1">
      <c r="A256" s="52">
        <f>[1]SCE!A245</f>
        <v>1240</v>
      </c>
      <c r="B256" s="53" t="str">
        <f>[1]SCE!B245</f>
        <v>PORTA DE MADEIRA  - NOVA COMPLETA - 0,60 / 0,70 / 0,80 / 0,90 M</v>
      </c>
      <c r="C256" s="54" t="str">
        <f>[1]SCE!C245</f>
        <v>UN</v>
      </c>
      <c r="D256" s="54">
        <f>[1]SCE!D245</f>
        <v>5</v>
      </c>
      <c r="E256" s="42">
        <f>[1]SCE!E245</f>
        <v>0</v>
      </c>
      <c r="F256" s="43">
        <f>[1]SCE!F245</f>
        <v>560.25</v>
      </c>
      <c r="G256" s="51">
        <f>[1]SCE!G245</f>
        <v>560.25</v>
      </c>
      <c r="H256" s="51">
        <f>[1]SCE!H245</f>
        <v>117.8766</v>
      </c>
      <c r="I256" s="51">
        <f>[1]SCE!I245</f>
        <v>678.12660000000005</v>
      </c>
      <c r="J256" s="51">
        <f>[1]SCE!J245</f>
        <v>0</v>
      </c>
      <c r="K256" s="51">
        <f>[1]SCE!K245</f>
        <v>2801.25</v>
      </c>
      <c r="L256" s="51">
        <f>[1]SCE!L245</f>
        <v>2801.25</v>
      </c>
      <c r="M256" s="51">
        <f>[1]SCE!M245</f>
        <v>589.38300000000004</v>
      </c>
      <c r="N256" s="51">
        <f>[1]SCE!N245</f>
        <v>3390.6329999999998</v>
      </c>
      <c r="P256" s="16">
        <v>6</v>
      </c>
      <c r="Q256" s="16">
        <f t="shared" si="3"/>
        <v>-1</v>
      </c>
    </row>
    <row r="257" spans="1:17" ht="24.95" customHeight="1">
      <c r="A257" s="52">
        <f>[1]SCE!A246</f>
        <v>1241</v>
      </c>
      <c r="B257" s="53" t="str">
        <f>[1]SCE!B246</f>
        <v>PREGO DE ACO POLIDO COM CABECA 17 X 24 (2 1/4 X 11)</v>
      </c>
      <c r="C257" s="54" t="str">
        <f>[1]SCE!C246</f>
        <v>KG</v>
      </c>
      <c r="D257" s="54">
        <f>[1]SCE!D246</f>
        <v>2</v>
      </c>
      <c r="E257" s="42">
        <f>[1]SCE!E246</f>
        <v>0</v>
      </c>
      <c r="F257" s="43">
        <f>[1]SCE!F246</f>
        <v>13.71</v>
      </c>
      <c r="G257" s="51">
        <f>[1]SCE!G246</f>
        <v>13.71</v>
      </c>
      <c r="H257" s="51">
        <f>[1]SCE!H246</f>
        <v>2.8845840000000003</v>
      </c>
      <c r="I257" s="51">
        <f>[1]SCE!I246</f>
        <v>16.594584000000001</v>
      </c>
      <c r="J257" s="51">
        <f>[1]SCE!J246</f>
        <v>0</v>
      </c>
      <c r="K257" s="51">
        <f>[1]SCE!K246</f>
        <v>27.42</v>
      </c>
      <c r="L257" s="51">
        <f>[1]SCE!L246</f>
        <v>27.42</v>
      </c>
      <c r="M257" s="51">
        <f>[1]SCE!M246</f>
        <v>5.7691680000000005</v>
      </c>
      <c r="N257" s="51">
        <f>[1]SCE!N246</f>
        <v>33.189168000000002</v>
      </c>
      <c r="P257" s="16">
        <v>3</v>
      </c>
      <c r="Q257" s="16">
        <f t="shared" si="3"/>
        <v>-1</v>
      </c>
    </row>
    <row r="258" spans="1:17" ht="108.6">
      <c r="A258" s="52">
        <f>[1]SCE!A247</f>
        <v>1242</v>
      </c>
      <c r="B258" s="53" t="str">
        <f>[1]SCE!B247</f>
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8" s="54" t="str">
        <f>[1]SCE!C247</f>
        <v>UN</v>
      </c>
      <c r="D258" s="54">
        <f>[1]SCE!D247</f>
        <v>1</v>
      </c>
      <c r="E258" s="42">
        <f>[1]SCE!E247</f>
        <v>0</v>
      </c>
      <c r="F258" s="43">
        <f>[1]SCE!F247</f>
        <v>1619.92</v>
      </c>
      <c r="G258" s="51">
        <f>[1]SCE!G247</f>
        <v>1619.92</v>
      </c>
      <c r="H258" s="51">
        <f>[1]SCE!H247</f>
        <v>340.83116800000005</v>
      </c>
      <c r="I258" s="51">
        <f>[1]SCE!I247</f>
        <v>1960.7511680000002</v>
      </c>
      <c r="J258" s="51">
        <f>[1]SCE!J247</f>
        <v>0</v>
      </c>
      <c r="K258" s="51">
        <f>[1]SCE!K247</f>
        <v>1619.92</v>
      </c>
      <c r="L258" s="51">
        <f>[1]SCE!L247</f>
        <v>1619.92</v>
      </c>
      <c r="M258" s="51">
        <f>[1]SCE!M247</f>
        <v>340.83116800000005</v>
      </c>
      <c r="N258" s="51">
        <f>[1]SCE!N247</f>
        <v>1960.7511680000002</v>
      </c>
      <c r="P258" s="16">
        <v>1</v>
      </c>
      <c r="Q258" s="16">
        <f t="shared" si="3"/>
        <v>0</v>
      </c>
    </row>
    <row r="259" spans="1:17" ht="108.6">
      <c r="A259" s="52">
        <f>[1]SCE!A248</f>
        <v>1243</v>
      </c>
      <c r="B259" s="53" t="str">
        <f>[1]SCE!B248</f>
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9" s="54" t="str">
        <f>[1]SCE!C248</f>
        <v>UN</v>
      </c>
      <c r="D259" s="54">
        <f>[1]SCE!D248</f>
        <v>1</v>
      </c>
      <c r="E259" s="42">
        <f>[1]SCE!E248</f>
        <v>0</v>
      </c>
      <c r="F259" s="43">
        <f>[1]SCE!F248</f>
        <v>1451.92</v>
      </c>
      <c r="G259" s="51">
        <f>[1]SCE!G248</f>
        <v>1451.92</v>
      </c>
      <c r="H259" s="51">
        <f>[1]SCE!H248</f>
        <v>305.483968</v>
      </c>
      <c r="I259" s="51">
        <f>[1]SCE!I248</f>
        <v>1757.4039680000001</v>
      </c>
      <c r="J259" s="51">
        <f>[1]SCE!J248</f>
        <v>0</v>
      </c>
      <c r="K259" s="51">
        <f>[1]SCE!K248</f>
        <v>1451.92</v>
      </c>
      <c r="L259" s="51">
        <f>[1]SCE!L248</f>
        <v>1451.92</v>
      </c>
      <c r="M259" s="51">
        <f>[1]SCE!M248</f>
        <v>305.483968</v>
      </c>
      <c r="N259" s="51">
        <f>[1]SCE!N248</f>
        <v>1757.4039680000001</v>
      </c>
      <c r="P259" s="16">
        <v>1</v>
      </c>
      <c r="Q259" s="16">
        <f t="shared" si="3"/>
        <v>0</v>
      </c>
    </row>
    <row r="260" spans="1:17" ht="108.6">
      <c r="A260" s="52">
        <f>[1]SCE!A249</f>
        <v>1244</v>
      </c>
      <c r="B260" s="53" t="str">
        <f>[1]SCE!B249</f>
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</c>
      <c r="C260" s="54" t="str">
        <f>[1]SCE!C249</f>
        <v>UN</v>
      </c>
      <c r="D260" s="54">
        <f>[1]SCE!D249</f>
        <v>1</v>
      </c>
      <c r="E260" s="42">
        <f>[1]SCE!E249</f>
        <v>0</v>
      </c>
      <c r="F260" s="43">
        <f>[1]SCE!F249</f>
        <v>1913.92</v>
      </c>
      <c r="G260" s="51">
        <f>[1]SCE!G249</f>
        <v>1913.92</v>
      </c>
      <c r="H260" s="51">
        <f>[1]SCE!H249</f>
        <v>402.68876800000004</v>
      </c>
      <c r="I260" s="51">
        <f>[1]SCE!I249</f>
        <v>2316.6087680000001</v>
      </c>
      <c r="J260" s="51">
        <f>[1]SCE!J249</f>
        <v>0</v>
      </c>
      <c r="K260" s="51">
        <f>[1]SCE!K249</f>
        <v>1913.92</v>
      </c>
      <c r="L260" s="51">
        <f>[1]SCE!L249</f>
        <v>1913.92</v>
      </c>
      <c r="M260" s="51">
        <f>[1]SCE!M249</f>
        <v>402.68876800000004</v>
      </c>
      <c r="N260" s="51">
        <f>[1]SCE!N249</f>
        <v>2316.6087680000001</v>
      </c>
      <c r="P260" s="16">
        <v>1</v>
      </c>
      <c r="Q260" s="16">
        <f t="shared" si="3"/>
        <v>0</v>
      </c>
    </row>
    <row r="261" spans="1:17" ht="30.95">
      <c r="A261" s="52">
        <f>[1]SCE!A250</f>
        <v>1245</v>
      </c>
      <c r="B261" s="53" t="str">
        <f>[1]SCE!B250</f>
        <v>REBITE DE REPUXO EM ALUMINIO VAZADO, DIAMETRO 3,2 X 8 MM DE COMPRIMENTO (1KG = 1025 UNIDADES)</v>
      </c>
      <c r="C261" s="54" t="str">
        <f>[1]SCE!C250</f>
        <v>KG</v>
      </c>
      <c r="D261" s="54">
        <f>[1]SCE!D250</f>
        <v>5</v>
      </c>
      <c r="E261" s="42">
        <f>[1]SCE!E250</f>
        <v>0</v>
      </c>
      <c r="F261" s="43">
        <f>[1]SCE!F250</f>
        <v>60.31</v>
      </c>
      <c r="G261" s="51">
        <f>[1]SCE!G250</f>
        <v>60.31</v>
      </c>
      <c r="H261" s="51">
        <f>[1]SCE!H250</f>
        <v>12.689224000000001</v>
      </c>
      <c r="I261" s="51">
        <f>[1]SCE!I250</f>
        <v>72.999223999999998</v>
      </c>
      <c r="J261" s="51">
        <f>[1]SCE!J250</f>
        <v>0</v>
      </c>
      <c r="K261" s="51">
        <f>[1]SCE!K250</f>
        <v>301.55</v>
      </c>
      <c r="L261" s="51">
        <f>[1]SCE!L250</f>
        <v>301.55</v>
      </c>
      <c r="M261" s="51">
        <f>[1]SCE!M250</f>
        <v>63.446120000000008</v>
      </c>
      <c r="N261" s="51">
        <f>[1]SCE!N250</f>
        <v>364.99612000000002</v>
      </c>
      <c r="P261" s="16">
        <v>6</v>
      </c>
      <c r="Q261" s="16">
        <f t="shared" si="3"/>
        <v>-1</v>
      </c>
    </row>
    <row r="262" spans="1:17" ht="15.6">
      <c r="A262" s="52">
        <f>[1]SCE!A251</f>
        <v>1246</v>
      </c>
      <c r="B262" s="53" t="str">
        <f>[1]SCE!B251</f>
        <v>REBITE DE FERRO ZINCADO</v>
      </c>
      <c r="C262" s="54" t="str">
        <f>[1]SCE!C251</f>
        <v>KG</v>
      </c>
      <c r="D262" s="54">
        <f>[1]SCE!D251</f>
        <v>5</v>
      </c>
      <c r="E262" s="42">
        <f>[1]SCE!E251</f>
        <v>0</v>
      </c>
      <c r="F262" s="43">
        <f>[1]SCE!F251</f>
        <v>38.4</v>
      </c>
      <c r="G262" s="51">
        <f>[1]SCE!G251</f>
        <v>38.4</v>
      </c>
      <c r="H262" s="51">
        <f>[1]SCE!H251</f>
        <v>8.0793599999999994</v>
      </c>
      <c r="I262" s="51">
        <f>[1]SCE!I251</f>
        <v>46.47936</v>
      </c>
      <c r="J262" s="51">
        <f>[1]SCE!J251</f>
        <v>0</v>
      </c>
      <c r="K262" s="51">
        <f>[1]SCE!K251</f>
        <v>192</v>
      </c>
      <c r="L262" s="51">
        <f>[1]SCE!L251</f>
        <v>192</v>
      </c>
      <c r="M262" s="51">
        <f>[1]SCE!M251</f>
        <v>40.396799999999999</v>
      </c>
      <c r="N262" s="51">
        <f>[1]SCE!N251</f>
        <v>232.39679999999998</v>
      </c>
      <c r="P262" s="16">
        <v>6</v>
      </c>
      <c r="Q262" s="16">
        <f t="shared" si="3"/>
        <v>-1</v>
      </c>
    </row>
    <row r="263" spans="1:17" ht="15.6">
      <c r="A263" s="52">
        <f>[1]SCE!A252</f>
        <v>1247</v>
      </c>
      <c r="B263" s="53" t="str">
        <f>[1]SCE!B252</f>
        <v>REBOCO</v>
      </c>
      <c r="C263" s="54" t="str">
        <f>[1]SCE!C252</f>
        <v>M2</v>
      </c>
      <c r="D263" s="54">
        <f>[1]SCE!D252</f>
        <v>14</v>
      </c>
      <c r="E263" s="42">
        <f>[1]SCE!E252</f>
        <v>0</v>
      </c>
      <c r="F263" s="43">
        <f>[1]SCE!F252</f>
        <v>21.94</v>
      </c>
      <c r="G263" s="51">
        <f>[1]SCE!G252</f>
        <v>21.94</v>
      </c>
      <c r="H263" s="51">
        <f>[1]SCE!H252</f>
        <v>4.6161760000000003</v>
      </c>
      <c r="I263" s="51">
        <f>[1]SCE!I252</f>
        <v>26.556176000000001</v>
      </c>
      <c r="J263" s="51">
        <f>[1]SCE!J252</f>
        <v>0</v>
      </c>
      <c r="K263" s="51">
        <f>[1]SCE!K252</f>
        <v>307.16000000000003</v>
      </c>
      <c r="L263" s="51">
        <f>[1]SCE!L252</f>
        <v>307.16000000000003</v>
      </c>
      <c r="M263" s="51">
        <f>[1]SCE!M252</f>
        <v>64.626463999999999</v>
      </c>
      <c r="N263" s="51">
        <f>[1]SCE!N252</f>
        <v>371.78646400000002</v>
      </c>
      <c r="P263" s="16">
        <v>16</v>
      </c>
      <c r="Q263" s="16">
        <f t="shared" si="3"/>
        <v>-2</v>
      </c>
    </row>
    <row r="264" spans="1:17" ht="15.6">
      <c r="A264" s="52">
        <f>[1]SCE!A253</f>
        <v>1248</v>
      </c>
      <c r="B264" s="53" t="str">
        <f>[1]SCE!B253</f>
        <v>REGULADOR 1/4" PARA PORTÃO ELETRÔNICO</v>
      </c>
      <c r="C264" s="54" t="str">
        <f>[1]SCE!C253</f>
        <v>UN</v>
      </c>
      <c r="D264" s="54">
        <f>[1]SCE!D253</f>
        <v>5</v>
      </c>
      <c r="E264" s="42">
        <f>[1]SCE!E253</f>
        <v>0</v>
      </c>
      <c r="F264" s="43">
        <f>[1]SCE!F253</f>
        <v>16.95</v>
      </c>
      <c r="G264" s="51">
        <f>[1]SCE!G253</f>
        <v>16.95</v>
      </c>
      <c r="H264" s="51">
        <f>[1]SCE!H253</f>
        <v>3.5662799999999999</v>
      </c>
      <c r="I264" s="51">
        <f>[1]SCE!I253</f>
        <v>20.516279999999998</v>
      </c>
      <c r="J264" s="51">
        <f>[1]SCE!J253</f>
        <v>0</v>
      </c>
      <c r="K264" s="51">
        <f>[1]SCE!K253</f>
        <v>84.75</v>
      </c>
      <c r="L264" s="51">
        <f>[1]SCE!L253</f>
        <v>84.75</v>
      </c>
      <c r="M264" s="51">
        <f>[1]SCE!M253</f>
        <v>17.831399999999999</v>
      </c>
      <c r="N264" s="51">
        <f>[1]SCE!N253</f>
        <v>102.5814</v>
      </c>
      <c r="P264" s="16">
        <v>6</v>
      </c>
      <c r="Q264" s="16">
        <f t="shared" si="3"/>
        <v>-1</v>
      </c>
    </row>
    <row r="265" spans="1:17" ht="15.6">
      <c r="A265" s="52">
        <f>[1]SCE!A254</f>
        <v>1249</v>
      </c>
      <c r="B265" s="53" t="str">
        <f>[1]SCE!B254</f>
        <v>REGULADOR 5/16" PARA PORTÃO ELETRÔNICO</v>
      </c>
      <c r="C265" s="54" t="str">
        <f>[1]SCE!C254</f>
        <v>UN</v>
      </c>
      <c r="D265" s="54">
        <f>[1]SCE!D254</f>
        <v>5</v>
      </c>
      <c r="E265" s="42">
        <f>[1]SCE!E254</f>
        <v>0</v>
      </c>
      <c r="F265" s="43">
        <f>[1]SCE!F254</f>
        <v>20.58</v>
      </c>
      <c r="G265" s="51">
        <f>[1]SCE!G254</f>
        <v>20.58</v>
      </c>
      <c r="H265" s="51">
        <f>[1]SCE!H254</f>
        <v>4.3300320000000001</v>
      </c>
      <c r="I265" s="51">
        <f>[1]SCE!I254</f>
        <v>24.910031999999998</v>
      </c>
      <c r="J265" s="51">
        <f>[1]SCE!J254</f>
        <v>0</v>
      </c>
      <c r="K265" s="51">
        <f>[1]SCE!K254</f>
        <v>102.89999999999999</v>
      </c>
      <c r="L265" s="51">
        <f>[1]SCE!L254</f>
        <v>102.89999999999999</v>
      </c>
      <c r="M265" s="51">
        <f>[1]SCE!M254</f>
        <v>21.65016</v>
      </c>
      <c r="N265" s="51">
        <f>[1]SCE!N254</f>
        <v>124.55015999999999</v>
      </c>
      <c r="P265" s="16">
        <v>6</v>
      </c>
      <c r="Q265" s="16">
        <f t="shared" si="3"/>
        <v>-1</v>
      </c>
    </row>
    <row r="266" spans="1:17" ht="15.6">
      <c r="A266" s="52">
        <f>[1]SCE!A255</f>
        <v>1250</v>
      </c>
      <c r="B266" s="53" t="str">
        <f>[1]SCE!B255</f>
        <v>REMOÇÃO DE ENTULHO COM CAÇAMBA</v>
      </c>
      <c r="C266" s="54" t="str">
        <f>[1]SCE!C255</f>
        <v>M3</v>
      </c>
      <c r="D266" s="54">
        <f>[1]SCE!D255</f>
        <v>17</v>
      </c>
      <c r="E266" s="42">
        <f>[1]SCE!E255</f>
        <v>0</v>
      </c>
      <c r="F266" s="43">
        <f>[1]SCE!F255</f>
        <v>60</v>
      </c>
      <c r="G266" s="51">
        <f>[1]SCE!G255</f>
        <v>60</v>
      </c>
      <c r="H266" s="51">
        <f>[1]SCE!H255</f>
        <v>12.624000000000001</v>
      </c>
      <c r="I266" s="51">
        <f>[1]SCE!I255</f>
        <v>72.623999999999995</v>
      </c>
      <c r="J266" s="51">
        <f>[1]SCE!J255</f>
        <v>0</v>
      </c>
      <c r="K266" s="51">
        <f>[1]SCE!K255</f>
        <v>1020</v>
      </c>
      <c r="L266" s="51">
        <f>[1]SCE!L255</f>
        <v>1020</v>
      </c>
      <c r="M266" s="51">
        <f>[1]SCE!M255</f>
        <v>214.608</v>
      </c>
      <c r="N266" s="51">
        <f>[1]SCE!N255</f>
        <v>1234.6079999999999</v>
      </c>
      <c r="P266" s="16">
        <v>21</v>
      </c>
      <c r="Q266" s="16">
        <f t="shared" si="3"/>
        <v>-4</v>
      </c>
    </row>
    <row r="267" spans="1:17" ht="15.6">
      <c r="A267" s="52">
        <f>[1]SCE!A256</f>
        <v>1251</v>
      </c>
      <c r="B267" s="53" t="str">
        <f>[1]SCE!B256</f>
        <v>RESINA ACRILICA PREMIUM BASE AGUA - COR BRANCA</v>
      </c>
      <c r="C267" s="54" t="str">
        <f>[1]SCE!C256</f>
        <v>L</v>
      </c>
      <c r="D267" s="54">
        <f>[1]SCE!D256</f>
        <v>5</v>
      </c>
      <c r="E267" s="42">
        <f>[1]SCE!E256</f>
        <v>0</v>
      </c>
      <c r="F267" s="43">
        <f>[1]SCE!F256</f>
        <v>24.82</v>
      </c>
      <c r="G267" s="51">
        <f>[1]SCE!G256</f>
        <v>24.82</v>
      </c>
      <c r="H267" s="51">
        <f>[1]SCE!H256</f>
        <v>5.2221280000000005</v>
      </c>
      <c r="I267" s="51">
        <f>[1]SCE!I256</f>
        <v>30.042128000000002</v>
      </c>
      <c r="J267" s="51">
        <f>[1]SCE!J256</f>
        <v>0</v>
      </c>
      <c r="K267" s="51">
        <f>[1]SCE!K256</f>
        <v>124.1</v>
      </c>
      <c r="L267" s="51">
        <f>[1]SCE!L256</f>
        <v>124.1</v>
      </c>
      <c r="M267" s="51">
        <f>[1]SCE!M256</f>
        <v>26.110640000000004</v>
      </c>
      <c r="N267" s="51">
        <f>[1]SCE!N256</f>
        <v>150.21064000000001</v>
      </c>
      <c r="P267" s="16">
        <v>6</v>
      </c>
      <c r="Q267" s="16">
        <f t="shared" si="3"/>
        <v>-1</v>
      </c>
    </row>
    <row r="268" spans="1:17" ht="15.6">
      <c r="A268" s="52">
        <f>[1]SCE!A257</f>
        <v>1252</v>
      </c>
      <c r="B268" s="53" t="str">
        <f>[1]SCE!B257</f>
        <v>REVESTIMENTO ACÚSTICO TIPO SONEX SKIN</v>
      </c>
      <c r="C268" s="54" t="str">
        <f>[1]SCE!C257</f>
        <v>M2</v>
      </c>
      <c r="D268" s="54">
        <f>[1]SCE!D257</f>
        <v>22</v>
      </c>
      <c r="E268" s="42">
        <f>[1]SCE!E257</f>
        <v>0</v>
      </c>
      <c r="F268" s="43">
        <f>[1]SCE!F257</f>
        <v>160</v>
      </c>
      <c r="G268" s="51">
        <f>[1]SCE!G257</f>
        <v>160</v>
      </c>
      <c r="H268" s="51">
        <f>[1]SCE!H257</f>
        <v>33.664000000000001</v>
      </c>
      <c r="I268" s="51">
        <f>[1]SCE!I257</f>
        <v>193.66399999999999</v>
      </c>
      <c r="J268" s="51">
        <f>[1]SCE!J257</f>
        <v>0</v>
      </c>
      <c r="K268" s="51">
        <f>[1]SCE!K257</f>
        <v>3520</v>
      </c>
      <c r="L268" s="51">
        <f>[1]SCE!L257</f>
        <v>3520</v>
      </c>
      <c r="M268" s="51">
        <f>[1]SCE!M257</f>
        <v>740.60800000000006</v>
      </c>
      <c r="N268" s="51">
        <f>[1]SCE!N257</f>
        <v>4260.6080000000002</v>
      </c>
      <c r="P268" s="16">
        <v>26</v>
      </c>
      <c r="Q268" s="16">
        <f t="shared" si="3"/>
        <v>-4</v>
      </c>
    </row>
    <row r="269" spans="1:17" ht="46.5" customHeight="1">
      <c r="A269" s="52">
        <f>[1]SCE!A258</f>
        <v>1253</v>
      </c>
      <c r="B269" s="53" t="str">
        <f>[1]SCE!B258</f>
        <v>REVESTIMENTO EM CERAMICA ESMALTADA EXTRA, PEI MENOR OU IGUAL A 3, FORMATO MENOR OU IGUAL A 2025 CM2</v>
      </c>
      <c r="C269" s="54" t="str">
        <f>[1]SCE!C258</f>
        <v>M2</v>
      </c>
      <c r="D269" s="54">
        <f>[1]SCE!D258</f>
        <v>14</v>
      </c>
      <c r="E269" s="42">
        <f>[1]SCE!E258</f>
        <v>0</v>
      </c>
      <c r="F269" s="43">
        <f>[1]SCE!F258</f>
        <v>27.9</v>
      </c>
      <c r="G269" s="51">
        <f>[1]SCE!G258</f>
        <v>27.9</v>
      </c>
      <c r="H269" s="51">
        <f>[1]SCE!H258</f>
        <v>5.8701599999999994</v>
      </c>
      <c r="I269" s="51">
        <f>[1]SCE!I258</f>
        <v>33.770159999999997</v>
      </c>
      <c r="J269" s="51">
        <f>[1]SCE!J258</f>
        <v>0</v>
      </c>
      <c r="K269" s="51">
        <f>[1]SCE!K258</f>
        <v>390.59999999999997</v>
      </c>
      <c r="L269" s="51">
        <f>[1]SCE!L258</f>
        <v>390.59999999999997</v>
      </c>
      <c r="M269" s="51">
        <f>[1]SCE!M258</f>
        <v>82.182239999999993</v>
      </c>
      <c r="N269" s="51">
        <f>[1]SCE!N258</f>
        <v>472.78223999999994</v>
      </c>
      <c r="P269" s="16">
        <v>16</v>
      </c>
      <c r="Q269" s="16">
        <f t="shared" si="3"/>
        <v>-2</v>
      </c>
    </row>
    <row r="270" spans="1:17" ht="30.75" customHeight="1">
      <c r="A270" s="52">
        <f>[1]SCE!A259</f>
        <v>1254</v>
      </c>
      <c r="B270" s="53" t="str">
        <f>[1]SCE!B259</f>
        <v>REVESTIMENTO DE DEGRAU E ESPELHO EM GRANITO</v>
      </c>
      <c r="C270" s="54" t="str">
        <f>[1]SCE!C259</f>
        <v>M2</v>
      </c>
      <c r="D270" s="54">
        <f>[1]SCE!D259</f>
        <v>5</v>
      </c>
      <c r="E270" s="42">
        <f>[1]SCE!E259</f>
        <v>0</v>
      </c>
      <c r="F270" s="43">
        <f>[1]SCE!F259</f>
        <v>284.23</v>
      </c>
      <c r="G270" s="51">
        <f>[1]SCE!G259</f>
        <v>284.23</v>
      </c>
      <c r="H270" s="51">
        <f>[1]SCE!H259</f>
        <v>59.801992000000006</v>
      </c>
      <c r="I270" s="51">
        <f>[1]SCE!I259</f>
        <v>344.031992</v>
      </c>
      <c r="J270" s="51">
        <f>[1]SCE!J259</f>
        <v>0</v>
      </c>
      <c r="K270" s="51">
        <f>[1]SCE!K259</f>
        <v>1421.15</v>
      </c>
      <c r="L270" s="51">
        <f>[1]SCE!L259</f>
        <v>1421.15</v>
      </c>
      <c r="M270" s="51">
        <f>[1]SCE!M259</f>
        <v>299.00996000000004</v>
      </c>
      <c r="N270" s="51">
        <f>[1]SCE!N259</f>
        <v>1720.1599600000002</v>
      </c>
      <c r="P270" s="16">
        <v>6</v>
      </c>
      <c r="Q270" s="16">
        <f t="shared" si="3"/>
        <v>-1</v>
      </c>
    </row>
    <row r="271" spans="1:17" ht="30.95">
      <c r="A271" s="52">
        <f>[1]SCE!A260</f>
        <v>1255</v>
      </c>
      <c r="B271" s="53" t="str">
        <f>[1]SCE!B260</f>
        <v xml:space="preserve">REVITALIZAÇÃO COM POLIMENTO EM DESBASTE DE PISO EM GRANITO COM APLICAÇÃO DE IMPERMEABILIZANTE HDRO/ÓLEO REPELENTE </v>
      </c>
      <c r="C271" s="54" t="str">
        <f>[1]SCE!C260</f>
        <v>M2</v>
      </c>
      <c r="D271" s="54">
        <f>[1]SCE!D260</f>
        <v>5</v>
      </c>
      <c r="E271" s="42">
        <f>[1]SCE!E260</f>
        <v>0</v>
      </c>
      <c r="F271" s="43">
        <f>[1]SCE!F260</f>
        <v>15.99</v>
      </c>
      <c r="G271" s="51">
        <f>[1]SCE!G260</f>
        <v>15.99</v>
      </c>
      <c r="H271" s="51">
        <f>[1]SCE!H260</f>
        <v>3.364296</v>
      </c>
      <c r="I271" s="51">
        <f>[1]SCE!I260</f>
        <v>19.354296000000001</v>
      </c>
      <c r="J271" s="51">
        <f>[1]SCE!J260</f>
        <v>0</v>
      </c>
      <c r="K271" s="51">
        <f>[1]SCE!K260</f>
        <v>79.95</v>
      </c>
      <c r="L271" s="51">
        <f>[1]SCE!L260</f>
        <v>79.95</v>
      </c>
      <c r="M271" s="51">
        <f>[1]SCE!M260</f>
        <v>16.821480000000001</v>
      </c>
      <c r="N271" s="51">
        <f>[1]SCE!N260</f>
        <v>96.771479999999997</v>
      </c>
      <c r="P271" s="16">
        <v>6</v>
      </c>
      <c r="Q271" s="16">
        <f t="shared" si="3"/>
        <v>-1</v>
      </c>
    </row>
    <row r="272" spans="1:17" ht="25.5" customHeight="1">
      <c r="A272" s="52">
        <f>[1]SCE!A261</f>
        <v>1256</v>
      </c>
      <c r="B272" s="53" t="str">
        <f>[1]SCE!B261</f>
        <v>RODAPÉ CERÂMICO</v>
      </c>
      <c r="C272" s="54" t="str">
        <f>[1]SCE!C261</f>
        <v>M</v>
      </c>
      <c r="D272" s="54">
        <f>[1]SCE!D261</f>
        <v>14</v>
      </c>
      <c r="E272" s="42">
        <f>[1]SCE!E261</f>
        <v>0</v>
      </c>
      <c r="F272" s="43">
        <f>[1]SCE!F261</f>
        <v>18.53</v>
      </c>
      <c r="G272" s="51">
        <f>[1]SCE!G261</f>
        <v>18.53</v>
      </c>
      <c r="H272" s="51">
        <f>[1]SCE!H261</f>
        <v>3.8987120000000002</v>
      </c>
      <c r="I272" s="51">
        <f>[1]SCE!I261</f>
        <v>22.428712000000001</v>
      </c>
      <c r="J272" s="51">
        <f>[1]SCE!J261</f>
        <v>0</v>
      </c>
      <c r="K272" s="51">
        <f>[1]SCE!K261</f>
        <v>259.42</v>
      </c>
      <c r="L272" s="51">
        <f>[1]SCE!L261</f>
        <v>259.42</v>
      </c>
      <c r="M272" s="51">
        <f>[1]SCE!M261</f>
        <v>54.581968000000003</v>
      </c>
      <c r="N272" s="51">
        <f>[1]SCE!N261</f>
        <v>314.00196800000003</v>
      </c>
      <c r="P272" s="16">
        <v>16</v>
      </c>
      <c r="Q272" s="16">
        <f t="shared" si="3"/>
        <v>-2</v>
      </c>
    </row>
    <row r="273" spans="1:17" ht="60" customHeight="1">
      <c r="A273" s="52">
        <f>[1]SCE!A262</f>
        <v>1257</v>
      </c>
      <c r="B273" s="53" t="str">
        <f>[1]SCE!B262</f>
        <v>RODAPE OU RODABANCADA EM GRANITO, POLIDO, TIPO ANDORINHA/ QUARTZ/ CASTELO/ CORUMBA OU OUTROS EQUIVALENTES DA REGIAO, H= 10 CM, E=  *2,0* CM</v>
      </c>
      <c r="C273" s="54" t="str">
        <f>[1]SCE!C262</f>
        <v>M</v>
      </c>
      <c r="D273" s="54">
        <f>[1]SCE!D262</f>
        <v>5</v>
      </c>
      <c r="E273" s="42">
        <f>[1]SCE!E262</f>
        <v>0</v>
      </c>
      <c r="F273" s="43">
        <f>[1]SCE!F262</f>
        <v>53.58</v>
      </c>
      <c r="G273" s="51">
        <f>[1]SCE!G262</f>
        <v>53.58</v>
      </c>
      <c r="H273" s="51">
        <f>[1]SCE!H262</f>
        <v>11.273232</v>
      </c>
      <c r="I273" s="51">
        <f>[1]SCE!I262</f>
        <v>64.853231999999991</v>
      </c>
      <c r="J273" s="51">
        <f>[1]SCE!J262</f>
        <v>0</v>
      </c>
      <c r="K273" s="51">
        <f>[1]SCE!K262</f>
        <v>267.89999999999998</v>
      </c>
      <c r="L273" s="51">
        <f>[1]SCE!L262</f>
        <v>267.89999999999998</v>
      </c>
      <c r="M273" s="51">
        <f>[1]SCE!M262</f>
        <v>56.366160000000001</v>
      </c>
      <c r="N273" s="51">
        <f>[1]SCE!N262</f>
        <v>324.26615999999996</v>
      </c>
      <c r="P273" s="16">
        <v>6</v>
      </c>
      <c r="Q273" s="16">
        <f t="shared" si="3"/>
        <v>-1</v>
      </c>
    </row>
    <row r="274" spans="1:17" ht="42" customHeight="1">
      <c r="A274" s="52">
        <f>[1]SCE!A263</f>
        <v>1258</v>
      </c>
      <c r="B274" s="53" t="str">
        <f>[1]SCE!B263</f>
        <v>RODAPE DE MADEIRA MACICA CUMARU/IPE CHAMPANHE OU EQUIVALENTE DA REGIAO, *1,5 X 7 CM</v>
      </c>
      <c r="C274" s="54" t="str">
        <f>[1]SCE!C263</f>
        <v>M</v>
      </c>
      <c r="D274" s="54">
        <f>[1]SCE!D263</f>
        <v>5</v>
      </c>
      <c r="E274" s="42">
        <f>[1]SCE!E263</f>
        <v>0</v>
      </c>
      <c r="F274" s="43">
        <f>[1]SCE!F263</f>
        <v>18.05</v>
      </c>
      <c r="G274" s="51">
        <f>[1]SCE!G263</f>
        <v>18.05</v>
      </c>
      <c r="H274" s="51">
        <f>[1]SCE!H263</f>
        <v>3.7977200000000004</v>
      </c>
      <c r="I274" s="51">
        <f>[1]SCE!I263</f>
        <v>21.847720000000002</v>
      </c>
      <c r="J274" s="51">
        <f>[1]SCE!J263</f>
        <v>0</v>
      </c>
      <c r="K274" s="51">
        <f>[1]SCE!K263</f>
        <v>90.25</v>
      </c>
      <c r="L274" s="51">
        <f>[1]SCE!L263</f>
        <v>90.25</v>
      </c>
      <c r="M274" s="51">
        <f>[1]SCE!M263</f>
        <v>18.988600000000002</v>
      </c>
      <c r="N274" s="51">
        <f>[1]SCE!N263</f>
        <v>109.23860000000001</v>
      </c>
      <c r="P274" s="16">
        <v>6</v>
      </c>
      <c r="Q274" s="16">
        <f t="shared" si="3"/>
        <v>-1</v>
      </c>
    </row>
    <row r="275" spans="1:17" ht="24.95" customHeight="1">
      <c r="A275" s="52">
        <f>[1]SCE!A264</f>
        <v>1259</v>
      </c>
      <c r="B275" s="53" t="str">
        <f>[1]SCE!B264</f>
        <v>ROLDANA  DUPLA AEREA PARA PORTÃO ELETRONICO</v>
      </c>
      <c r="C275" s="54" t="str">
        <f>[1]SCE!C264</f>
        <v>UN</v>
      </c>
      <c r="D275" s="54">
        <f>[1]SCE!D264</f>
        <v>14</v>
      </c>
      <c r="E275" s="42">
        <f>[1]SCE!E264</f>
        <v>0</v>
      </c>
      <c r="F275" s="43">
        <f>[1]SCE!F264</f>
        <v>22.42</v>
      </c>
      <c r="G275" s="51">
        <f>[1]SCE!G264</f>
        <v>22.42</v>
      </c>
      <c r="H275" s="51">
        <f>[1]SCE!H264</f>
        <v>4.717168</v>
      </c>
      <c r="I275" s="51">
        <f>[1]SCE!I264</f>
        <v>27.137168000000003</v>
      </c>
      <c r="J275" s="51">
        <f>[1]SCE!J264</f>
        <v>0</v>
      </c>
      <c r="K275" s="51">
        <f>[1]SCE!K264</f>
        <v>313.88</v>
      </c>
      <c r="L275" s="51">
        <f>[1]SCE!L264</f>
        <v>313.88</v>
      </c>
      <c r="M275" s="51">
        <f>[1]SCE!M264</f>
        <v>66.040351999999999</v>
      </c>
      <c r="N275" s="51">
        <f>[1]SCE!N264</f>
        <v>379.92035199999998</v>
      </c>
      <c r="P275" s="16">
        <v>16</v>
      </c>
      <c r="Q275" s="16">
        <f t="shared" ref="Q275:Q338" si="4">D275-P275</f>
        <v>-2</v>
      </c>
    </row>
    <row r="276" spans="1:17" ht="24.95" customHeight="1">
      <c r="A276" s="52">
        <f>[1]SCE!A265</f>
        <v>1260</v>
      </c>
      <c r="B276" s="53" t="str">
        <f>[1]SCE!B265</f>
        <v>ROLDANA EM "U"PARA PORTÃO ELETRONICO</v>
      </c>
      <c r="C276" s="54" t="str">
        <f>[1]SCE!C265</f>
        <v>UN</v>
      </c>
      <c r="D276" s="54">
        <f>[1]SCE!D265</f>
        <v>14</v>
      </c>
      <c r="E276" s="42">
        <f>[1]SCE!E265</f>
        <v>0</v>
      </c>
      <c r="F276" s="43">
        <f>[1]SCE!F265</f>
        <v>20.77</v>
      </c>
      <c r="G276" s="51">
        <f>[1]SCE!G265</f>
        <v>20.77</v>
      </c>
      <c r="H276" s="51">
        <f>[1]SCE!H265</f>
        <v>4.3700080000000003</v>
      </c>
      <c r="I276" s="51">
        <f>[1]SCE!I265</f>
        <v>25.140008000000002</v>
      </c>
      <c r="J276" s="51">
        <f>[1]SCE!J265</f>
        <v>0</v>
      </c>
      <c r="K276" s="51">
        <f>[1]SCE!K265</f>
        <v>290.77999999999997</v>
      </c>
      <c r="L276" s="51">
        <f>[1]SCE!L265</f>
        <v>290.77999999999997</v>
      </c>
      <c r="M276" s="51">
        <f>[1]SCE!M265</f>
        <v>61.180112000000008</v>
      </c>
      <c r="N276" s="51">
        <f>[1]SCE!N265</f>
        <v>351.96011199999998</v>
      </c>
      <c r="P276" s="16">
        <v>16</v>
      </c>
      <c r="Q276" s="16">
        <f t="shared" si="4"/>
        <v>-2</v>
      </c>
    </row>
    <row r="277" spans="1:17" ht="24.95" customHeight="1">
      <c r="A277" s="52">
        <f>[1]SCE!A266</f>
        <v>1261</v>
      </c>
      <c r="B277" s="53" t="str">
        <f>[1]SCE!B266</f>
        <v>ROLDANA EM "V" PARA PORTÃO ELETRONICO</v>
      </c>
      <c r="C277" s="54" t="str">
        <f>[1]SCE!C266</f>
        <v>UN</v>
      </c>
      <c r="D277" s="54">
        <f>[1]SCE!D266</f>
        <v>14</v>
      </c>
      <c r="E277" s="42">
        <f>[1]SCE!E266</f>
        <v>0</v>
      </c>
      <c r="F277" s="43">
        <f>[1]SCE!F266</f>
        <v>20.77</v>
      </c>
      <c r="G277" s="51">
        <f>[1]SCE!G266</f>
        <v>20.77</v>
      </c>
      <c r="H277" s="51">
        <f>[1]SCE!H266</f>
        <v>4.3700080000000003</v>
      </c>
      <c r="I277" s="51">
        <f>[1]SCE!I266</f>
        <v>25.140008000000002</v>
      </c>
      <c r="J277" s="51">
        <f>[1]SCE!J266</f>
        <v>0</v>
      </c>
      <c r="K277" s="51">
        <f>[1]SCE!K266</f>
        <v>290.77999999999997</v>
      </c>
      <c r="L277" s="51">
        <f>[1]SCE!L266</f>
        <v>290.77999999999997</v>
      </c>
      <c r="M277" s="51">
        <f>[1]SCE!M266</f>
        <v>61.180112000000008</v>
      </c>
      <c r="N277" s="51">
        <f>[1]SCE!N266</f>
        <v>351.96011199999998</v>
      </c>
      <c r="P277" s="16">
        <v>16</v>
      </c>
      <c r="Q277" s="16">
        <f t="shared" si="4"/>
        <v>-2</v>
      </c>
    </row>
    <row r="278" spans="1:17" ht="24.95" customHeight="1">
      <c r="A278" s="52">
        <f>[1]SCE!A267</f>
        <v>1262</v>
      </c>
      <c r="B278" s="53" t="str">
        <f>[1]SCE!B267</f>
        <v>ROLO DE ESPUMA C/ CABO 15CM</v>
      </c>
      <c r="C278" s="54" t="str">
        <f>[1]SCE!C267</f>
        <v>UN</v>
      </c>
      <c r="D278" s="54">
        <f>[1]SCE!D267</f>
        <v>5</v>
      </c>
      <c r="E278" s="42">
        <f>[1]SCE!E267</f>
        <v>0</v>
      </c>
      <c r="F278" s="43">
        <f>[1]SCE!F267</f>
        <v>9.9</v>
      </c>
      <c r="G278" s="51">
        <f>[1]SCE!G267</f>
        <v>9.9</v>
      </c>
      <c r="H278" s="51">
        <f>[1]SCE!H267</f>
        <v>2.0829599999999999</v>
      </c>
      <c r="I278" s="51">
        <f>[1]SCE!I267</f>
        <v>11.98296</v>
      </c>
      <c r="J278" s="51">
        <f>[1]SCE!J267</f>
        <v>0</v>
      </c>
      <c r="K278" s="51">
        <f>[1]SCE!K267</f>
        <v>49.5</v>
      </c>
      <c r="L278" s="51">
        <f>[1]SCE!L267</f>
        <v>49.5</v>
      </c>
      <c r="M278" s="51">
        <f>[1]SCE!M267</f>
        <v>10.4148</v>
      </c>
      <c r="N278" s="51">
        <f>[1]SCE!N267</f>
        <v>59.9148</v>
      </c>
      <c r="P278" s="16">
        <v>6</v>
      </c>
      <c r="Q278" s="16">
        <f t="shared" si="4"/>
        <v>-1</v>
      </c>
    </row>
    <row r="279" spans="1:17" ht="24.95" customHeight="1">
      <c r="A279" s="52">
        <f>[1]SCE!A268</f>
        <v>1263</v>
      </c>
      <c r="B279" s="53" t="str">
        <f>[1]SCE!B268</f>
        <v>ROLO DE LÃ DE CARNEIRO C/ CABO 23CM</v>
      </c>
      <c r="C279" s="54" t="str">
        <f>[1]SCE!C268</f>
        <v>UN</v>
      </c>
      <c r="D279" s="54">
        <f>[1]SCE!D268</f>
        <v>5</v>
      </c>
      <c r="E279" s="42">
        <f>[1]SCE!E268</f>
        <v>0</v>
      </c>
      <c r="F279" s="43">
        <f>[1]SCE!F268</f>
        <v>26.99</v>
      </c>
      <c r="G279" s="51">
        <f>[1]SCE!G268</f>
        <v>26.99</v>
      </c>
      <c r="H279" s="51">
        <f>[1]SCE!H268</f>
        <v>5.6786959999999995</v>
      </c>
      <c r="I279" s="51">
        <f>[1]SCE!I268</f>
        <v>32.668695999999997</v>
      </c>
      <c r="J279" s="51">
        <f>[1]SCE!J268</f>
        <v>0</v>
      </c>
      <c r="K279" s="51">
        <f>[1]SCE!K268</f>
        <v>134.94999999999999</v>
      </c>
      <c r="L279" s="51">
        <f>[1]SCE!L268</f>
        <v>134.94999999999999</v>
      </c>
      <c r="M279" s="51">
        <f>[1]SCE!M268</f>
        <v>28.393479999999997</v>
      </c>
      <c r="N279" s="51">
        <f>[1]SCE!N268</f>
        <v>163.34348</v>
      </c>
      <c r="P279" s="16">
        <v>6</v>
      </c>
      <c r="Q279" s="16">
        <f t="shared" si="4"/>
        <v>-1</v>
      </c>
    </row>
    <row r="280" spans="1:17" ht="24.95" customHeight="1">
      <c r="A280" s="52">
        <f>[1]SCE!A269</f>
        <v>1264</v>
      </c>
      <c r="B280" s="53" t="str">
        <f>[1]SCE!B269</f>
        <v>ROLO DE TEXTURA C/ CABO 17CM</v>
      </c>
      <c r="C280" s="54" t="str">
        <f>[1]SCE!C269</f>
        <v>UN</v>
      </c>
      <c r="D280" s="54">
        <f>[1]SCE!D269</f>
        <v>5</v>
      </c>
      <c r="E280" s="42">
        <f>[1]SCE!E269</f>
        <v>0</v>
      </c>
      <c r="F280" s="43">
        <f>[1]SCE!F269</f>
        <v>37.99</v>
      </c>
      <c r="G280" s="51">
        <f>[1]SCE!G269</f>
        <v>37.99</v>
      </c>
      <c r="H280" s="51">
        <f>[1]SCE!H269</f>
        <v>7.9930960000000004</v>
      </c>
      <c r="I280" s="51">
        <f>[1]SCE!I269</f>
        <v>45.983096000000003</v>
      </c>
      <c r="J280" s="51">
        <f>[1]SCE!J269</f>
        <v>0</v>
      </c>
      <c r="K280" s="51">
        <f>[1]SCE!K269</f>
        <v>189.95000000000002</v>
      </c>
      <c r="L280" s="51">
        <f>[1]SCE!L269</f>
        <v>189.95000000000002</v>
      </c>
      <c r="M280" s="51">
        <f>[1]SCE!M269</f>
        <v>39.965479999999999</v>
      </c>
      <c r="N280" s="51">
        <f>[1]SCE!N269</f>
        <v>229.91548</v>
      </c>
      <c r="P280" s="16">
        <v>6</v>
      </c>
      <c r="Q280" s="16">
        <f t="shared" si="4"/>
        <v>-1</v>
      </c>
    </row>
    <row r="281" spans="1:17" ht="38.25" customHeight="1">
      <c r="A281" s="52">
        <f>[1]SCE!A270</f>
        <v>1265</v>
      </c>
      <c r="B281" s="53" t="str">
        <f>[1]SCE!B270</f>
        <v>RUFO EXTERNO/INTERNO DE CHAPA DE ACO GALVANIZADA NUM 26, CORTE 33 CM</v>
      </c>
      <c r="C281" s="54" t="str">
        <f>[1]SCE!C270</f>
        <v>M</v>
      </c>
      <c r="D281" s="54">
        <f>[1]SCE!D270</f>
        <v>5</v>
      </c>
      <c r="E281" s="42">
        <f>[1]SCE!E270</f>
        <v>0</v>
      </c>
      <c r="F281" s="43">
        <f>[1]SCE!F270</f>
        <v>23.38</v>
      </c>
      <c r="G281" s="51">
        <f>[1]SCE!G270</f>
        <v>23.38</v>
      </c>
      <c r="H281" s="51">
        <f>[1]SCE!H270</f>
        <v>4.9191519999999995</v>
      </c>
      <c r="I281" s="51">
        <f>[1]SCE!I270</f>
        <v>28.299151999999999</v>
      </c>
      <c r="J281" s="51">
        <f>[1]SCE!J270</f>
        <v>0</v>
      </c>
      <c r="K281" s="51">
        <f>[1]SCE!K270</f>
        <v>116.89999999999999</v>
      </c>
      <c r="L281" s="51">
        <f>[1]SCE!L270</f>
        <v>116.89999999999999</v>
      </c>
      <c r="M281" s="51">
        <f>[1]SCE!M270</f>
        <v>24.595759999999999</v>
      </c>
      <c r="N281" s="51">
        <f>[1]SCE!N270</f>
        <v>141.49575999999999</v>
      </c>
      <c r="P281" s="16">
        <v>6</v>
      </c>
      <c r="Q281" s="16">
        <f t="shared" si="4"/>
        <v>-1</v>
      </c>
    </row>
    <row r="282" spans="1:17" ht="24.95" customHeight="1">
      <c r="A282" s="52">
        <f>[1]SCE!A271</f>
        <v>1266</v>
      </c>
      <c r="B282" s="53" t="str">
        <f>[1]SCE!B271</f>
        <v>SAIBRO PARA ARGAMASSA (COLETADO NO COMERCIO)</v>
      </c>
      <c r="C282" s="54" t="str">
        <f>[1]SCE!C271</f>
        <v>M3</v>
      </c>
      <c r="D282" s="54">
        <f>[1]SCE!D271</f>
        <v>5</v>
      </c>
      <c r="E282" s="42">
        <f>[1]SCE!E271</f>
        <v>0</v>
      </c>
      <c r="F282" s="43">
        <f>[1]SCE!F271</f>
        <v>60</v>
      </c>
      <c r="G282" s="51">
        <f>[1]SCE!G271</f>
        <v>60</v>
      </c>
      <c r="H282" s="51">
        <f>[1]SCE!H271</f>
        <v>12.624000000000001</v>
      </c>
      <c r="I282" s="51">
        <f>[1]SCE!I271</f>
        <v>72.623999999999995</v>
      </c>
      <c r="J282" s="51">
        <f>[1]SCE!J271</f>
        <v>0</v>
      </c>
      <c r="K282" s="51">
        <f>[1]SCE!K271</f>
        <v>300</v>
      </c>
      <c r="L282" s="51">
        <f>[1]SCE!L271</f>
        <v>300</v>
      </c>
      <c r="M282" s="51">
        <f>[1]SCE!M271</f>
        <v>63.120000000000005</v>
      </c>
      <c r="N282" s="51">
        <f>[1]SCE!N271</f>
        <v>363.12</v>
      </c>
      <c r="P282" s="16">
        <v>6</v>
      </c>
      <c r="Q282" s="16">
        <f t="shared" si="4"/>
        <v>-1</v>
      </c>
    </row>
    <row r="283" spans="1:17" ht="24.95" customHeight="1">
      <c r="A283" s="52">
        <f>[1]SCE!A272</f>
        <v>1267</v>
      </c>
      <c r="B283" s="53" t="str">
        <f>[1]SCE!B272</f>
        <v>SELADOR ACRILICO OPACO PREMIUM INTERIOR/EXTERIOR</v>
      </c>
      <c r="C283" s="54" t="str">
        <f>[1]SCE!C272</f>
        <v>L</v>
      </c>
      <c r="D283" s="54">
        <f>[1]SCE!D272</f>
        <v>128</v>
      </c>
      <c r="E283" s="42">
        <f>[1]SCE!E272</f>
        <v>0</v>
      </c>
      <c r="F283" s="43">
        <f>[1]SCE!F272</f>
        <v>9.0500000000000007</v>
      </c>
      <c r="G283" s="51">
        <f>[1]SCE!G272</f>
        <v>9.0500000000000007</v>
      </c>
      <c r="H283" s="51">
        <f>[1]SCE!H272</f>
        <v>1.9041200000000003</v>
      </c>
      <c r="I283" s="51">
        <f>[1]SCE!I272</f>
        <v>10.954120000000001</v>
      </c>
      <c r="J283" s="51">
        <f>[1]SCE!J272</f>
        <v>0</v>
      </c>
      <c r="K283" s="51">
        <f>[1]SCE!K272</f>
        <v>1158.4000000000001</v>
      </c>
      <c r="L283" s="51">
        <f>[1]SCE!L272</f>
        <v>1158.4000000000001</v>
      </c>
      <c r="M283" s="51">
        <f>[1]SCE!M272</f>
        <v>243.72736000000003</v>
      </c>
      <c r="N283" s="51">
        <f>[1]SCE!N272</f>
        <v>1402.1273600000002</v>
      </c>
      <c r="P283" s="16">
        <v>154</v>
      </c>
      <c r="Q283" s="16">
        <f t="shared" si="4"/>
        <v>-26</v>
      </c>
    </row>
    <row r="284" spans="1:17" ht="24.95" customHeight="1">
      <c r="A284" s="52">
        <f>[1]SCE!A273</f>
        <v>1268</v>
      </c>
      <c r="B284" s="53" t="str">
        <f>[1]SCE!B273</f>
        <v>SELANTE DE SILICONE CARTUCHO</v>
      </c>
      <c r="C284" s="54" t="str">
        <f>[1]SCE!C273</f>
        <v>UN</v>
      </c>
      <c r="D284" s="54">
        <f>[1]SCE!D273</f>
        <v>5</v>
      </c>
      <c r="E284" s="42">
        <f>[1]SCE!E273</f>
        <v>0</v>
      </c>
      <c r="F284" s="43">
        <f>[1]SCE!F273</f>
        <v>40</v>
      </c>
      <c r="G284" s="51">
        <f>[1]SCE!G273</f>
        <v>40</v>
      </c>
      <c r="H284" s="51">
        <f>[1]SCE!H273</f>
        <v>8.4160000000000004</v>
      </c>
      <c r="I284" s="51">
        <f>[1]SCE!I273</f>
        <v>48.415999999999997</v>
      </c>
      <c r="J284" s="51">
        <f>[1]SCE!J273</f>
        <v>0</v>
      </c>
      <c r="K284" s="51">
        <f>[1]SCE!K273</f>
        <v>200</v>
      </c>
      <c r="L284" s="51">
        <f>[1]SCE!L273</f>
        <v>200</v>
      </c>
      <c r="M284" s="51">
        <f>[1]SCE!M273</f>
        <v>42.08</v>
      </c>
      <c r="N284" s="51">
        <f>[1]SCE!N273</f>
        <v>242.07999999999998</v>
      </c>
      <c r="P284" s="16">
        <v>6</v>
      </c>
      <c r="Q284" s="16">
        <f t="shared" si="4"/>
        <v>-1</v>
      </c>
    </row>
    <row r="285" spans="1:17" ht="39" customHeight="1">
      <c r="A285" s="52">
        <f>[1]SCE!A274</f>
        <v>1269</v>
      </c>
      <c r="B285" s="53" t="str">
        <f>[1]SCE!B274</f>
        <v>SELANTE ELASTICO MONOCOMPONENTE A BASE DE POLIURETANO (PU) PARA JUNTAS DIVERSAS</v>
      </c>
      <c r="C285" s="54" t="str">
        <f>[1]SCE!C274</f>
        <v>310ML</v>
      </c>
      <c r="D285" s="54">
        <f>[1]SCE!D274</f>
        <v>5</v>
      </c>
      <c r="E285" s="42">
        <f>[1]SCE!E274</f>
        <v>0</v>
      </c>
      <c r="F285" s="43">
        <f>[1]SCE!F274</f>
        <v>40.24</v>
      </c>
      <c r="G285" s="51">
        <f>[1]SCE!G274</f>
        <v>40.24</v>
      </c>
      <c r="H285" s="51">
        <f>[1]SCE!H274</f>
        <v>8.4664960000000011</v>
      </c>
      <c r="I285" s="51">
        <f>[1]SCE!I274</f>
        <v>48.706496000000001</v>
      </c>
      <c r="J285" s="51">
        <f>[1]SCE!J274</f>
        <v>0</v>
      </c>
      <c r="K285" s="51">
        <f>[1]SCE!K274</f>
        <v>201.20000000000002</v>
      </c>
      <c r="L285" s="51">
        <f>[1]SCE!L274</f>
        <v>201.20000000000002</v>
      </c>
      <c r="M285" s="51">
        <f>[1]SCE!M274</f>
        <v>42.332480000000004</v>
      </c>
      <c r="N285" s="51">
        <f>[1]SCE!N274</f>
        <v>243.53248000000002</v>
      </c>
      <c r="P285" s="16">
        <v>6</v>
      </c>
      <c r="Q285" s="16">
        <f t="shared" si="4"/>
        <v>-1</v>
      </c>
    </row>
    <row r="286" spans="1:17" ht="28.5" customHeight="1">
      <c r="A286" s="52">
        <f>[1]SCE!A275</f>
        <v>1270</v>
      </c>
      <c r="B286" s="53" t="str">
        <f>[1]SCE!B275</f>
        <v>SINALIZAÇÃO DE EMERGÊNCIA PADRÃO IT Nº 20 CB</v>
      </c>
      <c r="C286" s="54" t="str">
        <f>[1]SCE!C275</f>
        <v>UN</v>
      </c>
      <c r="D286" s="54">
        <f>[1]SCE!D275</f>
        <v>5</v>
      </c>
      <c r="E286" s="42">
        <f>[1]SCE!E275</f>
        <v>0</v>
      </c>
      <c r="F286" s="43">
        <f>[1]SCE!F275</f>
        <v>28.37</v>
      </c>
      <c r="G286" s="51">
        <f>[1]SCE!G275</f>
        <v>28.37</v>
      </c>
      <c r="H286" s="51">
        <f>[1]SCE!H275</f>
        <v>5.9690479999999999</v>
      </c>
      <c r="I286" s="51">
        <f>[1]SCE!I275</f>
        <v>34.339047999999998</v>
      </c>
      <c r="J286" s="51">
        <f>[1]SCE!J275</f>
        <v>0</v>
      </c>
      <c r="K286" s="51">
        <f>[1]SCE!K275</f>
        <v>141.85</v>
      </c>
      <c r="L286" s="51">
        <f>[1]SCE!L275</f>
        <v>141.85</v>
      </c>
      <c r="M286" s="51">
        <f>[1]SCE!M275</f>
        <v>29.84524</v>
      </c>
      <c r="N286" s="51">
        <f>[1]SCE!N275</f>
        <v>171.69523999999998</v>
      </c>
      <c r="P286" s="16">
        <v>6</v>
      </c>
      <c r="Q286" s="16">
        <f t="shared" si="4"/>
        <v>-1</v>
      </c>
    </row>
    <row r="287" spans="1:17" ht="30.95">
      <c r="A287" s="52">
        <f>[1]SCE!A276</f>
        <v>1271</v>
      </c>
      <c r="B287" s="53" t="str">
        <f>[1]SCE!B276</f>
        <v>SOLEIRA EM GRANITO, POLIDO, TIPO ANDORINHA/ QUARTZ/ CASTELO/ CORUMBA OU OUTROS EQUIVALENTES DA REGIAO, L= *15* CM, E=  *2,0* CM</v>
      </c>
      <c r="C287" s="54" t="str">
        <f>[1]SCE!C276</f>
        <v>M</v>
      </c>
      <c r="D287" s="54">
        <f>[1]SCE!D276</f>
        <v>5</v>
      </c>
      <c r="E287" s="42">
        <f>[1]SCE!E276</f>
        <v>0</v>
      </c>
      <c r="F287" s="43">
        <f>[1]SCE!F276</f>
        <v>75.84</v>
      </c>
      <c r="G287" s="51">
        <f>[1]SCE!G276</f>
        <v>75.84</v>
      </c>
      <c r="H287" s="51">
        <f>[1]SCE!H276</f>
        <v>15.956736000000001</v>
      </c>
      <c r="I287" s="51">
        <f>[1]SCE!I276</f>
        <v>91.79673600000001</v>
      </c>
      <c r="J287" s="51">
        <f>[1]SCE!J276</f>
        <v>0</v>
      </c>
      <c r="K287" s="51">
        <f>[1]SCE!K276</f>
        <v>379.20000000000005</v>
      </c>
      <c r="L287" s="51">
        <f>[1]SCE!L276</f>
        <v>379.20000000000005</v>
      </c>
      <c r="M287" s="51">
        <f>[1]SCE!M276</f>
        <v>79.783680000000004</v>
      </c>
      <c r="N287" s="51">
        <f>[1]SCE!N276</f>
        <v>458.98368000000005</v>
      </c>
      <c r="P287" s="16">
        <v>6</v>
      </c>
      <c r="Q287" s="16">
        <f t="shared" si="4"/>
        <v>-1</v>
      </c>
    </row>
    <row r="288" spans="1:17" ht="46.5" customHeight="1">
      <c r="A288" s="52">
        <f>[1]SCE!A277</f>
        <v>1272</v>
      </c>
      <c r="B288" s="53" t="str">
        <f>[1]SCE!B277</f>
        <v>HIDROREPELENTE INCOLOR À BASE DE SILANO-SILOXANO (RESINA DE SILICONE) - DENVER TIJOLINHO</v>
      </c>
      <c r="C288" s="54" t="str">
        <f>[1]SCE!C277</f>
        <v>L</v>
      </c>
      <c r="D288" s="54">
        <f>[1]SCE!D277</f>
        <v>5</v>
      </c>
      <c r="E288" s="42">
        <f>[1]SCE!E277</f>
        <v>0</v>
      </c>
      <c r="F288" s="43">
        <f>[1]SCE!F277</f>
        <v>23.55</v>
      </c>
      <c r="G288" s="51">
        <f>[1]SCE!G277</f>
        <v>23.55</v>
      </c>
      <c r="H288" s="51">
        <f>[1]SCE!H277</f>
        <v>4.9549200000000004</v>
      </c>
      <c r="I288" s="51">
        <f>[1]SCE!I277</f>
        <v>28.504920000000002</v>
      </c>
      <c r="J288" s="51">
        <f>[1]SCE!J277</f>
        <v>0</v>
      </c>
      <c r="K288" s="51">
        <f>[1]SCE!K277</f>
        <v>117.75</v>
      </c>
      <c r="L288" s="51">
        <f>[1]SCE!L277</f>
        <v>117.75</v>
      </c>
      <c r="M288" s="51">
        <f>[1]SCE!M277</f>
        <v>24.774600000000003</v>
      </c>
      <c r="N288" s="51">
        <f>[1]SCE!N277</f>
        <v>142.52459999999999</v>
      </c>
      <c r="P288" s="16">
        <v>6</v>
      </c>
      <c r="Q288" s="16">
        <f t="shared" si="4"/>
        <v>-1</v>
      </c>
    </row>
    <row r="289" spans="1:17" ht="24.95" customHeight="1">
      <c r="A289" s="52">
        <f>[1]SCE!A278</f>
        <v>1273</v>
      </c>
      <c r="B289" s="53" t="str">
        <f>[1]SCE!B278</f>
        <v>DILUENTE AGUARRAS</v>
      </c>
      <c r="C289" s="54" t="str">
        <f>[1]SCE!C278</f>
        <v>L</v>
      </c>
      <c r="D289" s="54">
        <f>[1]SCE!D278</f>
        <v>5</v>
      </c>
      <c r="E289" s="42">
        <f>[1]SCE!E278</f>
        <v>0</v>
      </c>
      <c r="F289" s="43">
        <f>[1]SCE!F278</f>
        <v>22</v>
      </c>
      <c r="G289" s="51">
        <f>[1]SCE!G278</f>
        <v>22</v>
      </c>
      <c r="H289" s="51">
        <f>[1]SCE!H278</f>
        <v>4.6288</v>
      </c>
      <c r="I289" s="51">
        <f>[1]SCE!I278</f>
        <v>26.628799999999998</v>
      </c>
      <c r="J289" s="51">
        <f>[1]SCE!J278</f>
        <v>0</v>
      </c>
      <c r="K289" s="51">
        <f>[1]SCE!K278</f>
        <v>110</v>
      </c>
      <c r="L289" s="51">
        <f>[1]SCE!L278</f>
        <v>110</v>
      </c>
      <c r="M289" s="51">
        <f>[1]SCE!M278</f>
        <v>23.143999999999998</v>
      </c>
      <c r="N289" s="51">
        <f>[1]SCE!N278</f>
        <v>133.14400000000001</v>
      </c>
      <c r="P289" s="16">
        <v>6</v>
      </c>
      <c r="Q289" s="16">
        <f t="shared" si="4"/>
        <v>-1</v>
      </c>
    </row>
    <row r="290" spans="1:17" ht="15.6">
      <c r="A290" s="52">
        <f>[1]SCE!A279</f>
        <v>1274</v>
      </c>
      <c r="B290" s="53" t="str">
        <f>[1]SCE!B279</f>
        <v>SUBSTITUIÇÃO DE REJUNTE E RECUPERAÇÃO DE PASTILHAS QUEBRADAS.</v>
      </c>
      <c r="C290" s="54" t="str">
        <f>[1]SCE!C279</f>
        <v>M2</v>
      </c>
      <c r="D290" s="54">
        <f>[1]SCE!D279</f>
        <v>14</v>
      </c>
      <c r="E290" s="42">
        <f>[1]SCE!E279</f>
        <v>0</v>
      </c>
      <c r="F290" s="43">
        <f>[1]SCE!F279</f>
        <v>174.9</v>
      </c>
      <c r="G290" s="51">
        <f>[1]SCE!G279</f>
        <v>174.9</v>
      </c>
      <c r="H290" s="51">
        <f>[1]SCE!H279</f>
        <v>36.798960000000001</v>
      </c>
      <c r="I290" s="51">
        <f>[1]SCE!I279</f>
        <v>211.69896</v>
      </c>
      <c r="J290" s="51">
        <f>[1]SCE!J279</f>
        <v>0</v>
      </c>
      <c r="K290" s="51">
        <f>[1]SCE!K279</f>
        <v>2448.6</v>
      </c>
      <c r="L290" s="51">
        <f>[1]SCE!L279</f>
        <v>2448.6</v>
      </c>
      <c r="M290" s="51">
        <f>[1]SCE!M279</f>
        <v>515.18543999999997</v>
      </c>
      <c r="N290" s="51">
        <f>[1]SCE!N279</f>
        <v>2963.7854399999997</v>
      </c>
      <c r="P290" s="16">
        <v>16</v>
      </c>
      <c r="Q290" s="16">
        <f t="shared" si="4"/>
        <v>-2</v>
      </c>
    </row>
    <row r="291" spans="1:17" ht="24.95" customHeight="1">
      <c r="A291" s="52">
        <f>[1]SCE!A280</f>
        <v>1275</v>
      </c>
      <c r="B291" s="53" t="str">
        <f>[1]SCE!B280</f>
        <v>SUPORTE DE COFRE</v>
      </c>
      <c r="C291" s="54" t="str">
        <f>[1]SCE!C280</f>
        <v>UN</v>
      </c>
      <c r="D291" s="54">
        <f>[1]SCE!D280</f>
        <v>5</v>
      </c>
      <c r="E291" s="42">
        <f>[1]SCE!E280</f>
        <v>0</v>
      </c>
      <c r="F291" s="43">
        <f>[1]SCE!F280</f>
        <v>350</v>
      </c>
      <c r="G291" s="51">
        <f>[1]SCE!G280</f>
        <v>350</v>
      </c>
      <c r="H291" s="51">
        <f>[1]SCE!H280</f>
        <v>73.64</v>
      </c>
      <c r="I291" s="51">
        <f>[1]SCE!I280</f>
        <v>423.64</v>
      </c>
      <c r="J291" s="51">
        <f>[1]SCE!J280</f>
        <v>0</v>
      </c>
      <c r="K291" s="51">
        <f>[1]SCE!K280</f>
        <v>1750</v>
      </c>
      <c r="L291" s="51">
        <f>[1]SCE!L280</f>
        <v>1750</v>
      </c>
      <c r="M291" s="51">
        <f>[1]SCE!M280</f>
        <v>368.2</v>
      </c>
      <c r="N291" s="51">
        <f>[1]SCE!N280</f>
        <v>2118.1999999999998</v>
      </c>
      <c r="P291" s="16">
        <v>6</v>
      </c>
      <c r="Q291" s="16">
        <f t="shared" si="4"/>
        <v>-1</v>
      </c>
    </row>
    <row r="292" spans="1:17" ht="15.6">
      <c r="A292" s="52">
        <f>[1]SCE!A281</f>
        <v>1276</v>
      </c>
      <c r="B292" s="53" t="str">
        <f>[1]SCE!B281</f>
        <v>SUPORTE EM VERGALHÃO ROSCÁVEL - FORNECIMENTO E INSTALAÇÃO</v>
      </c>
      <c r="C292" s="54" t="str">
        <f>[1]SCE!C281</f>
        <v>UN</v>
      </c>
      <c r="D292" s="54">
        <f>[1]SCE!D281</f>
        <v>5</v>
      </c>
      <c r="E292" s="42">
        <f>[1]SCE!E281</f>
        <v>0</v>
      </c>
      <c r="F292" s="43">
        <f>[1]SCE!F281</f>
        <v>30.26</v>
      </c>
      <c r="G292" s="51">
        <f>[1]SCE!G281</f>
        <v>30.26</v>
      </c>
      <c r="H292" s="51">
        <f>[1]SCE!H281</f>
        <v>6.3667040000000004</v>
      </c>
      <c r="I292" s="51">
        <f>[1]SCE!I281</f>
        <v>36.626704000000004</v>
      </c>
      <c r="J292" s="51">
        <f>[1]SCE!J281</f>
        <v>0</v>
      </c>
      <c r="K292" s="51">
        <f>[1]SCE!K281</f>
        <v>151.30000000000001</v>
      </c>
      <c r="L292" s="51">
        <f>[1]SCE!L281</f>
        <v>151.30000000000001</v>
      </c>
      <c r="M292" s="51">
        <f>[1]SCE!M281</f>
        <v>31.83352</v>
      </c>
      <c r="N292" s="51">
        <f>[1]SCE!N281</f>
        <v>183.13352</v>
      </c>
      <c r="P292" s="16">
        <v>6</v>
      </c>
      <c r="Q292" s="16">
        <f t="shared" si="4"/>
        <v>-1</v>
      </c>
    </row>
    <row r="293" spans="1:17" ht="15.6">
      <c r="A293" s="52">
        <f>[1]SCE!A282</f>
        <v>1277</v>
      </c>
      <c r="B293" s="53" t="str">
        <f>[1]SCE!B282</f>
        <v>SUPORTE PARA FILTRO VF-1 EM FERRO GALVANIZADO D.570X900X570MM</v>
      </c>
      <c r="C293" s="54" t="str">
        <f>[1]SCE!C282</f>
        <v>VB</v>
      </c>
      <c r="D293" s="54">
        <f>[1]SCE!D282</f>
        <v>5</v>
      </c>
      <c r="E293" s="42">
        <f>[1]SCE!E282</f>
        <v>0</v>
      </c>
      <c r="F293" s="43">
        <f>[1]SCE!F282</f>
        <v>230</v>
      </c>
      <c r="G293" s="51">
        <f>[1]SCE!G282</f>
        <v>230</v>
      </c>
      <c r="H293" s="51">
        <f>[1]SCE!H282</f>
        <v>48.392000000000003</v>
      </c>
      <c r="I293" s="51">
        <f>[1]SCE!I282</f>
        <v>278.392</v>
      </c>
      <c r="J293" s="51">
        <f>[1]SCE!J282</f>
        <v>0</v>
      </c>
      <c r="K293" s="51">
        <f>[1]SCE!K282</f>
        <v>1150</v>
      </c>
      <c r="L293" s="51">
        <f>[1]SCE!L282</f>
        <v>1150</v>
      </c>
      <c r="M293" s="51">
        <f>[1]SCE!M282</f>
        <v>241.96</v>
      </c>
      <c r="N293" s="51">
        <f>[1]SCE!N282</f>
        <v>1391.96</v>
      </c>
      <c r="P293" s="16">
        <v>6</v>
      </c>
      <c r="Q293" s="16">
        <f t="shared" si="4"/>
        <v>-1</v>
      </c>
    </row>
    <row r="294" spans="1:17" ht="24.95" customHeight="1">
      <c r="A294" s="52">
        <f>[1]SCE!A283</f>
        <v>1278</v>
      </c>
      <c r="B294" s="53" t="str">
        <f>[1]SCE!B283</f>
        <v>SUPORTE PARA MICROONDAS</v>
      </c>
      <c r="C294" s="54" t="str">
        <f>[1]SCE!C283</f>
        <v>UN</v>
      </c>
      <c r="D294" s="54">
        <f>[1]SCE!D283</f>
        <v>5</v>
      </c>
      <c r="E294" s="42">
        <f>[1]SCE!E283</f>
        <v>0</v>
      </c>
      <c r="F294" s="43">
        <f>[1]SCE!F283</f>
        <v>34.020000000000003</v>
      </c>
      <c r="G294" s="51">
        <f>[1]SCE!G283</f>
        <v>34.020000000000003</v>
      </c>
      <c r="H294" s="51">
        <f>[1]SCE!H283</f>
        <v>7.1578080000000011</v>
      </c>
      <c r="I294" s="51">
        <f>[1]SCE!I283</f>
        <v>41.177808000000006</v>
      </c>
      <c r="J294" s="51">
        <f>[1]SCE!J283</f>
        <v>0</v>
      </c>
      <c r="K294" s="51">
        <f>[1]SCE!K283</f>
        <v>170.10000000000002</v>
      </c>
      <c r="L294" s="51">
        <f>[1]SCE!L283</f>
        <v>170.10000000000002</v>
      </c>
      <c r="M294" s="51">
        <f>[1]SCE!M283</f>
        <v>35.789040000000007</v>
      </c>
      <c r="N294" s="51">
        <f>[1]SCE!N283</f>
        <v>205.88904000000002</v>
      </c>
      <c r="P294" s="16">
        <v>6</v>
      </c>
      <c r="Q294" s="16">
        <f t="shared" si="4"/>
        <v>-1</v>
      </c>
    </row>
    <row r="295" spans="1:17" ht="24.95" customHeight="1">
      <c r="A295" s="52">
        <f>[1]SCE!A284</f>
        <v>1279</v>
      </c>
      <c r="B295" s="53" t="str">
        <f>[1]SCE!B284</f>
        <v>SUPORTE PARA TV HDTV LCD - PAREDE</v>
      </c>
      <c r="C295" s="54" t="str">
        <f>[1]SCE!C284</f>
        <v>UN</v>
      </c>
      <c r="D295" s="54">
        <f>[1]SCE!D284</f>
        <v>5</v>
      </c>
      <c r="E295" s="42">
        <f>[1]SCE!E284</f>
        <v>0</v>
      </c>
      <c r="F295" s="43">
        <f>[1]SCE!F284</f>
        <v>208.99</v>
      </c>
      <c r="G295" s="51">
        <f>[1]SCE!G284</f>
        <v>208.99</v>
      </c>
      <c r="H295" s="51">
        <f>[1]SCE!H284</f>
        <v>43.971496000000002</v>
      </c>
      <c r="I295" s="51">
        <f>[1]SCE!I284</f>
        <v>252.96149600000001</v>
      </c>
      <c r="J295" s="51">
        <f>[1]SCE!J284</f>
        <v>0</v>
      </c>
      <c r="K295" s="51">
        <f>[1]SCE!K284</f>
        <v>1044.95</v>
      </c>
      <c r="L295" s="51">
        <f>[1]SCE!L284</f>
        <v>1044.95</v>
      </c>
      <c r="M295" s="51">
        <f>[1]SCE!M284</f>
        <v>219.85748000000001</v>
      </c>
      <c r="N295" s="51">
        <f>[1]SCE!N284</f>
        <v>1264.8074799999999</v>
      </c>
      <c r="P295" s="16">
        <v>6</v>
      </c>
      <c r="Q295" s="16">
        <f t="shared" si="4"/>
        <v>-1</v>
      </c>
    </row>
    <row r="296" spans="1:17" ht="24.95" customHeight="1">
      <c r="A296" s="52">
        <f>[1]SCE!A285</f>
        <v>1280</v>
      </c>
      <c r="B296" s="53" t="str">
        <f>[1]SCE!B285</f>
        <v>SUPORTE PARA TV HDTV LCD - PEDESTAL</v>
      </c>
      <c r="C296" s="54" t="str">
        <f>[1]SCE!C285</f>
        <v>UN</v>
      </c>
      <c r="D296" s="54">
        <f>[1]SCE!D285</f>
        <v>4</v>
      </c>
      <c r="E296" s="42">
        <f>[1]SCE!E285</f>
        <v>0</v>
      </c>
      <c r="F296" s="43">
        <f>[1]SCE!F285</f>
        <v>1030</v>
      </c>
      <c r="G296" s="51">
        <f>[1]SCE!G285</f>
        <v>1030</v>
      </c>
      <c r="H296" s="51">
        <f>[1]SCE!H285</f>
        <v>216.71200000000002</v>
      </c>
      <c r="I296" s="51">
        <f>[1]SCE!I285</f>
        <v>1246.712</v>
      </c>
      <c r="J296" s="51">
        <f>[1]SCE!J285</f>
        <v>0</v>
      </c>
      <c r="K296" s="51">
        <f>[1]SCE!K285</f>
        <v>4120</v>
      </c>
      <c r="L296" s="51">
        <f>[1]SCE!L285</f>
        <v>4120</v>
      </c>
      <c r="M296" s="51">
        <f>[1]SCE!M285</f>
        <v>866.84800000000007</v>
      </c>
      <c r="N296" s="51">
        <f>[1]SCE!N285</f>
        <v>4986.848</v>
      </c>
      <c r="P296" s="16">
        <v>6</v>
      </c>
      <c r="Q296" s="16">
        <f t="shared" si="4"/>
        <v>-2</v>
      </c>
    </row>
    <row r="297" spans="1:17" ht="24.95" customHeight="1">
      <c r="A297" s="52">
        <f>[1]SCE!A286</f>
        <v>1281</v>
      </c>
      <c r="B297" s="53" t="str">
        <f>[1]SCE!B286</f>
        <v>SUPORTE PARA TV HDTV LCD - TETO</v>
      </c>
      <c r="C297" s="54" t="str">
        <f>[1]SCE!C286</f>
        <v>UN</v>
      </c>
      <c r="D297" s="54">
        <f>[1]SCE!D286</f>
        <v>5</v>
      </c>
      <c r="E297" s="42">
        <f>[1]SCE!E286</f>
        <v>0</v>
      </c>
      <c r="F297" s="43">
        <f>[1]SCE!F286</f>
        <v>303.99</v>
      </c>
      <c r="G297" s="51">
        <f>[1]SCE!G286</f>
        <v>303.99</v>
      </c>
      <c r="H297" s="51">
        <f>[1]SCE!H286</f>
        <v>63.959496000000001</v>
      </c>
      <c r="I297" s="51">
        <f>[1]SCE!I286</f>
        <v>367.94949600000001</v>
      </c>
      <c r="J297" s="51">
        <f>[1]SCE!J286</f>
        <v>0</v>
      </c>
      <c r="K297" s="51">
        <f>[1]SCE!K286</f>
        <v>1519.95</v>
      </c>
      <c r="L297" s="51">
        <f>[1]SCE!L286</f>
        <v>1519.95</v>
      </c>
      <c r="M297" s="51">
        <f>[1]SCE!M286</f>
        <v>319.79748000000001</v>
      </c>
      <c r="N297" s="51">
        <f>[1]SCE!N286</f>
        <v>1839.74748</v>
      </c>
      <c r="P297" s="16">
        <v>6</v>
      </c>
      <c r="Q297" s="16">
        <f t="shared" si="4"/>
        <v>-1</v>
      </c>
    </row>
    <row r="298" spans="1:17" ht="24.95" customHeight="1">
      <c r="A298" s="52">
        <f>[1]SCE!A287</f>
        <v>1282</v>
      </c>
      <c r="B298" s="53" t="str">
        <f>[1]SCE!B287</f>
        <v>SUPORTE TRIPÉ PARA EXTINTOR</v>
      </c>
      <c r="C298" s="54" t="str">
        <f>[1]SCE!C287</f>
        <v>UN</v>
      </c>
      <c r="D298" s="54">
        <f>[1]SCE!D287</f>
        <v>5</v>
      </c>
      <c r="E298" s="42">
        <f>[1]SCE!E287</f>
        <v>0</v>
      </c>
      <c r="F298" s="43">
        <f>[1]SCE!F287</f>
        <v>56.35</v>
      </c>
      <c r="G298" s="51">
        <f>[1]SCE!G287</f>
        <v>56.35</v>
      </c>
      <c r="H298" s="51">
        <f>[1]SCE!H287</f>
        <v>11.85604</v>
      </c>
      <c r="I298" s="51">
        <f>[1]SCE!I287</f>
        <v>68.206040000000002</v>
      </c>
      <c r="J298" s="51">
        <f>[1]SCE!J287</f>
        <v>0</v>
      </c>
      <c r="K298" s="51">
        <f>[1]SCE!K287</f>
        <v>281.75</v>
      </c>
      <c r="L298" s="51">
        <f>[1]SCE!L287</f>
        <v>281.75</v>
      </c>
      <c r="M298" s="51">
        <f>[1]SCE!M287</f>
        <v>59.280200000000001</v>
      </c>
      <c r="N298" s="51">
        <f>[1]SCE!N287</f>
        <v>341.03019999999998</v>
      </c>
      <c r="P298" s="16">
        <v>6</v>
      </c>
      <c r="Q298" s="16">
        <f t="shared" si="4"/>
        <v>-1</v>
      </c>
    </row>
    <row r="299" spans="1:17" ht="24.95" customHeight="1">
      <c r="A299" s="52">
        <f>[1]SCE!A288</f>
        <v>1283</v>
      </c>
      <c r="B299" s="53" t="str">
        <f>[1]SCE!B288</f>
        <v>FORNECIMENTO E MONTAGEM DE TAPUMES E TELAS</v>
      </c>
      <c r="C299" s="54" t="str">
        <f>[1]SCE!C288</f>
        <v>M2</v>
      </c>
      <c r="D299" s="54">
        <f>[1]SCE!D288</f>
        <v>5</v>
      </c>
      <c r="E299" s="42">
        <f>[1]SCE!E288</f>
        <v>0</v>
      </c>
      <c r="F299" s="43">
        <f>[1]SCE!F288</f>
        <v>38.36</v>
      </c>
      <c r="G299" s="51">
        <f>[1]SCE!G288</f>
        <v>38.36</v>
      </c>
      <c r="H299" s="51">
        <f>[1]SCE!H288</f>
        <v>8.0709440000000008</v>
      </c>
      <c r="I299" s="51">
        <f>[1]SCE!I288</f>
        <v>46.430943999999997</v>
      </c>
      <c r="J299" s="51">
        <f>[1]SCE!J288</f>
        <v>0</v>
      </c>
      <c r="K299" s="51">
        <f>[1]SCE!K288</f>
        <v>191.8</v>
      </c>
      <c r="L299" s="51">
        <f>[1]SCE!L288</f>
        <v>191.8</v>
      </c>
      <c r="M299" s="51">
        <f>[1]SCE!M288</f>
        <v>40.35472</v>
      </c>
      <c r="N299" s="51">
        <f>[1]SCE!N288</f>
        <v>232.15472</v>
      </c>
      <c r="P299" s="16">
        <v>6</v>
      </c>
      <c r="Q299" s="16">
        <f t="shared" si="4"/>
        <v>-1</v>
      </c>
    </row>
    <row r="300" spans="1:17" ht="24.95" customHeight="1">
      <c r="A300" s="52">
        <f>[1]SCE!A289</f>
        <v>1284</v>
      </c>
      <c r="B300" s="53" t="str">
        <f>[1]SCE!B289</f>
        <v>TELA MOEDA EM AÇO INOX FURO 17MM ESPESURA 1,6</v>
      </c>
      <c r="C300" s="54" t="str">
        <f>[1]SCE!C289</f>
        <v>M2</v>
      </c>
      <c r="D300" s="54">
        <f>[1]SCE!D289</f>
        <v>14</v>
      </c>
      <c r="E300" s="42">
        <f>[1]SCE!E289</f>
        <v>0</v>
      </c>
      <c r="F300" s="43">
        <f>[1]SCE!F289</f>
        <v>163.32</v>
      </c>
      <c r="G300" s="51">
        <f>[1]SCE!G289</f>
        <v>163.32</v>
      </c>
      <c r="H300" s="51">
        <f>[1]SCE!H289</f>
        <v>34.362527999999998</v>
      </c>
      <c r="I300" s="51">
        <f>[1]SCE!I289</f>
        <v>197.68252799999999</v>
      </c>
      <c r="J300" s="51">
        <f>[1]SCE!J289</f>
        <v>0</v>
      </c>
      <c r="K300" s="51">
        <f>[1]SCE!K289</f>
        <v>2286.48</v>
      </c>
      <c r="L300" s="51">
        <f>[1]SCE!L289</f>
        <v>2286.48</v>
      </c>
      <c r="M300" s="51">
        <f>[1]SCE!M289</f>
        <v>481.07539199999997</v>
      </c>
      <c r="N300" s="51">
        <f>[1]SCE!N289</f>
        <v>2767.5553920000002</v>
      </c>
      <c r="P300" s="16">
        <v>16</v>
      </c>
      <c r="Q300" s="16">
        <f t="shared" si="4"/>
        <v>-2</v>
      </c>
    </row>
    <row r="301" spans="1:17" ht="57" customHeight="1">
      <c r="A301" s="52">
        <f>[1]SCE!A290</f>
        <v>1285</v>
      </c>
      <c r="B301" s="53" t="str">
        <f>[1]SCE!B290</f>
        <v>TELHA TRAPEZOIDAL EM ACO ZINCADO, SEM PINTURA, ALTURA DE APROXIMADAMENTE 40 MM, ESPESSURA DE 0,50 MM E LARGURA UTIL DE 980 MM</v>
      </c>
      <c r="C301" s="54" t="str">
        <f>[1]SCE!C290</f>
        <v>M2</v>
      </c>
      <c r="D301" s="54">
        <f>[1]SCE!D290</f>
        <v>5</v>
      </c>
      <c r="E301" s="42">
        <f>[1]SCE!E290</f>
        <v>0</v>
      </c>
      <c r="F301" s="43">
        <f>[1]SCE!F290</f>
        <v>47.83</v>
      </c>
      <c r="G301" s="51">
        <f>[1]SCE!G290</f>
        <v>47.83</v>
      </c>
      <c r="H301" s="51">
        <f>[1]SCE!H290</f>
        <v>10.063432000000001</v>
      </c>
      <c r="I301" s="51">
        <f>[1]SCE!I290</f>
        <v>57.893431999999997</v>
      </c>
      <c r="J301" s="51">
        <f>[1]SCE!J290</f>
        <v>0</v>
      </c>
      <c r="K301" s="51">
        <f>[1]SCE!K290</f>
        <v>239.14999999999998</v>
      </c>
      <c r="L301" s="51">
        <f>[1]SCE!L290</f>
        <v>239.14999999999998</v>
      </c>
      <c r="M301" s="51">
        <f>[1]SCE!M290</f>
        <v>50.317160000000001</v>
      </c>
      <c r="N301" s="51">
        <f>[1]SCE!N290</f>
        <v>289.46715999999998</v>
      </c>
      <c r="P301" s="16">
        <v>6</v>
      </c>
      <c r="Q301" s="16">
        <f t="shared" si="4"/>
        <v>-1</v>
      </c>
    </row>
    <row r="302" spans="1:17" ht="30.95">
      <c r="A302" s="52">
        <f>[1]SCE!A291</f>
        <v>1286</v>
      </c>
      <c r="B302" s="53" t="str">
        <f>[1]SCE!B291</f>
        <v>TELHA ONDULADA EM ACO ZINCADO, ALTURA DE 17 MM, ESPESSURA DE 0,50 MM, LARGURA UTIL DE APROXIMADAMENTE 985 MM, SEM PINTURA</v>
      </c>
      <c r="C302" s="54" t="str">
        <f>[1]SCE!C291</f>
        <v>M2</v>
      </c>
      <c r="D302" s="54">
        <f>[1]SCE!D291</f>
        <v>14</v>
      </c>
      <c r="E302" s="42">
        <f>[1]SCE!E291</f>
        <v>0</v>
      </c>
      <c r="F302" s="43">
        <f>[1]SCE!F291</f>
        <v>45.77</v>
      </c>
      <c r="G302" s="51">
        <f>[1]SCE!G291</f>
        <v>45.77</v>
      </c>
      <c r="H302" s="51">
        <f>[1]SCE!H291</f>
        <v>9.6300080000000001</v>
      </c>
      <c r="I302" s="51">
        <f>[1]SCE!I291</f>
        <v>55.400008</v>
      </c>
      <c r="J302" s="51">
        <f>[1]SCE!J291</f>
        <v>0</v>
      </c>
      <c r="K302" s="51">
        <f>[1]SCE!K291</f>
        <v>640.78000000000009</v>
      </c>
      <c r="L302" s="51">
        <f>[1]SCE!L291</f>
        <v>640.78000000000009</v>
      </c>
      <c r="M302" s="51">
        <f>[1]SCE!M291</f>
        <v>134.82011199999999</v>
      </c>
      <c r="N302" s="51">
        <f>[1]SCE!N291</f>
        <v>775.60011200000008</v>
      </c>
      <c r="P302" s="16">
        <v>16</v>
      </c>
      <c r="Q302" s="16">
        <f t="shared" si="4"/>
        <v>-2</v>
      </c>
    </row>
    <row r="303" spans="1:17" ht="15.6">
      <c r="A303" s="52">
        <f>[1]SCE!A292</f>
        <v>1287</v>
      </c>
      <c r="B303" s="53" t="str">
        <f>[1]SCE!B292</f>
        <v>TELHA CERÂMICA COLONIAL</v>
      </c>
      <c r="C303" s="54" t="str">
        <f>[1]SCE!C292</f>
        <v>M2</v>
      </c>
      <c r="D303" s="54">
        <f>[1]SCE!D292</f>
        <v>43</v>
      </c>
      <c r="E303" s="42">
        <f>[1]SCE!E292</f>
        <v>0</v>
      </c>
      <c r="F303" s="43">
        <f>[1]SCE!F292</f>
        <v>37.99</v>
      </c>
      <c r="G303" s="51">
        <f>[1]SCE!G292</f>
        <v>37.99</v>
      </c>
      <c r="H303" s="51">
        <f>[1]SCE!H292</f>
        <v>7.9930960000000004</v>
      </c>
      <c r="I303" s="51">
        <f>[1]SCE!I292</f>
        <v>45.983096000000003</v>
      </c>
      <c r="J303" s="51">
        <f>[1]SCE!J292</f>
        <v>0</v>
      </c>
      <c r="K303" s="51">
        <f>[1]SCE!K292</f>
        <v>1633.5700000000002</v>
      </c>
      <c r="L303" s="51">
        <f>[1]SCE!L292</f>
        <v>1633.5700000000002</v>
      </c>
      <c r="M303" s="51">
        <f>[1]SCE!M292</f>
        <v>343.70312799999999</v>
      </c>
      <c r="N303" s="51">
        <f>[1]SCE!N292</f>
        <v>1977.2731280000003</v>
      </c>
      <c r="P303" s="16">
        <v>51</v>
      </c>
      <c r="Q303" s="16">
        <f t="shared" si="4"/>
        <v>-8</v>
      </c>
    </row>
    <row r="304" spans="1:17" ht="15.6">
      <c r="A304" s="52">
        <f>[1]SCE!A293</f>
        <v>1288</v>
      </c>
      <c r="B304" s="53" t="str">
        <f>[1]SCE!B293</f>
        <v>TELHA FIBROCIMENTO 8MM</v>
      </c>
      <c r="C304" s="54" t="str">
        <f>[1]SCE!C293</f>
        <v>M2</v>
      </c>
      <c r="D304" s="54">
        <f>[1]SCE!D293</f>
        <v>43</v>
      </c>
      <c r="E304" s="42">
        <f>[1]SCE!E293</f>
        <v>0</v>
      </c>
      <c r="F304" s="43">
        <f>[1]SCE!F293</f>
        <v>37.450000000000003</v>
      </c>
      <c r="G304" s="51">
        <f>[1]SCE!G293</f>
        <v>37.450000000000003</v>
      </c>
      <c r="H304" s="51">
        <f>[1]SCE!H293</f>
        <v>7.8794800000000009</v>
      </c>
      <c r="I304" s="51">
        <f>[1]SCE!I293</f>
        <v>45.329480000000004</v>
      </c>
      <c r="J304" s="51">
        <f>[1]SCE!J293</f>
        <v>0</v>
      </c>
      <c r="K304" s="51">
        <f>[1]SCE!K293</f>
        <v>1610.3500000000001</v>
      </c>
      <c r="L304" s="51">
        <f>[1]SCE!L293</f>
        <v>1610.3500000000001</v>
      </c>
      <c r="M304" s="51">
        <f>[1]SCE!M293</f>
        <v>338.81764000000004</v>
      </c>
      <c r="N304" s="51">
        <f>[1]SCE!N293</f>
        <v>1949.1676400000001</v>
      </c>
      <c r="P304" s="16">
        <v>51</v>
      </c>
      <c r="Q304" s="16">
        <f t="shared" si="4"/>
        <v>-8</v>
      </c>
    </row>
    <row r="305" spans="1:17" ht="15.6">
      <c r="A305" s="52">
        <f>[1]SCE!A294</f>
        <v>1289</v>
      </c>
      <c r="B305" s="53" t="str">
        <f>[1]SCE!B294</f>
        <v>TELHA DE FIBROCIMENTO ONDULADA E = 6 MM, DE 2,44 X 1,10 M (SEM AMIANTO)</v>
      </c>
      <c r="C305" s="54" t="str">
        <f>[1]SCE!C294</f>
        <v>M2</v>
      </c>
      <c r="D305" s="54">
        <f>[1]SCE!D294</f>
        <v>5</v>
      </c>
      <c r="E305" s="42">
        <f>[1]SCE!E294</f>
        <v>0</v>
      </c>
      <c r="F305" s="43">
        <f>[1]SCE!F294</f>
        <v>38.590000000000003</v>
      </c>
      <c r="G305" s="51">
        <f>[1]SCE!G294</f>
        <v>38.590000000000003</v>
      </c>
      <c r="H305" s="51">
        <f>[1]SCE!H294</f>
        <v>8.1193360000000006</v>
      </c>
      <c r="I305" s="51">
        <f>[1]SCE!I294</f>
        <v>46.709336000000008</v>
      </c>
      <c r="J305" s="51">
        <f>[1]SCE!J294</f>
        <v>0</v>
      </c>
      <c r="K305" s="51">
        <f>[1]SCE!K294</f>
        <v>192.95000000000002</v>
      </c>
      <c r="L305" s="51">
        <f>[1]SCE!L294</f>
        <v>192.95000000000002</v>
      </c>
      <c r="M305" s="51">
        <f>[1]SCE!M294</f>
        <v>40.596680000000006</v>
      </c>
      <c r="N305" s="51">
        <f>[1]SCE!N294</f>
        <v>233.54668000000004</v>
      </c>
      <c r="P305" s="16">
        <v>6</v>
      </c>
      <c r="Q305" s="16">
        <f t="shared" si="4"/>
        <v>-1</v>
      </c>
    </row>
    <row r="306" spans="1:17" ht="30.95">
      <c r="A306" s="52">
        <f>[1]SCE!A295</f>
        <v>1290</v>
      </c>
      <c r="B306" s="53" t="str">
        <f>[1]SCE!B295</f>
        <v>TELHA TERMOACÚSTICA DE ALUMÍNIO (ESPESSURA: 30 MM / LARGURA NOMINAL: 1056 MM / LARGURA ÚTIL: 1000 MM / VÃO LIVRE: 4,00 M)</v>
      </c>
      <c r="C306" s="54" t="str">
        <f>[1]SCE!C295</f>
        <v>M2</v>
      </c>
      <c r="D306" s="54">
        <f>[1]SCE!D295</f>
        <v>5</v>
      </c>
      <c r="E306" s="42">
        <f>[1]SCE!E295</f>
        <v>0</v>
      </c>
      <c r="F306" s="43">
        <f>[1]SCE!F295</f>
        <v>123.26</v>
      </c>
      <c r="G306" s="51">
        <f>[1]SCE!G295</f>
        <v>123.26</v>
      </c>
      <c r="H306" s="51">
        <f>[1]SCE!H295</f>
        <v>25.933904000000002</v>
      </c>
      <c r="I306" s="51">
        <f>[1]SCE!I295</f>
        <v>149.193904</v>
      </c>
      <c r="J306" s="51">
        <f>[1]SCE!J295</f>
        <v>0</v>
      </c>
      <c r="K306" s="51">
        <f>[1]SCE!K295</f>
        <v>616.30000000000007</v>
      </c>
      <c r="L306" s="51">
        <f>[1]SCE!L295</f>
        <v>616.30000000000007</v>
      </c>
      <c r="M306" s="51">
        <f>[1]SCE!M295</f>
        <v>129.66952000000001</v>
      </c>
      <c r="N306" s="51">
        <f>[1]SCE!N295</f>
        <v>745.9695200000001</v>
      </c>
      <c r="P306" s="16">
        <v>6</v>
      </c>
      <c r="Q306" s="16">
        <f t="shared" si="4"/>
        <v>-1</v>
      </c>
    </row>
    <row r="307" spans="1:17" ht="24.95" customHeight="1">
      <c r="A307" s="52">
        <f>[1]SCE!A296</f>
        <v>1291</v>
      </c>
      <c r="B307" s="53" t="str">
        <f>[1]SCE!B296</f>
        <v xml:space="preserve">TERMINAL DE VENTILAÇÃO 50MM </v>
      </c>
      <c r="C307" s="54" t="str">
        <f>[1]SCE!C296</f>
        <v>UN</v>
      </c>
      <c r="D307" s="54">
        <f>[1]SCE!D296</f>
        <v>5</v>
      </c>
      <c r="E307" s="42">
        <f>[1]SCE!E296</f>
        <v>0</v>
      </c>
      <c r="F307" s="43">
        <f>[1]SCE!F296</f>
        <v>3.96</v>
      </c>
      <c r="G307" s="51">
        <f>[1]SCE!G296</f>
        <v>3.96</v>
      </c>
      <c r="H307" s="51">
        <f>[1]SCE!H296</f>
        <v>0.83318400000000004</v>
      </c>
      <c r="I307" s="51">
        <f>[1]SCE!I296</f>
        <v>4.7931840000000001</v>
      </c>
      <c r="J307" s="51">
        <f>[1]SCE!J296</f>
        <v>0</v>
      </c>
      <c r="K307" s="51">
        <f>[1]SCE!K296</f>
        <v>19.8</v>
      </c>
      <c r="L307" s="51">
        <f>[1]SCE!L296</f>
        <v>19.8</v>
      </c>
      <c r="M307" s="51">
        <f>[1]SCE!M296</f>
        <v>4.1659199999999998</v>
      </c>
      <c r="N307" s="51">
        <f>[1]SCE!N296</f>
        <v>23.965920000000001</v>
      </c>
      <c r="P307" s="16">
        <v>6</v>
      </c>
      <c r="Q307" s="16">
        <f t="shared" si="4"/>
        <v>-1</v>
      </c>
    </row>
    <row r="308" spans="1:17" ht="24.95" customHeight="1">
      <c r="A308" s="52">
        <f>[1]SCE!A297</f>
        <v>1292</v>
      </c>
      <c r="B308" s="53" t="str">
        <f>[1]SCE!B297</f>
        <v xml:space="preserve">TERMINAL DE VENTILAÇÃO 75MM </v>
      </c>
      <c r="C308" s="54" t="str">
        <f>[1]SCE!C297</f>
        <v>UN</v>
      </c>
      <c r="D308" s="54">
        <f>[1]SCE!D297</f>
        <v>5</v>
      </c>
      <c r="E308" s="42">
        <f>[1]SCE!E297</f>
        <v>0</v>
      </c>
      <c r="F308" s="43">
        <f>[1]SCE!F297</f>
        <v>6.5</v>
      </c>
      <c r="G308" s="51">
        <f>[1]SCE!G297</f>
        <v>6.5</v>
      </c>
      <c r="H308" s="51">
        <f>[1]SCE!H297</f>
        <v>1.3675999999999999</v>
      </c>
      <c r="I308" s="51">
        <f>[1]SCE!I297</f>
        <v>7.8675999999999995</v>
      </c>
      <c r="J308" s="51">
        <f>[1]SCE!J297</f>
        <v>0</v>
      </c>
      <c r="K308" s="51">
        <f>[1]SCE!K297</f>
        <v>32.5</v>
      </c>
      <c r="L308" s="51">
        <f>[1]SCE!L297</f>
        <v>32.5</v>
      </c>
      <c r="M308" s="51">
        <f>[1]SCE!M297</f>
        <v>6.8379999999999992</v>
      </c>
      <c r="N308" s="51">
        <f>[1]SCE!N297</f>
        <v>39.338000000000001</v>
      </c>
      <c r="P308" s="16">
        <v>6</v>
      </c>
      <c r="Q308" s="16">
        <f t="shared" si="4"/>
        <v>-1</v>
      </c>
    </row>
    <row r="309" spans="1:17" ht="24.95" customHeight="1">
      <c r="A309" s="52">
        <f>[1]SCE!A298</f>
        <v>1293</v>
      </c>
      <c r="B309" s="53" t="str">
        <f>[1]SCE!B298</f>
        <v>TESOURA METÁLICA, EM AÇO USI-SAC 300 COM RESISTÊNCIA À CORROSÃO</v>
      </c>
      <c r="C309" s="54" t="str">
        <f>[1]SCE!C298</f>
        <v>KG</v>
      </c>
      <c r="D309" s="54">
        <f>[1]SCE!D298</f>
        <v>639</v>
      </c>
      <c r="E309" s="42">
        <f>[1]SCE!E298</f>
        <v>0</v>
      </c>
      <c r="F309" s="43">
        <f>[1]SCE!F298</f>
        <v>56.35</v>
      </c>
      <c r="G309" s="51">
        <f>[1]SCE!G298</f>
        <v>56.35</v>
      </c>
      <c r="H309" s="51">
        <f>[1]SCE!H298</f>
        <v>11.85604</v>
      </c>
      <c r="I309" s="51">
        <f>[1]SCE!I298</f>
        <v>68.206040000000002</v>
      </c>
      <c r="J309" s="51">
        <f>[1]SCE!J298</f>
        <v>0</v>
      </c>
      <c r="K309" s="51">
        <f>[1]SCE!K298</f>
        <v>36007.65</v>
      </c>
      <c r="L309" s="51">
        <f>[1]SCE!L298</f>
        <v>36007.65</v>
      </c>
      <c r="M309" s="51">
        <f>[1]SCE!M298</f>
        <v>7576.0095600000004</v>
      </c>
      <c r="N309" s="51">
        <f>[1]SCE!N298</f>
        <v>43583.65956</v>
      </c>
      <c r="P309" s="16">
        <v>766</v>
      </c>
      <c r="Q309" s="16">
        <f t="shared" si="4"/>
        <v>-127</v>
      </c>
    </row>
    <row r="310" spans="1:17" ht="24.95" customHeight="1">
      <c r="A310" s="52">
        <f>[1]SCE!A299</f>
        <v>1294</v>
      </c>
      <c r="B310" s="53" t="str">
        <f>[1]SCE!B299</f>
        <v>TIJOLO CERAMICO FURADO 6 FUROS 10 X 10 X 20 CM</v>
      </c>
      <c r="C310" s="54" t="str">
        <f>[1]SCE!C299</f>
        <v>UN</v>
      </c>
      <c r="D310" s="54">
        <f>[1]SCE!D299</f>
        <v>9</v>
      </c>
      <c r="E310" s="42">
        <f>[1]SCE!E299</f>
        <v>0</v>
      </c>
      <c r="F310" s="43">
        <f>[1]SCE!F299</f>
        <v>0.4</v>
      </c>
      <c r="G310" s="51">
        <f>[1]SCE!G299</f>
        <v>0.4</v>
      </c>
      <c r="H310" s="51">
        <f>[1]SCE!H299</f>
        <v>8.4160000000000013E-2</v>
      </c>
      <c r="I310" s="51">
        <f>[1]SCE!I299</f>
        <v>0.48416000000000003</v>
      </c>
      <c r="J310" s="51">
        <f>[1]SCE!J299</f>
        <v>0</v>
      </c>
      <c r="K310" s="51">
        <f>[1]SCE!K299</f>
        <v>3.6</v>
      </c>
      <c r="L310" s="51">
        <f>[1]SCE!L299</f>
        <v>3.6</v>
      </c>
      <c r="M310" s="51">
        <f>[1]SCE!M299</f>
        <v>0.75744000000000011</v>
      </c>
      <c r="N310" s="51">
        <f>[1]SCE!N299</f>
        <v>4.3574400000000004</v>
      </c>
      <c r="P310" s="16">
        <v>11</v>
      </c>
      <c r="Q310" s="16">
        <f t="shared" si="4"/>
        <v>-2</v>
      </c>
    </row>
    <row r="311" spans="1:17" ht="24.95" customHeight="1">
      <c r="A311" s="52">
        <f>[1]SCE!A300</f>
        <v>1295</v>
      </c>
      <c r="B311" s="53" t="str">
        <f>[1]SCE!B300</f>
        <v>TIJOLO CERAMICO FURADO 8 FUROS 10 X 20 X 20 CM</v>
      </c>
      <c r="C311" s="54" t="str">
        <f>[1]SCE!C300</f>
        <v>UN</v>
      </c>
      <c r="D311" s="54">
        <f>[1]SCE!D300</f>
        <v>86</v>
      </c>
      <c r="E311" s="42">
        <f>[1]SCE!E300</f>
        <v>0</v>
      </c>
      <c r="F311" s="43">
        <f>[1]SCE!F300</f>
        <v>0.6</v>
      </c>
      <c r="G311" s="51">
        <f>[1]SCE!G300</f>
        <v>0.6</v>
      </c>
      <c r="H311" s="51">
        <f>[1]SCE!H300</f>
        <v>0.12623999999999999</v>
      </c>
      <c r="I311" s="51">
        <f>[1]SCE!I300</f>
        <v>0.72624</v>
      </c>
      <c r="J311" s="51">
        <f>[1]SCE!J300</f>
        <v>0</v>
      </c>
      <c r="K311" s="51">
        <f>[1]SCE!K300</f>
        <v>51.6</v>
      </c>
      <c r="L311" s="51">
        <f>[1]SCE!L300</f>
        <v>51.6</v>
      </c>
      <c r="M311" s="51">
        <f>[1]SCE!M300</f>
        <v>10.856639999999999</v>
      </c>
      <c r="N311" s="51">
        <f>[1]SCE!N300</f>
        <v>62.45664</v>
      </c>
      <c r="P311" s="16">
        <v>103</v>
      </c>
      <c r="Q311" s="16">
        <f t="shared" si="4"/>
        <v>-17</v>
      </c>
    </row>
    <row r="312" spans="1:17" ht="24.95" customHeight="1">
      <c r="A312" s="52">
        <f>[1]SCE!A301</f>
        <v>1296</v>
      </c>
      <c r="B312" s="53" t="str">
        <f>[1]SCE!B301</f>
        <v>TIJOLO CERAMICO MACICO COMUM *5 X 10 X 20* CM (L X A X C)</v>
      </c>
      <c r="C312" s="54" t="str">
        <f>[1]SCE!C301</f>
        <v>UN</v>
      </c>
      <c r="D312" s="54">
        <f>[1]SCE!D301</f>
        <v>86</v>
      </c>
      <c r="E312" s="42">
        <f>[1]SCE!E301</f>
        <v>0</v>
      </c>
      <c r="F312" s="43">
        <f>[1]SCE!F301</f>
        <v>0.47</v>
      </c>
      <c r="G312" s="51">
        <f>[1]SCE!G301</f>
        <v>0.47</v>
      </c>
      <c r="H312" s="51">
        <f>[1]SCE!H301</f>
        <v>9.888799999999999E-2</v>
      </c>
      <c r="I312" s="51">
        <f>[1]SCE!I301</f>
        <v>0.56888799999999995</v>
      </c>
      <c r="J312" s="51">
        <f>[1]SCE!J301</f>
        <v>0</v>
      </c>
      <c r="K312" s="51">
        <f>[1]SCE!K301</f>
        <v>40.419999999999995</v>
      </c>
      <c r="L312" s="51">
        <f>[1]SCE!L301</f>
        <v>40.419999999999995</v>
      </c>
      <c r="M312" s="51">
        <f>[1]SCE!M301</f>
        <v>8.5043679999999995</v>
      </c>
      <c r="N312" s="51">
        <f>[1]SCE!N301</f>
        <v>48.924367999999994</v>
      </c>
      <c r="P312" s="16">
        <v>103</v>
      </c>
      <c r="Q312" s="16">
        <f t="shared" si="4"/>
        <v>-17</v>
      </c>
    </row>
    <row r="313" spans="1:17" ht="24.95" customHeight="1">
      <c r="A313" s="52">
        <f>[1]SCE!A302</f>
        <v>1297</v>
      </c>
      <c r="B313" s="53" t="str">
        <f>[1]SCE!B302</f>
        <v>TIJOLO CERAMICO MACICO APARENTE *6 X 12 X 24* CM (L X A X C)</v>
      </c>
      <c r="C313" s="54" t="str">
        <f>[1]SCE!C302</f>
        <v>UN</v>
      </c>
      <c r="D313" s="54">
        <f>[1]SCE!D302</f>
        <v>5</v>
      </c>
      <c r="E313" s="42">
        <f>[1]SCE!E302</f>
        <v>0</v>
      </c>
      <c r="F313" s="43">
        <f>[1]SCE!F302</f>
        <v>1.1599999999999999</v>
      </c>
      <c r="G313" s="51">
        <f>[1]SCE!G302</f>
        <v>1.1599999999999999</v>
      </c>
      <c r="H313" s="51">
        <f>[1]SCE!H302</f>
        <v>0.24406399999999998</v>
      </c>
      <c r="I313" s="51">
        <f>[1]SCE!I302</f>
        <v>1.404064</v>
      </c>
      <c r="J313" s="51">
        <f>[1]SCE!J302</f>
        <v>0</v>
      </c>
      <c r="K313" s="51">
        <f>[1]SCE!K302</f>
        <v>5.8</v>
      </c>
      <c r="L313" s="51">
        <f>[1]SCE!L302</f>
        <v>5.8</v>
      </c>
      <c r="M313" s="51">
        <f>[1]SCE!M302</f>
        <v>1.2203199999999998</v>
      </c>
      <c r="N313" s="51">
        <f>[1]SCE!N302</f>
        <v>7.0203199999999999</v>
      </c>
      <c r="P313" s="16">
        <v>6</v>
      </c>
      <c r="Q313" s="16">
        <f t="shared" si="4"/>
        <v>-1</v>
      </c>
    </row>
    <row r="314" spans="1:17" ht="24.95" customHeight="1">
      <c r="A314" s="52">
        <f>[1]SCE!A303</f>
        <v>1298</v>
      </c>
      <c r="B314" s="53" t="str">
        <f>[1]SCE!B303</f>
        <v>TINTA ACRILICA PREMIUM PARA PISO</v>
      </c>
      <c r="C314" s="54" t="str">
        <f>[1]SCE!C303</f>
        <v>L</v>
      </c>
      <c r="D314" s="54">
        <f>[1]SCE!D303</f>
        <v>17</v>
      </c>
      <c r="E314" s="42">
        <f>[1]SCE!E303</f>
        <v>0</v>
      </c>
      <c r="F314" s="43">
        <f>[1]SCE!F303</f>
        <v>15.02</v>
      </c>
      <c r="G314" s="51">
        <f>[1]SCE!G303</f>
        <v>15.02</v>
      </c>
      <c r="H314" s="51">
        <f>[1]SCE!H303</f>
        <v>3.1602079999999999</v>
      </c>
      <c r="I314" s="51">
        <f>[1]SCE!I303</f>
        <v>18.180208</v>
      </c>
      <c r="J314" s="51">
        <f>[1]SCE!J303</f>
        <v>0</v>
      </c>
      <c r="K314" s="51">
        <f>[1]SCE!K303</f>
        <v>255.34</v>
      </c>
      <c r="L314" s="51">
        <f>[1]SCE!L303</f>
        <v>255.34</v>
      </c>
      <c r="M314" s="51">
        <f>[1]SCE!M303</f>
        <v>53.723535999999996</v>
      </c>
      <c r="N314" s="51">
        <f>[1]SCE!N303</f>
        <v>309.063536</v>
      </c>
      <c r="P314" s="16">
        <v>21</v>
      </c>
      <c r="Q314" s="16">
        <f t="shared" si="4"/>
        <v>-4</v>
      </c>
    </row>
    <row r="315" spans="1:17" ht="24.95" customHeight="1">
      <c r="A315" s="52">
        <f>[1]SCE!A304</f>
        <v>1299</v>
      </c>
      <c r="B315" s="53" t="str">
        <f>[1]SCE!B304</f>
        <v>TINTA ACRILICA PREMIUM PARA PISO</v>
      </c>
      <c r="C315" s="54" t="str">
        <f>[1]SCE!C304</f>
        <v>L</v>
      </c>
      <c r="D315" s="54">
        <f>[1]SCE!D304</f>
        <v>17</v>
      </c>
      <c r="E315" s="42">
        <f>[1]SCE!E304</f>
        <v>0</v>
      </c>
      <c r="F315" s="43">
        <f>[1]SCE!F304</f>
        <v>15.02</v>
      </c>
      <c r="G315" s="51">
        <f>[1]SCE!G304</f>
        <v>15.02</v>
      </c>
      <c r="H315" s="51">
        <f>[1]SCE!H304</f>
        <v>3.1602079999999999</v>
      </c>
      <c r="I315" s="51">
        <f>[1]SCE!I304</f>
        <v>18.180208</v>
      </c>
      <c r="J315" s="51">
        <f>[1]SCE!J304</f>
        <v>0</v>
      </c>
      <c r="K315" s="51">
        <f>[1]SCE!K304</f>
        <v>255.34</v>
      </c>
      <c r="L315" s="51">
        <f>[1]SCE!L304</f>
        <v>255.34</v>
      </c>
      <c r="M315" s="51">
        <f>[1]SCE!M304</f>
        <v>53.723535999999996</v>
      </c>
      <c r="N315" s="51">
        <f>[1]SCE!N304</f>
        <v>309.063536</v>
      </c>
      <c r="P315" s="16">
        <v>21</v>
      </c>
      <c r="Q315" s="16">
        <f t="shared" si="4"/>
        <v>-4</v>
      </c>
    </row>
    <row r="316" spans="1:17" ht="24.95" customHeight="1">
      <c r="A316" s="52">
        <f>[1]SCE!A305</f>
        <v>1300</v>
      </c>
      <c r="B316" s="53" t="str">
        <f>[1]SCE!B305</f>
        <v>TINTA ACRILICA PREMIUM PARA PISO</v>
      </c>
      <c r="C316" s="54" t="str">
        <f>[1]SCE!C305</f>
        <v>L</v>
      </c>
      <c r="D316" s="54">
        <f>[1]SCE!D305</f>
        <v>17</v>
      </c>
      <c r="E316" s="42">
        <f>[1]SCE!E305</f>
        <v>0</v>
      </c>
      <c r="F316" s="43">
        <f>[1]SCE!F305</f>
        <v>15.02</v>
      </c>
      <c r="G316" s="51">
        <f>[1]SCE!G305</f>
        <v>15.02</v>
      </c>
      <c r="H316" s="51">
        <f>[1]SCE!H305</f>
        <v>3.1602079999999999</v>
      </c>
      <c r="I316" s="51">
        <f>[1]SCE!I305</f>
        <v>18.180208</v>
      </c>
      <c r="J316" s="51">
        <f>[1]SCE!J305</f>
        <v>0</v>
      </c>
      <c r="K316" s="51">
        <f>[1]SCE!K305</f>
        <v>255.34</v>
      </c>
      <c r="L316" s="51">
        <f>[1]SCE!L305</f>
        <v>255.34</v>
      </c>
      <c r="M316" s="51">
        <f>[1]SCE!M305</f>
        <v>53.723535999999996</v>
      </c>
      <c r="N316" s="51">
        <f>[1]SCE!N305</f>
        <v>309.063536</v>
      </c>
      <c r="P316" s="16">
        <v>21</v>
      </c>
      <c r="Q316" s="16">
        <f t="shared" si="4"/>
        <v>-4</v>
      </c>
    </row>
    <row r="317" spans="1:17" ht="24.95" customHeight="1">
      <c r="A317" s="52">
        <f>[1]SCE!A306</f>
        <v>1301</v>
      </c>
      <c r="B317" s="53" t="str">
        <f>[1]SCE!B306</f>
        <v>TINTA ACRILICA PREMIUM PARA PISO</v>
      </c>
      <c r="C317" s="54" t="str">
        <f>[1]SCE!C306</f>
        <v>L</v>
      </c>
      <c r="D317" s="54">
        <f>[1]SCE!D306</f>
        <v>17</v>
      </c>
      <c r="E317" s="42">
        <f>[1]SCE!E306</f>
        <v>0</v>
      </c>
      <c r="F317" s="43">
        <f>[1]SCE!F306</f>
        <v>15.02</v>
      </c>
      <c r="G317" s="51">
        <f>[1]SCE!G306</f>
        <v>15.02</v>
      </c>
      <c r="H317" s="51">
        <f>[1]SCE!H306</f>
        <v>3.1602079999999999</v>
      </c>
      <c r="I317" s="51">
        <f>[1]SCE!I306</f>
        <v>18.180208</v>
      </c>
      <c r="J317" s="51">
        <f>[1]SCE!J306</f>
        <v>0</v>
      </c>
      <c r="K317" s="51">
        <f>[1]SCE!K306</f>
        <v>255.34</v>
      </c>
      <c r="L317" s="51">
        <f>[1]SCE!L306</f>
        <v>255.34</v>
      </c>
      <c r="M317" s="51">
        <f>[1]SCE!M306</f>
        <v>53.723535999999996</v>
      </c>
      <c r="N317" s="51">
        <f>[1]SCE!N306</f>
        <v>309.063536</v>
      </c>
      <c r="P317" s="16">
        <v>21</v>
      </c>
      <c r="Q317" s="16">
        <f t="shared" si="4"/>
        <v>-4</v>
      </c>
    </row>
    <row r="318" spans="1:17" ht="24.95" customHeight="1">
      <c r="A318" s="52">
        <f>[1]SCE!A307</f>
        <v>1302</v>
      </c>
      <c r="B318" s="53" t="str">
        <f>[1]SCE!B307</f>
        <v>TINTA AUTOMOTIVA</v>
      </c>
      <c r="C318" s="54" t="str">
        <f>[1]SCE!C307</f>
        <v>GL</v>
      </c>
      <c r="D318" s="54">
        <f>[1]SCE!D307</f>
        <v>5</v>
      </c>
      <c r="E318" s="42">
        <f>[1]SCE!E307</f>
        <v>0</v>
      </c>
      <c r="F318" s="43">
        <f>[1]SCE!F307</f>
        <v>54.9</v>
      </c>
      <c r="G318" s="51">
        <f>[1]SCE!G307</f>
        <v>54.9</v>
      </c>
      <c r="H318" s="51">
        <f>[1]SCE!H307</f>
        <v>11.55096</v>
      </c>
      <c r="I318" s="51">
        <f>[1]SCE!I307</f>
        <v>66.450959999999995</v>
      </c>
      <c r="J318" s="51">
        <f>[1]SCE!J307</f>
        <v>0</v>
      </c>
      <c r="K318" s="51">
        <f>[1]SCE!K307</f>
        <v>274.5</v>
      </c>
      <c r="L318" s="51">
        <f>[1]SCE!L307</f>
        <v>274.5</v>
      </c>
      <c r="M318" s="51">
        <f>[1]SCE!M307</f>
        <v>57.754800000000003</v>
      </c>
      <c r="N318" s="51">
        <f>[1]SCE!N307</f>
        <v>332.25479999999999</v>
      </c>
      <c r="P318" s="16">
        <v>6</v>
      </c>
      <c r="Q318" s="16">
        <f t="shared" si="4"/>
        <v>-1</v>
      </c>
    </row>
    <row r="319" spans="1:17" ht="24.95" customHeight="1">
      <c r="A319" s="52">
        <f>[1]SCE!A308</f>
        <v>1303</v>
      </c>
      <c r="B319" s="53" t="str">
        <f>[1]SCE!B308</f>
        <v>TINTA ESMALTE SINTETICO ACETINADO BRANCO PADRÃO CAIXA</v>
      </c>
      <c r="C319" s="54" t="str">
        <f>[1]SCE!C308</f>
        <v>GL</v>
      </c>
      <c r="D319" s="54">
        <f>[1]SCE!D308</f>
        <v>5</v>
      </c>
      <c r="E319" s="42">
        <f>[1]SCE!E308</f>
        <v>0</v>
      </c>
      <c r="F319" s="43">
        <f>[1]SCE!F308</f>
        <v>79.900000000000006</v>
      </c>
      <c r="G319" s="51">
        <f>[1]SCE!G308</f>
        <v>79.900000000000006</v>
      </c>
      <c r="H319" s="51">
        <f>[1]SCE!H308</f>
        <v>16.810960000000001</v>
      </c>
      <c r="I319" s="51">
        <f>[1]SCE!I308</f>
        <v>96.71096</v>
      </c>
      <c r="J319" s="51">
        <f>[1]SCE!J308</f>
        <v>0</v>
      </c>
      <c r="K319" s="51">
        <f>[1]SCE!K308</f>
        <v>399.5</v>
      </c>
      <c r="L319" s="51">
        <f>[1]SCE!L308</f>
        <v>399.5</v>
      </c>
      <c r="M319" s="51">
        <f>[1]SCE!M308</f>
        <v>84.0548</v>
      </c>
      <c r="N319" s="51">
        <f>[1]SCE!N308</f>
        <v>483.5548</v>
      </c>
      <c r="P319" s="16">
        <v>6</v>
      </c>
      <c r="Q319" s="16">
        <f t="shared" si="4"/>
        <v>-1</v>
      </c>
    </row>
    <row r="320" spans="1:17" ht="24.95" customHeight="1">
      <c r="A320" s="52">
        <f>[1]SCE!A309</f>
        <v>1304</v>
      </c>
      <c r="B320" s="53" t="str">
        <f>[1]SCE!B309</f>
        <v>TINTA ESMALTE SINTETICO ACETINADO CINZA PADRÃO CAIXA</v>
      </c>
      <c r="C320" s="54" t="str">
        <f>[1]SCE!C309</f>
        <v>GL</v>
      </c>
      <c r="D320" s="54">
        <f>[1]SCE!D309</f>
        <v>5</v>
      </c>
      <c r="E320" s="42">
        <f>[1]SCE!E309</f>
        <v>0</v>
      </c>
      <c r="F320" s="43">
        <f>[1]SCE!F309</f>
        <v>79.900000000000006</v>
      </c>
      <c r="G320" s="51">
        <f>[1]SCE!G309</f>
        <v>79.900000000000006</v>
      </c>
      <c r="H320" s="51">
        <f>[1]SCE!H309</f>
        <v>16.810960000000001</v>
      </c>
      <c r="I320" s="51">
        <f>[1]SCE!I309</f>
        <v>96.71096</v>
      </c>
      <c r="J320" s="51">
        <f>[1]SCE!J309</f>
        <v>0</v>
      </c>
      <c r="K320" s="51">
        <f>[1]SCE!K309</f>
        <v>399.5</v>
      </c>
      <c r="L320" s="51">
        <f>[1]SCE!L309</f>
        <v>399.5</v>
      </c>
      <c r="M320" s="51">
        <f>[1]SCE!M309</f>
        <v>84.0548</v>
      </c>
      <c r="N320" s="51">
        <f>[1]SCE!N309</f>
        <v>483.5548</v>
      </c>
      <c r="P320" s="16">
        <v>6</v>
      </c>
      <c r="Q320" s="16">
        <f t="shared" si="4"/>
        <v>-1</v>
      </c>
    </row>
    <row r="321" spans="1:17" ht="24.95" customHeight="1">
      <c r="A321" s="52">
        <f>[1]SCE!A310</f>
        <v>1305</v>
      </c>
      <c r="B321" s="53" t="str">
        <f>[1]SCE!B310</f>
        <v>TINTA ESMALTE SINTETICO PREMIUM FOSCO</v>
      </c>
      <c r="C321" s="54" t="str">
        <f>[1]SCE!C310</f>
        <v>L</v>
      </c>
      <c r="D321" s="54">
        <f>[1]SCE!D310</f>
        <v>17</v>
      </c>
      <c r="E321" s="42">
        <f>[1]SCE!E310</f>
        <v>0</v>
      </c>
      <c r="F321" s="43">
        <f>[1]SCE!F310</f>
        <v>37.46</v>
      </c>
      <c r="G321" s="51">
        <f>[1]SCE!G310</f>
        <v>37.46</v>
      </c>
      <c r="H321" s="51">
        <f>[1]SCE!H310</f>
        <v>7.8815840000000001</v>
      </c>
      <c r="I321" s="51">
        <f>[1]SCE!I310</f>
        <v>45.341583999999997</v>
      </c>
      <c r="J321" s="51">
        <f>[1]SCE!J310</f>
        <v>0</v>
      </c>
      <c r="K321" s="51">
        <f>[1]SCE!K310</f>
        <v>636.82000000000005</v>
      </c>
      <c r="L321" s="51">
        <f>[1]SCE!L310</f>
        <v>636.82000000000005</v>
      </c>
      <c r="M321" s="51">
        <f>[1]SCE!M310</f>
        <v>133.98692800000001</v>
      </c>
      <c r="N321" s="51">
        <f>[1]SCE!N310</f>
        <v>770.80692800000008</v>
      </c>
      <c r="P321" s="16">
        <v>21</v>
      </c>
      <c r="Q321" s="16">
        <f t="shared" si="4"/>
        <v>-4</v>
      </c>
    </row>
    <row r="322" spans="1:17" ht="24.95" customHeight="1">
      <c r="A322" s="52">
        <f>[1]SCE!A311</f>
        <v>1306</v>
      </c>
      <c r="B322" s="53" t="str">
        <f>[1]SCE!B311</f>
        <v>TINTA LATEX ACRILICA PREMIUM, COR BRANCO FOSCO</v>
      </c>
      <c r="C322" s="54" t="str">
        <f>[1]SCE!C311</f>
        <v>L</v>
      </c>
      <c r="D322" s="54">
        <f>[1]SCE!D311</f>
        <v>17</v>
      </c>
      <c r="E322" s="42">
        <f>[1]SCE!E311</f>
        <v>0</v>
      </c>
      <c r="F322" s="43">
        <f>[1]SCE!F311</f>
        <v>22.4</v>
      </c>
      <c r="G322" s="51">
        <f>[1]SCE!G311</f>
        <v>22.4</v>
      </c>
      <c r="H322" s="51">
        <f>[1]SCE!H311</f>
        <v>4.7129599999999998</v>
      </c>
      <c r="I322" s="51">
        <f>[1]SCE!I311</f>
        <v>27.112959999999998</v>
      </c>
      <c r="J322" s="51">
        <f>[1]SCE!J311</f>
        <v>0</v>
      </c>
      <c r="K322" s="51">
        <f>[1]SCE!K311</f>
        <v>380.79999999999995</v>
      </c>
      <c r="L322" s="51">
        <f>[1]SCE!L311</f>
        <v>380.79999999999995</v>
      </c>
      <c r="M322" s="51">
        <f>[1]SCE!M311</f>
        <v>80.120319999999992</v>
      </c>
      <c r="N322" s="51">
        <f>[1]SCE!N311</f>
        <v>460.92031999999995</v>
      </c>
      <c r="P322" s="16">
        <v>21</v>
      </c>
      <c r="Q322" s="16">
        <f t="shared" si="4"/>
        <v>-4</v>
      </c>
    </row>
    <row r="323" spans="1:17" ht="24.95" customHeight="1">
      <c r="A323" s="52">
        <f>[1]SCE!A312</f>
        <v>1307</v>
      </c>
      <c r="B323" s="53" t="str">
        <f>[1]SCE!B312</f>
        <v>TINTA LATEX ACRILICA PREMIUM, COR BRANCO FOSCO</v>
      </c>
      <c r="C323" s="54" t="str">
        <f>[1]SCE!C312</f>
        <v>L</v>
      </c>
      <c r="D323" s="54">
        <f>[1]SCE!D312</f>
        <v>17</v>
      </c>
      <c r="E323" s="42">
        <f>[1]SCE!E312</f>
        <v>0</v>
      </c>
      <c r="F323" s="43">
        <f>[1]SCE!F312</f>
        <v>22.4</v>
      </c>
      <c r="G323" s="51">
        <f>[1]SCE!G312</f>
        <v>22.4</v>
      </c>
      <c r="H323" s="51">
        <f>[1]SCE!H312</f>
        <v>4.7129599999999998</v>
      </c>
      <c r="I323" s="51">
        <f>[1]SCE!I312</f>
        <v>27.112959999999998</v>
      </c>
      <c r="J323" s="51">
        <f>[1]SCE!J312</f>
        <v>0</v>
      </c>
      <c r="K323" s="51">
        <f>[1]SCE!K312</f>
        <v>380.79999999999995</v>
      </c>
      <c r="L323" s="51">
        <f>[1]SCE!L312</f>
        <v>380.79999999999995</v>
      </c>
      <c r="M323" s="51">
        <f>[1]SCE!M312</f>
        <v>80.120319999999992</v>
      </c>
      <c r="N323" s="51">
        <f>[1]SCE!N312</f>
        <v>460.92031999999995</v>
      </c>
      <c r="P323" s="16">
        <v>21</v>
      </c>
      <c r="Q323" s="16">
        <f t="shared" si="4"/>
        <v>-4</v>
      </c>
    </row>
    <row r="324" spans="1:17" ht="24.95" customHeight="1">
      <c r="A324" s="52">
        <f>[1]SCE!A313</f>
        <v>1308</v>
      </c>
      <c r="B324" s="53" t="str">
        <f>[1]SCE!B313</f>
        <v>TINTA LATEX PVA AZUL PADRÃO CAIXA</v>
      </c>
      <c r="C324" s="54" t="str">
        <f>[1]SCE!C313</f>
        <v>GL</v>
      </c>
      <c r="D324" s="54">
        <f>[1]SCE!D313</f>
        <v>17</v>
      </c>
      <c r="E324" s="42">
        <f>[1]SCE!E313</f>
        <v>0</v>
      </c>
      <c r="F324" s="43">
        <f>[1]SCE!F313</f>
        <v>94.9</v>
      </c>
      <c r="G324" s="51">
        <f>[1]SCE!G313</f>
        <v>94.9</v>
      </c>
      <c r="H324" s="51">
        <f>[1]SCE!H313</f>
        <v>19.96696</v>
      </c>
      <c r="I324" s="51">
        <f>[1]SCE!I313</f>
        <v>114.86696000000001</v>
      </c>
      <c r="J324" s="51">
        <f>[1]SCE!J313</f>
        <v>0</v>
      </c>
      <c r="K324" s="51">
        <f>[1]SCE!K313</f>
        <v>1613.3000000000002</v>
      </c>
      <c r="L324" s="51">
        <f>[1]SCE!L313</f>
        <v>1613.3000000000002</v>
      </c>
      <c r="M324" s="51">
        <f>[1]SCE!M313</f>
        <v>339.43831999999998</v>
      </c>
      <c r="N324" s="51">
        <f>[1]SCE!N313</f>
        <v>1952.7383200000002</v>
      </c>
      <c r="P324" s="16">
        <v>21</v>
      </c>
      <c r="Q324" s="16">
        <f t="shared" si="4"/>
        <v>-4</v>
      </c>
    </row>
    <row r="325" spans="1:17" ht="24.95" customHeight="1">
      <c r="A325" s="52">
        <f>[1]SCE!A314</f>
        <v>1309</v>
      </c>
      <c r="B325" s="53" t="str">
        <f>[1]SCE!B314</f>
        <v>TINTA LATEX PVA BRANCA PADRÃO CAIXA</v>
      </c>
      <c r="C325" s="54" t="str">
        <f>[1]SCE!C314</f>
        <v>GL</v>
      </c>
      <c r="D325" s="54">
        <f>[1]SCE!D314</f>
        <v>17</v>
      </c>
      <c r="E325" s="42">
        <f>[1]SCE!E314</f>
        <v>0</v>
      </c>
      <c r="F325" s="43">
        <f>[1]SCE!F314</f>
        <v>94.9</v>
      </c>
      <c r="G325" s="51">
        <f>[1]SCE!G314</f>
        <v>94.9</v>
      </c>
      <c r="H325" s="51">
        <f>[1]SCE!H314</f>
        <v>19.96696</v>
      </c>
      <c r="I325" s="51">
        <f>[1]SCE!I314</f>
        <v>114.86696000000001</v>
      </c>
      <c r="J325" s="51">
        <f>[1]SCE!J314</f>
        <v>0</v>
      </c>
      <c r="K325" s="51">
        <f>[1]SCE!K314</f>
        <v>1613.3000000000002</v>
      </c>
      <c r="L325" s="51">
        <f>[1]SCE!L314</f>
        <v>1613.3000000000002</v>
      </c>
      <c r="M325" s="51">
        <f>[1]SCE!M314</f>
        <v>339.43831999999998</v>
      </c>
      <c r="N325" s="51">
        <f>[1]SCE!N314</f>
        <v>1952.7383200000002</v>
      </c>
      <c r="P325" s="16">
        <v>21</v>
      </c>
      <c r="Q325" s="16">
        <f t="shared" si="4"/>
        <v>-4</v>
      </c>
    </row>
    <row r="326" spans="1:17" ht="44.25" customHeight="1">
      <c r="A326" s="52">
        <f>[1]SCE!A315</f>
        <v>1310</v>
      </c>
      <c r="B326" s="53" t="str">
        <f>[1]SCE!B315</f>
        <v>MASSA PREMIUM PARA TEXTURA LISA DE BASE ACRILICA, USO INTERNO E EXTERNO</v>
      </c>
      <c r="C326" s="54" t="str">
        <f>[1]SCE!C315</f>
        <v>KG</v>
      </c>
      <c r="D326" s="54">
        <f>[1]SCE!D315</f>
        <v>5</v>
      </c>
      <c r="E326" s="42">
        <f>[1]SCE!E315</f>
        <v>0</v>
      </c>
      <c r="F326" s="43">
        <f>[1]SCE!F315</f>
        <v>5.34</v>
      </c>
      <c r="G326" s="51">
        <f>[1]SCE!G315</f>
        <v>5.34</v>
      </c>
      <c r="H326" s="51">
        <f>[1]SCE!H315</f>
        <v>1.1235360000000001</v>
      </c>
      <c r="I326" s="51">
        <f>[1]SCE!I315</f>
        <v>6.4635359999999995</v>
      </c>
      <c r="J326" s="51">
        <f>[1]SCE!J315</f>
        <v>0</v>
      </c>
      <c r="K326" s="51">
        <f>[1]SCE!K315</f>
        <v>26.7</v>
      </c>
      <c r="L326" s="51">
        <f>[1]SCE!L315</f>
        <v>26.7</v>
      </c>
      <c r="M326" s="51">
        <f>[1]SCE!M315</f>
        <v>5.61768</v>
      </c>
      <c r="N326" s="51">
        <f>[1]SCE!N315</f>
        <v>32.317679999999996</v>
      </c>
      <c r="P326" s="16">
        <v>6</v>
      </c>
      <c r="Q326" s="16">
        <f t="shared" si="4"/>
        <v>-1</v>
      </c>
    </row>
    <row r="327" spans="1:17" ht="24.95" customHeight="1">
      <c r="A327" s="52">
        <f>[1]SCE!A316</f>
        <v>1311</v>
      </c>
      <c r="B327" s="53" t="str">
        <f>[1]SCE!B316</f>
        <v>TRIINCHA 1/2"</v>
      </c>
      <c r="C327" s="54" t="str">
        <f>[1]SCE!C316</f>
        <v>UN</v>
      </c>
      <c r="D327" s="54">
        <f>[1]SCE!D316</f>
        <v>5</v>
      </c>
      <c r="E327" s="42">
        <f>[1]SCE!E316</f>
        <v>0</v>
      </c>
      <c r="F327" s="43">
        <f>[1]SCE!F316</f>
        <v>1.82</v>
      </c>
      <c r="G327" s="51">
        <f>[1]SCE!G316</f>
        <v>1.82</v>
      </c>
      <c r="H327" s="51">
        <f>[1]SCE!H316</f>
        <v>0.38292800000000005</v>
      </c>
      <c r="I327" s="51">
        <f>[1]SCE!I316</f>
        <v>2.202928</v>
      </c>
      <c r="J327" s="51">
        <f>[1]SCE!J316</f>
        <v>0</v>
      </c>
      <c r="K327" s="51">
        <f>[1]SCE!K316</f>
        <v>9.1</v>
      </c>
      <c r="L327" s="51">
        <f>[1]SCE!L316</f>
        <v>9.1</v>
      </c>
      <c r="M327" s="51">
        <f>[1]SCE!M316</f>
        <v>1.9146400000000003</v>
      </c>
      <c r="N327" s="51">
        <f>[1]SCE!N316</f>
        <v>11.01464</v>
      </c>
      <c r="P327" s="16">
        <v>6</v>
      </c>
      <c r="Q327" s="16">
        <f t="shared" si="4"/>
        <v>-1</v>
      </c>
    </row>
    <row r="328" spans="1:17" ht="24.95" customHeight="1">
      <c r="A328" s="52">
        <f>[1]SCE!A317</f>
        <v>1312</v>
      </c>
      <c r="B328" s="53" t="str">
        <f>[1]SCE!B317</f>
        <v>TRILHO EM "V" PARA PORTÃO ELETRÔNICO</v>
      </c>
      <c r="C328" s="54" t="str">
        <f>[1]SCE!C317</f>
        <v>BARRA</v>
      </c>
      <c r="D328" s="54">
        <f>[1]SCE!D317</f>
        <v>5</v>
      </c>
      <c r="E328" s="42">
        <f>[1]SCE!E317</f>
        <v>0</v>
      </c>
      <c r="F328" s="43">
        <f>[1]SCE!F317</f>
        <v>192</v>
      </c>
      <c r="G328" s="51">
        <f>[1]SCE!G317</f>
        <v>192</v>
      </c>
      <c r="H328" s="51">
        <f>[1]SCE!H317</f>
        <v>40.396799999999999</v>
      </c>
      <c r="I328" s="51">
        <f>[1]SCE!I317</f>
        <v>232.39679999999998</v>
      </c>
      <c r="J328" s="51">
        <f>[1]SCE!J317</f>
        <v>0</v>
      </c>
      <c r="K328" s="51">
        <f>[1]SCE!K317</f>
        <v>960</v>
      </c>
      <c r="L328" s="51">
        <f>[1]SCE!L317</f>
        <v>960</v>
      </c>
      <c r="M328" s="51">
        <f>[1]SCE!M317</f>
        <v>201.98399999999998</v>
      </c>
      <c r="N328" s="51">
        <f>[1]SCE!N317</f>
        <v>1161.9839999999999</v>
      </c>
      <c r="P328" s="16">
        <v>6</v>
      </c>
      <c r="Q328" s="16">
        <f t="shared" si="4"/>
        <v>-1</v>
      </c>
    </row>
    <row r="329" spans="1:17" ht="24.95" customHeight="1">
      <c r="A329" s="52">
        <f>[1]SCE!A318</f>
        <v>1313</v>
      </c>
      <c r="B329" s="53" t="str">
        <f>[1]SCE!B318</f>
        <v>TRILHO REDONDO PARA PORTÃO ELETRÔNICO</v>
      </c>
      <c r="C329" s="54" t="str">
        <f>[1]SCE!C318</f>
        <v>BARRA</v>
      </c>
      <c r="D329" s="54">
        <f>[1]SCE!D318</f>
        <v>5</v>
      </c>
      <c r="E329" s="42">
        <f>[1]SCE!E318</f>
        <v>0</v>
      </c>
      <c r="F329" s="43">
        <f>[1]SCE!F318</f>
        <v>56.35</v>
      </c>
      <c r="G329" s="51">
        <f>[1]SCE!G318</f>
        <v>56.35</v>
      </c>
      <c r="H329" s="51">
        <f>[1]SCE!H318</f>
        <v>11.85604</v>
      </c>
      <c r="I329" s="51">
        <f>[1]SCE!I318</f>
        <v>68.206040000000002</v>
      </c>
      <c r="J329" s="51">
        <f>[1]SCE!J318</f>
        <v>0</v>
      </c>
      <c r="K329" s="51">
        <f>[1]SCE!K318</f>
        <v>281.75</v>
      </c>
      <c r="L329" s="51">
        <f>[1]SCE!L318</f>
        <v>281.75</v>
      </c>
      <c r="M329" s="51">
        <f>[1]SCE!M318</f>
        <v>59.280200000000001</v>
      </c>
      <c r="N329" s="51">
        <f>[1]SCE!N318</f>
        <v>341.03019999999998</v>
      </c>
      <c r="P329" s="16">
        <v>6</v>
      </c>
      <c r="Q329" s="16">
        <f t="shared" si="4"/>
        <v>-1</v>
      </c>
    </row>
    <row r="330" spans="1:17" ht="24.95" customHeight="1">
      <c r="A330" s="52">
        <f>[1]SCE!A319</f>
        <v>1314</v>
      </c>
      <c r="B330" s="53" t="str">
        <f>[1]SCE!B319</f>
        <v>TRILHO SUSPENSO PARA PORTÃO ELETRÔNICO</v>
      </c>
      <c r="C330" s="54" t="str">
        <f>[1]SCE!C319</f>
        <v>BARRA</v>
      </c>
      <c r="D330" s="54">
        <f>[1]SCE!D319</f>
        <v>5</v>
      </c>
      <c r="E330" s="42">
        <f>[1]SCE!E319</f>
        <v>0</v>
      </c>
      <c r="F330" s="43">
        <f>[1]SCE!F319</f>
        <v>56.35</v>
      </c>
      <c r="G330" s="51">
        <f>[1]SCE!G319</f>
        <v>56.35</v>
      </c>
      <c r="H330" s="51">
        <f>[1]SCE!H319</f>
        <v>11.85604</v>
      </c>
      <c r="I330" s="51">
        <f>[1]SCE!I319</f>
        <v>68.206040000000002</v>
      </c>
      <c r="J330" s="51">
        <f>[1]SCE!J319</f>
        <v>0</v>
      </c>
      <c r="K330" s="51">
        <f>[1]SCE!K319</f>
        <v>281.75</v>
      </c>
      <c r="L330" s="51">
        <f>[1]SCE!L319</f>
        <v>281.75</v>
      </c>
      <c r="M330" s="51">
        <f>[1]SCE!M319</f>
        <v>59.280200000000001</v>
      </c>
      <c r="N330" s="51">
        <f>[1]SCE!N319</f>
        <v>341.03019999999998</v>
      </c>
      <c r="P330" s="16">
        <v>6</v>
      </c>
      <c r="Q330" s="16">
        <f t="shared" si="4"/>
        <v>-1</v>
      </c>
    </row>
    <row r="331" spans="1:17" ht="24.95" customHeight="1">
      <c r="A331" s="52">
        <f>[1]SCE!A320</f>
        <v>1315</v>
      </c>
      <c r="B331" s="53" t="str">
        <f>[1]SCE!B320</f>
        <v>TRINCHA 1"</v>
      </c>
      <c r="C331" s="54" t="str">
        <f>[1]SCE!C320</f>
        <v>UN</v>
      </c>
      <c r="D331" s="54">
        <f>[1]SCE!D320</f>
        <v>5</v>
      </c>
      <c r="E331" s="42">
        <f>[1]SCE!E320</f>
        <v>0</v>
      </c>
      <c r="F331" s="43">
        <f>[1]SCE!F320</f>
        <v>20.99</v>
      </c>
      <c r="G331" s="51">
        <f>[1]SCE!G320</f>
        <v>20.99</v>
      </c>
      <c r="H331" s="51">
        <f>[1]SCE!H320</f>
        <v>4.416296</v>
      </c>
      <c r="I331" s="51">
        <f>[1]SCE!I320</f>
        <v>25.406295999999998</v>
      </c>
      <c r="J331" s="51">
        <f>[1]SCE!J320</f>
        <v>0</v>
      </c>
      <c r="K331" s="51">
        <f>[1]SCE!K320</f>
        <v>104.94999999999999</v>
      </c>
      <c r="L331" s="51">
        <f>[1]SCE!L320</f>
        <v>104.94999999999999</v>
      </c>
      <c r="M331" s="51">
        <f>[1]SCE!M320</f>
        <v>22.081479999999999</v>
      </c>
      <c r="N331" s="51">
        <f>[1]SCE!N320</f>
        <v>127.03147999999999</v>
      </c>
      <c r="P331" s="16">
        <v>6</v>
      </c>
      <c r="Q331" s="16">
        <f t="shared" si="4"/>
        <v>-1</v>
      </c>
    </row>
    <row r="332" spans="1:17" ht="24.95" customHeight="1">
      <c r="A332" s="52">
        <f>[1]SCE!A321</f>
        <v>1316</v>
      </c>
      <c r="B332" s="53" t="str">
        <f>[1]SCE!B321</f>
        <v>TRINCHA 2"</v>
      </c>
      <c r="C332" s="54" t="str">
        <f>[1]SCE!C321</f>
        <v>UN</v>
      </c>
      <c r="D332" s="54">
        <f>[1]SCE!D321</f>
        <v>5</v>
      </c>
      <c r="E332" s="42">
        <f>[1]SCE!E321</f>
        <v>0</v>
      </c>
      <c r="F332" s="43">
        <f>[1]SCE!F321</f>
        <v>7.99</v>
      </c>
      <c r="G332" s="51">
        <f>[1]SCE!G321</f>
        <v>7.99</v>
      </c>
      <c r="H332" s="51">
        <f>[1]SCE!H321</f>
        <v>1.6810960000000001</v>
      </c>
      <c r="I332" s="51">
        <f>[1]SCE!I321</f>
        <v>9.6710960000000004</v>
      </c>
      <c r="J332" s="51">
        <f>[1]SCE!J321</f>
        <v>0</v>
      </c>
      <c r="K332" s="51">
        <f>[1]SCE!K321</f>
        <v>39.950000000000003</v>
      </c>
      <c r="L332" s="51">
        <f>[1]SCE!L321</f>
        <v>39.950000000000003</v>
      </c>
      <c r="M332" s="51">
        <f>[1]SCE!M321</f>
        <v>8.4054800000000007</v>
      </c>
      <c r="N332" s="51">
        <f>[1]SCE!N321</f>
        <v>48.35548</v>
      </c>
      <c r="P332" s="16">
        <v>6</v>
      </c>
      <c r="Q332" s="16">
        <f t="shared" si="4"/>
        <v>-1</v>
      </c>
    </row>
    <row r="333" spans="1:17" ht="24.95" customHeight="1">
      <c r="A333" s="52">
        <f>[1]SCE!A322</f>
        <v>1317</v>
      </c>
      <c r="B333" s="53" t="str">
        <f>[1]SCE!B322</f>
        <v>TRINCHA 3"</v>
      </c>
      <c r="C333" s="54" t="str">
        <f>[1]SCE!C322</f>
        <v>UN</v>
      </c>
      <c r="D333" s="54">
        <f>[1]SCE!D322</f>
        <v>5</v>
      </c>
      <c r="E333" s="42">
        <f>[1]SCE!E322</f>
        <v>0</v>
      </c>
      <c r="F333" s="43">
        <f>[1]SCE!F322</f>
        <v>14.99</v>
      </c>
      <c r="G333" s="51">
        <f>[1]SCE!G322</f>
        <v>14.99</v>
      </c>
      <c r="H333" s="51">
        <f>[1]SCE!H322</f>
        <v>3.153896</v>
      </c>
      <c r="I333" s="51">
        <f>[1]SCE!I322</f>
        <v>18.143896000000002</v>
      </c>
      <c r="J333" s="51">
        <f>[1]SCE!J322</f>
        <v>0</v>
      </c>
      <c r="K333" s="51">
        <f>[1]SCE!K322</f>
        <v>74.95</v>
      </c>
      <c r="L333" s="51">
        <f>[1]SCE!L322</f>
        <v>74.95</v>
      </c>
      <c r="M333" s="51">
        <f>[1]SCE!M322</f>
        <v>15.76948</v>
      </c>
      <c r="N333" s="51">
        <f>[1]SCE!N322</f>
        <v>90.719480000000004</v>
      </c>
      <c r="P333" s="16">
        <v>6</v>
      </c>
      <c r="Q333" s="16">
        <f t="shared" si="4"/>
        <v>-1</v>
      </c>
    </row>
    <row r="334" spans="1:17" ht="24.95" customHeight="1">
      <c r="A334" s="52">
        <f>[1]SCE!A323</f>
        <v>1318</v>
      </c>
      <c r="B334" s="53" t="str">
        <f>[1]SCE!B323</f>
        <v>TUBO AÇO GALVANIZADO</v>
      </c>
      <c r="C334" s="54" t="str">
        <f>[1]SCE!C323</f>
        <v>M</v>
      </c>
      <c r="D334" s="54">
        <f>[1]SCE!D323</f>
        <v>5</v>
      </c>
      <c r="E334" s="42">
        <f>[1]SCE!E323</f>
        <v>0</v>
      </c>
      <c r="F334" s="43">
        <f>[1]SCE!F323</f>
        <v>127.99</v>
      </c>
      <c r="G334" s="51">
        <f>[1]SCE!G323</f>
        <v>127.99</v>
      </c>
      <c r="H334" s="51">
        <f>[1]SCE!H323</f>
        <v>26.929095999999998</v>
      </c>
      <c r="I334" s="51">
        <f>[1]SCE!I323</f>
        <v>154.919096</v>
      </c>
      <c r="J334" s="51">
        <f>[1]SCE!J323</f>
        <v>0</v>
      </c>
      <c r="K334" s="51">
        <f>[1]SCE!K323</f>
        <v>639.94999999999993</v>
      </c>
      <c r="L334" s="51">
        <f>[1]SCE!L323</f>
        <v>639.94999999999993</v>
      </c>
      <c r="M334" s="51">
        <f>[1]SCE!M323</f>
        <v>134.64547999999999</v>
      </c>
      <c r="N334" s="51">
        <f>[1]SCE!N323</f>
        <v>774.59547999999995</v>
      </c>
      <c r="P334" s="16">
        <v>6</v>
      </c>
      <c r="Q334" s="16">
        <f t="shared" si="4"/>
        <v>-1</v>
      </c>
    </row>
    <row r="335" spans="1:17" ht="40.5" customHeight="1">
      <c r="A335" s="52">
        <f>[1]SCE!A324</f>
        <v>1319</v>
      </c>
      <c r="B335" s="53" t="str">
        <f>[1]SCE!B324</f>
        <v>TUBO ACO GALVANIZADO COM COSTURA, CLASSE MEDIA, DN 2", E = *3,65* MM, PESO *5,10* KG/M (NBR 5580)</v>
      </c>
      <c r="C335" s="54" t="str">
        <f>[1]SCE!C324</f>
        <v>M</v>
      </c>
      <c r="D335" s="54">
        <f>[1]SCE!D324</f>
        <v>5</v>
      </c>
      <c r="E335" s="42">
        <f>[1]SCE!E324</f>
        <v>0</v>
      </c>
      <c r="F335" s="43">
        <f>[1]SCE!F324</f>
        <v>72.86</v>
      </c>
      <c r="G335" s="51">
        <f>[1]SCE!G324</f>
        <v>72.86</v>
      </c>
      <c r="H335" s="51">
        <f>[1]SCE!H324</f>
        <v>15.329744</v>
      </c>
      <c r="I335" s="51">
        <f>[1]SCE!I324</f>
        <v>88.189744000000005</v>
      </c>
      <c r="J335" s="51">
        <f>[1]SCE!J324</f>
        <v>0</v>
      </c>
      <c r="K335" s="51">
        <f>[1]SCE!K324</f>
        <v>364.3</v>
      </c>
      <c r="L335" s="51">
        <f>[1]SCE!L324</f>
        <v>364.3</v>
      </c>
      <c r="M335" s="51">
        <f>[1]SCE!M324</f>
        <v>76.648719999999997</v>
      </c>
      <c r="N335" s="51">
        <f>[1]SCE!N324</f>
        <v>440.94871999999998</v>
      </c>
      <c r="P335" s="16">
        <v>6</v>
      </c>
      <c r="Q335" s="16">
        <f t="shared" si="4"/>
        <v>-1</v>
      </c>
    </row>
    <row r="336" spans="1:17" ht="24.95" customHeight="1">
      <c r="A336" s="52">
        <f>[1]SCE!A325</f>
        <v>1320</v>
      </c>
      <c r="B336" s="53" t="str">
        <f>[1]SCE!B325</f>
        <v>TUBO DE AÇO GALVANIZADO SEM COSTURA</v>
      </c>
      <c r="C336" s="54" t="str">
        <f>[1]SCE!C325</f>
        <v>M</v>
      </c>
      <c r="D336" s="54">
        <f>[1]SCE!D325</f>
        <v>5</v>
      </c>
      <c r="E336" s="42">
        <f>[1]SCE!E325</f>
        <v>0</v>
      </c>
      <c r="F336" s="43">
        <f>[1]SCE!F325</f>
        <v>105.4</v>
      </c>
      <c r="G336" s="51">
        <f>[1]SCE!G325</f>
        <v>105.4</v>
      </c>
      <c r="H336" s="51">
        <f>[1]SCE!H325</f>
        <v>22.176160000000003</v>
      </c>
      <c r="I336" s="51">
        <f>[1]SCE!I325</f>
        <v>127.57616000000002</v>
      </c>
      <c r="J336" s="51">
        <f>[1]SCE!J325</f>
        <v>0</v>
      </c>
      <c r="K336" s="51">
        <f>[1]SCE!K325</f>
        <v>527</v>
      </c>
      <c r="L336" s="51">
        <f>[1]SCE!L325</f>
        <v>527</v>
      </c>
      <c r="M336" s="51">
        <f>[1]SCE!M325</f>
        <v>110.88080000000002</v>
      </c>
      <c r="N336" s="51">
        <f>[1]SCE!N325</f>
        <v>637.88080000000002</v>
      </c>
      <c r="P336" s="16">
        <v>6</v>
      </c>
      <c r="Q336" s="16">
        <f t="shared" si="4"/>
        <v>-1</v>
      </c>
    </row>
    <row r="337" spans="1:17" ht="24.95" customHeight="1">
      <c r="A337" s="52">
        <f>[1]SCE!A326</f>
        <v>1321</v>
      </c>
      <c r="B337" s="53" t="str">
        <f>[1]SCE!B326</f>
        <v>TUBO DE AÇO INOX ESCOVADO 1 1/2"</v>
      </c>
      <c r="C337" s="54" t="str">
        <f>[1]SCE!C326</f>
        <v>M</v>
      </c>
      <c r="D337" s="54">
        <f>[1]SCE!D326</f>
        <v>5</v>
      </c>
      <c r="E337" s="42">
        <f>[1]SCE!E326</f>
        <v>0</v>
      </c>
      <c r="F337" s="43">
        <f>[1]SCE!F326</f>
        <v>41.31</v>
      </c>
      <c r="G337" s="51">
        <f>[1]SCE!G326</f>
        <v>41.31</v>
      </c>
      <c r="H337" s="51">
        <f>[1]SCE!H326</f>
        <v>8.6916240000000009</v>
      </c>
      <c r="I337" s="51">
        <f>[1]SCE!I326</f>
        <v>50.001624000000007</v>
      </c>
      <c r="J337" s="51">
        <f>[1]SCE!J326</f>
        <v>0</v>
      </c>
      <c r="K337" s="51">
        <f>[1]SCE!K326</f>
        <v>206.55</v>
      </c>
      <c r="L337" s="51">
        <f>[1]SCE!L326</f>
        <v>206.55</v>
      </c>
      <c r="M337" s="51">
        <f>[1]SCE!M326</f>
        <v>43.458120000000008</v>
      </c>
      <c r="N337" s="51">
        <f>[1]SCE!N326</f>
        <v>250.00812000000002</v>
      </c>
      <c r="P337" s="16">
        <v>6</v>
      </c>
      <c r="Q337" s="16">
        <f t="shared" si="4"/>
        <v>-1</v>
      </c>
    </row>
    <row r="338" spans="1:17" ht="24.95" customHeight="1">
      <c r="A338" s="52">
        <f>[1]SCE!A327</f>
        <v>1322</v>
      </c>
      <c r="B338" s="53" t="str">
        <f>[1]SCE!B327</f>
        <v>TUBO DE AÇO INOX ESCOVADO 1"</v>
      </c>
      <c r="C338" s="54" t="str">
        <f>[1]SCE!C327</f>
        <v>M</v>
      </c>
      <c r="D338" s="54">
        <f>[1]SCE!D327</f>
        <v>5</v>
      </c>
      <c r="E338" s="42">
        <f>[1]SCE!E327</f>
        <v>0</v>
      </c>
      <c r="F338" s="43">
        <f>[1]SCE!F327</f>
        <v>24.14</v>
      </c>
      <c r="G338" s="51">
        <f>[1]SCE!G327</f>
        <v>24.14</v>
      </c>
      <c r="H338" s="51">
        <f>[1]SCE!H327</f>
        <v>5.0790560000000005</v>
      </c>
      <c r="I338" s="51">
        <f>[1]SCE!I327</f>
        <v>29.219056000000002</v>
      </c>
      <c r="J338" s="51">
        <f>[1]SCE!J327</f>
        <v>0</v>
      </c>
      <c r="K338" s="51">
        <f>[1]SCE!K327</f>
        <v>120.7</v>
      </c>
      <c r="L338" s="51">
        <f>[1]SCE!L327</f>
        <v>120.7</v>
      </c>
      <c r="M338" s="51">
        <f>[1]SCE!M327</f>
        <v>25.395280000000003</v>
      </c>
      <c r="N338" s="51">
        <f>[1]SCE!N327</f>
        <v>146.09528</v>
      </c>
      <c r="P338" s="16">
        <v>6</v>
      </c>
      <c r="Q338" s="16">
        <f t="shared" si="4"/>
        <v>-1</v>
      </c>
    </row>
    <row r="339" spans="1:17" ht="24.95" customHeight="1">
      <c r="A339" s="52">
        <f>[1]SCE!A328</f>
        <v>1323</v>
      </c>
      <c r="B339" s="53" t="str">
        <f>[1]SCE!B328</f>
        <v xml:space="preserve">TUBO DE AÇO INOX ESCOVADO 1/2" - </v>
      </c>
      <c r="C339" s="54" t="str">
        <f>[1]SCE!C328</f>
        <v>M</v>
      </c>
      <c r="D339" s="54">
        <f>[1]SCE!D328</f>
        <v>5</v>
      </c>
      <c r="E339" s="42">
        <f>[1]SCE!E328</f>
        <v>0</v>
      </c>
      <c r="F339" s="43">
        <f>[1]SCE!F328</f>
        <v>13.821666666666667</v>
      </c>
      <c r="G339" s="51">
        <f>[1]SCE!G328</f>
        <v>13.821666666666667</v>
      </c>
      <c r="H339" s="51">
        <f>[1]SCE!H328</f>
        <v>2.9080786666666669</v>
      </c>
      <c r="I339" s="51">
        <f>[1]SCE!I328</f>
        <v>16.729745333333334</v>
      </c>
      <c r="J339" s="51">
        <f>[1]SCE!J328</f>
        <v>0</v>
      </c>
      <c r="K339" s="51">
        <f>[1]SCE!K328</f>
        <v>69.108333333333334</v>
      </c>
      <c r="L339" s="51">
        <f>[1]SCE!L328</f>
        <v>69.108333333333334</v>
      </c>
      <c r="M339" s="51">
        <f>[1]SCE!M328</f>
        <v>14.540393333333334</v>
      </c>
      <c r="N339" s="51">
        <f>[1]SCE!N328</f>
        <v>83.648726666666676</v>
      </c>
      <c r="P339" s="16">
        <v>6</v>
      </c>
      <c r="Q339" s="16">
        <f t="shared" ref="Q339:Q402" si="5">D339-P339</f>
        <v>-1</v>
      </c>
    </row>
    <row r="340" spans="1:17" ht="24.95" customHeight="1">
      <c r="A340" s="52">
        <f>[1]SCE!A329</f>
        <v>1324</v>
      </c>
      <c r="B340" s="53" t="str">
        <f>[1]SCE!B329</f>
        <v>TUBO DE AÇO INOX ESCOVADO 2"</v>
      </c>
      <c r="C340" s="54" t="str">
        <f>[1]SCE!C329</f>
        <v>M</v>
      </c>
      <c r="D340" s="54">
        <f>[1]SCE!D329</f>
        <v>5</v>
      </c>
      <c r="E340" s="42">
        <f>[1]SCE!E329</f>
        <v>0</v>
      </c>
      <c r="F340" s="43">
        <f>[1]SCE!F329</f>
        <v>55.59</v>
      </c>
      <c r="G340" s="51">
        <f>[1]SCE!G329</f>
        <v>55.59</v>
      </c>
      <c r="H340" s="51">
        <f>[1]SCE!H329</f>
        <v>11.696136000000001</v>
      </c>
      <c r="I340" s="51">
        <f>[1]SCE!I329</f>
        <v>67.286135999999999</v>
      </c>
      <c r="J340" s="51">
        <f>[1]SCE!J329</f>
        <v>0</v>
      </c>
      <c r="K340" s="51">
        <f>[1]SCE!K329</f>
        <v>277.95000000000005</v>
      </c>
      <c r="L340" s="51">
        <f>[1]SCE!L329</f>
        <v>277.95000000000005</v>
      </c>
      <c r="M340" s="51">
        <f>[1]SCE!M329</f>
        <v>58.480680000000007</v>
      </c>
      <c r="N340" s="51">
        <f>[1]SCE!N329</f>
        <v>336.43068000000005</v>
      </c>
      <c r="P340" s="16">
        <v>6</v>
      </c>
      <c r="Q340" s="16">
        <f t="shared" si="5"/>
        <v>-1</v>
      </c>
    </row>
    <row r="341" spans="1:17" ht="24.95" customHeight="1">
      <c r="A341" s="52">
        <f>[1]SCE!A330</f>
        <v>1325</v>
      </c>
      <c r="B341" s="53" t="str">
        <f>[1]SCE!B330</f>
        <v>TUBO DE AÇO INOX ESCOVADO 3/4"</v>
      </c>
      <c r="C341" s="54" t="str">
        <f>[1]SCE!C330</f>
        <v>M</v>
      </c>
      <c r="D341" s="54">
        <f>[1]SCE!D330</f>
        <v>5</v>
      </c>
      <c r="E341" s="42">
        <f>[1]SCE!E330</f>
        <v>0</v>
      </c>
      <c r="F341" s="43">
        <f>[1]SCE!F330</f>
        <v>19.166666666666664</v>
      </c>
      <c r="G341" s="51">
        <f>[1]SCE!G330</f>
        <v>19.166666666666664</v>
      </c>
      <c r="H341" s="51">
        <f>[1]SCE!H330</f>
        <v>4.0326666666666666</v>
      </c>
      <c r="I341" s="51">
        <f>[1]SCE!I330</f>
        <v>23.199333333333332</v>
      </c>
      <c r="J341" s="51">
        <f>[1]SCE!J330</f>
        <v>0</v>
      </c>
      <c r="K341" s="51">
        <f>[1]SCE!K330</f>
        <v>95.833333333333314</v>
      </c>
      <c r="L341" s="51">
        <f>[1]SCE!L330</f>
        <v>95.833333333333314</v>
      </c>
      <c r="M341" s="51">
        <f>[1]SCE!M330</f>
        <v>20.163333333333334</v>
      </c>
      <c r="N341" s="51">
        <f>[1]SCE!N330</f>
        <v>115.99666666666664</v>
      </c>
      <c r="P341" s="16">
        <v>6</v>
      </c>
      <c r="Q341" s="16">
        <f t="shared" si="5"/>
        <v>-1</v>
      </c>
    </row>
    <row r="342" spans="1:17" ht="24.95" customHeight="1">
      <c r="A342" s="52">
        <f>[1]SCE!A331</f>
        <v>1326</v>
      </c>
      <c r="B342" s="53" t="str">
        <f>[1]SCE!B331</f>
        <v>TUBO FºGº Ø 1"</v>
      </c>
      <c r="C342" s="54" t="str">
        <f>[1]SCE!C331</f>
        <v>M</v>
      </c>
      <c r="D342" s="54">
        <f>[1]SCE!D331</f>
        <v>5</v>
      </c>
      <c r="E342" s="42">
        <f>[1]SCE!E331</f>
        <v>0</v>
      </c>
      <c r="F342" s="43">
        <f>[1]SCE!F331</f>
        <v>4.25</v>
      </c>
      <c r="G342" s="51">
        <f>[1]SCE!G331</f>
        <v>4.25</v>
      </c>
      <c r="H342" s="51">
        <f>[1]SCE!H331</f>
        <v>0.89419999999999999</v>
      </c>
      <c r="I342" s="51">
        <f>[1]SCE!I331</f>
        <v>5.1441999999999997</v>
      </c>
      <c r="J342" s="51">
        <f>[1]SCE!J331</f>
        <v>0</v>
      </c>
      <c r="K342" s="51">
        <f>[1]SCE!K331</f>
        <v>21.25</v>
      </c>
      <c r="L342" s="51">
        <f>[1]SCE!L331</f>
        <v>21.25</v>
      </c>
      <c r="M342" s="51">
        <f>[1]SCE!M331</f>
        <v>4.4710000000000001</v>
      </c>
      <c r="N342" s="51">
        <f>[1]SCE!N331</f>
        <v>25.721</v>
      </c>
      <c r="P342" s="16">
        <v>6</v>
      </c>
      <c r="Q342" s="16">
        <f t="shared" si="5"/>
        <v>-1</v>
      </c>
    </row>
    <row r="343" spans="1:17" ht="24.95" customHeight="1">
      <c r="A343" s="52">
        <f>[1]SCE!A332</f>
        <v>1327</v>
      </c>
      <c r="B343" s="53" t="str">
        <f>[1]SCE!B332</f>
        <v>TUBO METALON INDUSTRIAL QUADRADO  (METALON) 50 X 20  #18</v>
      </c>
      <c r="C343" s="54" t="str">
        <f>[1]SCE!C332</f>
        <v>M</v>
      </c>
      <c r="D343" s="54">
        <f>[1]SCE!D332</f>
        <v>5</v>
      </c>
      <c r="E343" s="42">
        <f>[1]SCE!E332</f>
        <v>0</v>
      </c>
      <c r="F343" s="43">
        <f>[1]SCE!F332</f>
        <v>6.63</v>
      </c>
      <c r="G343" s="51">
        <f>[1]SCE!G332</f>
        <v>6.63</v>
      </c>
      <c r="H343" s="51">
        <f>[1]SCE!H332</f>
        <v>1.394952</v>
      </c>
      <c r="I343" s="51">
        <f>[1]SCE!I332</f>
        <v>8.024951999999999</v>
      </c>
      <c r="J343" s="51">
        <f>[1]SCE!J332</f>
        <v>0</v>
      </c>
      <c r="K343" s="51">
        <f>[1]SCE!K332</f>
        <v>33.15</v>
      </c>
      <c r="L343" s="51">
        <f>[1]SCE!L332</f>
        <v>33.15</v>
      </c>
      <c r="M343" s="51">
        <f>[1]SCE!M332</f>
        <v>6.9747599999999998</v>
      </c>
      <c r="N343" s="51">
        <f>[1]SCE!N332</f>
        <v>40.124759999999995</v>
      </c>
      <c r="P343" s="16">
        <v>6</v>
      </c>
      <c r="Q343" s="16">
        <f t="shared" si="5"/>
        <v>-1</v>
      </c>
    </row>
    <row r="344" spans="1:17" ht="24.95" customHeight="1">
      <c r="A344" s="52">
        <f>[1]SCE!A333</f>
        <v>1328</v>
      </c>
      <c r="B344" s="53" t="str">
        <f>[1]SCE!B333</f>
        <v xml:space="preserve">TUBO METALON INDUSTRIAL QUADRADO (METALON) 20 X 20  #18 </v>
      </c>
      <c r="C344" s="54" t="str">
        <f>[1]SCE!C333</f>
        <v>M</v>
      </c>
      <c r="D344" s="54">
        <f>[1]SCE!D333</f>
        <v>5</v>
      </c>
      <c r="E344" s="42">
        <f>[1]SCE!E333</f>
        <v>0</v>
      </c>
      <c r="F344" s="43">
        <f>[1]SCE!F333</f>
        <v>6.08</v>
      </c>
      <c r="G344" s="51">
        <f>[1]SCE!G333</f>
        <v>6.08</v>
      </c>
      <c r="H344" s="51">
        <f>[1]SCE!H333</f>
        <v>1.2792320000000001</v>
      </c>
      <c r="I344" s="51">
        <f>[1]SCE!I333</f>
        <v>7.3592320000000004</v>
      </c>
      <c r="J344" s="51">
        <f>[1]SCE!J333</f>
        <v>0</v>
      </c>
      <c r="K344" s="51">
        <f>[1]SCE!K333</f>
        <v>30.4</v>
      </c>
      <c r="L344" s="51">
        <f>[1]SCE!L333</f>
        <v>30.4</v>
      </c>
      <c r="M344" s="51">
        <f>[1]SCE!M333</f>
        <v>6.396160000000001</v>
      </c>
      <c r="N344" s="51">
        <f>[1]SCE!N333</f>
        <v>36.79616</v>
      </c>
      <c r="P344" s="16">
        <v>6</v>
      </c>
      <c r="Q344" s="16">
        <f t="shared" si="5"/>
        <v>-1</v>
      </c>
    </row>
    <row r="345" spans="1:17" ht="24.95" customHeight="1">
      <c r="A345" s="52">
        <f>[1]SCE!A334</f>
        <v>1329</v>
      </c>
      <c r="B345" s="53" t="str">
        <f>[1]SCE!B334</f>
        <v>TUBO METALON INDUSTRIAL QUADRADO (METALON) 30 X 20  #18</v>
      </c>
      <c r="C345" s="54" t="str">
        <f>[1]SCE!C334</f>
        <v>M</v>
      </c>
      <c r="D345" s="54">
        <f>[1]SCE!D334</f>
        <v>5</v>
      </c>
      <c r="E345" s="42">
        <f>[1]SCE!E334</f>
        <v>0</v>
      </c>
      <c r="F345" s="43">
        <f>[1]SCE!F334</f>
        <v>7.5683333333333325</v>
      </c>
      <c r="G345" s="51">
        <f>[1]SCE!G334</f>
        <v>7.5683333333333325</v>
      </c>
      <c r="H345" s="51">
        <f>[1]SCE!H334</f>
        <v>1.5923773333333331</v>
      </c>
      <c r="I345" s="51">
        <f>[1]SCE!I334</f>
        <v>9.1607106666666649</v>
      </c>
      <c r="J345" s="51">
        <f>[1]SCE!J334</f>
        <v>0</v>
      </c>
      <c r="K345" s="51">
        <f>[1]SCE!K334</f>
        <v>37.841666666666661</v>
      </c>
      <c r="L345" s="51">
        <f>[1]SCE!L334</f>
        <v>37.841666666666661</v>
      </c>
      <c r="M345" s="51">
        <f>[1]SCE!M334</f>
        <v>7.9618866666666657</v>
      </c>
      <c r="N345" s="51">
        <f>[1]SCE!N334</f>
        <v>45.803553333333326</v>
      </c>
      <c r="P345" s="16">
        <v>6</v>
      </c>
      <c r="Q345" s="16">
        <f t="shared" si="5"/>
        <v>-1</v>
      </c>
    </row>
    <row r="346" spans="1:17" ht="24.95" customHeight="1">
      <c r="A346" s="52">
        <f>[1]SCE!A335</f>
        <v>1330</v>
      </c>
      <c r="B346" s="53" t="str">
        <f>[1]SCE!B335</f>
        <v>TUBO METALON INDUSTRIAL REDONDO 1" # 18</v>
      </c>
      <c r="C346" s="54" t="str">
        <f>[1]SCE!C335</f>
        <v>M</v>
      </c>
      <c r="D346" s="54">
        <f>[1]SCE!D335</f>
        <v>5</v>
      </c>
      <c r="E346" s="42">
        <f>[1]SCE!E335</f>
        <v>0</v>
      </c>
      <c r="F346" s="43">
        <f>[1]SCE!F335</f>
        <v>3.64</v>
      </c>
      <c r="G346" s="51">
        <f>[1]SCE!G335</f>
        <v>3.64</v>
      </c>
      <c r="H346" s="51">
        <f>[1]SCE!H335</f>
        <v>0.76585600000000009</v>
      </c>
      <c r="I346" s="51">
        <f>[1]SCE!I335</f>
        <v>4.405856</v>
      </c>
      <c r="J346" s="51">
        <f>[1]SCE!J335</f>
        <v>0</v>
      </c>
      <c r="K346" s="51">
        <f>[1]SCE!K335</f>
        <v>18.2</v>
      </c>
      <c r="L346" s="51">
        <f>[1]SCE!L335</f>
        <v>18.2</v>
      </c>
      <c r="M346" s="51">
        <f>[1]SCE!M335</f>
        <v>3.8292800000000007</v>
      </c>
      <c r="N346" s="51">
        <f>[1]SCE!N335</f>
        <v>22.02928</v>
      </c>
      <c r="P346" s="16">
        <v>6</v>
      </c>
      <c r="Q346" s="16">
        <f t="shared" si="5"/>
        <v>-1</v>
      </c>
    </row>
    <row r="347" spans="1:17" ht="24.95" customHeight="1">
      <c r="A347" s="52">
        <f>[1]SCE!A336</f>
        <v>1331</v>
      </c>
      <c r="B347" s="53" t="str">
        <f>[1]SCE!B336</f>
        <v>TUBO METALON INDUSTRIAL REDONDO 1.1/2" # 18</v>
      </c>
      <c r="C347" s="54" t="str">
        <f>[1]SCE!C336</f>
        <v>M</v>
      </c>
      <c r="D347" s="54">
        <f>[1]SCE!D336</f>
        <v>5</v>
      </c>
      <c r="E347" s="42">
        <f>[1]SCE!E336</f>
        <v>0</v>
      </c>
      <c r="F347" s="43">
        <f>[1]SCE!F336</f>
        <v>6.39</v>
      </c>
      <c r="G347" s="51">
        <f>[1]SCE!G336</f>
        <v>6.39</v>
      </c>
      <c r="H347" s="51">
        <f>[1]SCE!H336</f>
        <v>1.3444559999999999</v>
      </c>
      <c r="I347" s="51">
        <f>[1]SCE!I336</f>
        <v>7.7344559999999998</v>
      </c>
      <c r="J347" s="51">
        <f>[1]SCE!J336</f>
        <v>0</v>
      </c>
      <c r="K347" s="51">
        <f>[1]SCE!K336</f>
        <v>31.95</v>
      </c>
      <c r="L347" s="51">
        <f>[1]SCE!L336</f>
        <v>31.95</v>
      </c>
      <c r="M347" s="51">
        <f>[1]SCE!M336</f>
        <v>6.7222799999999996</v>
      </c>
      <c r="N347" s="51">
        <f>[1]SCE!N336</f>
        <v>38.672280000000001</v>
      </c>
      <c r="P347" s="16">
        <v>6</v>
      </c>
      <c r="Q347" s="16">
        <f t="shared" si="5"/>
        <v>-1</v>
      </c>
    </row>
    <row r="348" spans="1:17" ht="24.95" customHeight="1">
      <c r="A348" s="52">
        <f>[1]SCE!A337</f>
        <v>1332</v>
      </c>
      <c r="B348" s="53" t="str">
        <f>[1]SCE!B337</f>
        <v>TUBO METALON INDUSTRIAL REDONDO 2" # 18</v>
      </c>
      <c r="C348" s="54" t="str">
        <f>[1]SCE!C337</f>
        <v>M</v>
      </c>
      <c r="D348" s="54">
        <f>[1]SCE!D337</f>
        <v>5</v>
      </c>
      <c r="E348" s="42">
        <f>[1]SCE!E337</f>
        <v>0</v>
      </c>
      <c r="F348" s="43">
        <f>[1]SCE!F337</f>
        <v>7.28</v>
      </c>
      <c r="G348" s="51">
        <f>[1]SCE!G337</f>
        <v>7.28</v>
      </c>
      <c r="H348" s="51">
        <f>[1]SCE!H337</f>
        <v>1.5317120000000002</v>
      </c>
      <c r="I348" s="51">
        <f>[1]SCE!I337</f>
        <v>8.811712</v>
      </c>
      <c r="J348" s="51">
        <f>[1]SCE!J337</f>
        <v>0</v>
      </c>
      <c r="K348" s="51">
        <f>[1]SCE!K337</f>
        <v>36.4</v>
      </c>
      <c r="L348" s="51">
        <f>[1]SCE!L337</f>
        <v>36.4</v>
      </c>
      <c r="M348" s="51">
        <f>[1]SCE!M337</f>
        <v>7.6585600000000014</v>
      </c>
      <c r="N348" s="51">
        <f>[1]SCE!N337</f>
        <v>44.05856</v>
      </c>
      <c r="P348" s="16">
        <v>6</v>
      </c>
      <c r="Q348" s="16">
        <f t="shared" si="5"/>
        <v>-1</v>
      </c>
    </row>
    <row r="349" spans="1:17" ht="24.95" customHeight="1">
      <c r="A349" s="52">
        <f>[1]SCE!A338</f>
        <v>1333</v>
      </c>
      <c r="B349" s="53" t="str">
        <f>[1]SCE!B338</f>
        <v>TUBO METALON INDUSTRIAL REDONDO 3/4" # 18</v>
      </c>
      <c r="C349" s="54" t="str">
        <f>[1]SCE!C338</f>
        <v>M</v>
      </c>
      <c r="D349" s="54">
        <f>[1]SCE!D338</f>
        <v>5</v>
      </c>
      <c r="E349" s="42">
        <f>[1]SCE!E338</f>
        <v>0</v>
      </c>
      <c r="F349" s="43">
        <f>[1]SCE!F338</f>
        <v>2.77</v>
      </c>
      <c r="G349" s="51">
        <f>[1]SCE!G338</f>
        <v>2.77</v>
      </c>
      <c r="H349" s="51">
        <f>[1]SCE!H338</f>
        <v>0.58280799999999999</v>
      </c>
      <c r="I349" s="51">
        <f>[1]SCE!I338</f>
        <v>3.352808</v>
      </c>
      <c r="J349" s="51">
        <f>[1]SCE!J338</f>
        <v>0</v>
      </c>
      <c r="K349" s="51">
        <f>[1]SCE!K338</f>
        <v>13.85</v>
      </c>
      <c r="L349" s="51">
        <f>[1]SCE!L338</f>
        <v>13.85</v>
      </c>
      <c r="M349" s="51">
        <f>[1]SCE!M338</f>
        <v>2.91404</v>
      </c>
      <c r="N349" s="51">
        <f>[1]SCE!N338</f>
        <v>16.764040000000001</v>
      </c>
      <c r="P349" s="16">
        <v>6</v>
      </c>
      <c r="Q349" s="16">
        <f t="shared" si="5"/>
        <v>-1</v>
      </c>
    </row>
    <row r="350" spans="1:17" ht="15.6">
      <c r="A350" s="52">
        <f>[1]SCE!A339</f>
        <v>1334</v>
      </c>
      <c r="B350" s="53" t="str">
        <f>[1]SCE!B339</f>
        <v>TUBO METALON INDUSTRIAL RETANGULAR (METALON) 20 X 20  #18</v>
      </c>
      <c r="C350" s="54" t="str">
        <f>[1]SCE!C339</f>
        <v>M</v>
      </c>
      <c r="D350" s="54">
        <f>[1]SCE!D339</f>
        <v>5</v>
      </c>
      <c r="E350" s="42">
        <f>[1]SCE!E339</f>
        <v>0</v>
      </c>
      <c r="F350" s="43">
        <f>[1]SCE!F339</f>
        <v>3.5</v>
      </c>
      <c r="G350" s="51">
        <f>[1]SCE!G339</f>
        <v>3.5</v>
      </c>
      <c r="H350" s="51">
        <f>[1]SCE!H339</f>
        <v>0.73640000000000005</v>
      </c>
      <c r="I350" s="51">
        <f>[1]SCE!I339</f>
        <v>4.2363999999999997</v>
      </c>
      <c r="J350" s="51">
        <f>[1]SCE!J339</f>
        <v>0</v>
      </c>
      <c r="K350" s="51">
        <f>[1]SCE!K339</f>
        <v>17.5</v>
      </c>
      <c r="L350" s="51">
        <f>[1]SCE!L339</f>
        <v>17.5</v>
      </c>
      <c r="M350" s="51">
        <f>[1]SCE!M339</f>
        <v>3.6820000000000004</v>
      </c>
      <c r="N350" s="51">
        <f>[1]SCE!N339</f>
        <v>21.182000000000002</v>
      </c>
      <c r="P350" s="16">
        <v>6</v>
      </c>
      <c r="Q350" s="16">
        <f t="shared" si="5"/>
        <v>-1</v>
      </c>
    </row>
    <row r="351" spans="1:17" ht="15.6">
      <c r="A351" s="52">
        <f>[1]SCE!A340</f>
        <v>1335</v>
      </c>
      <c r="B351" s="53" t="str">
        <f>[1]SCE!B340</f>
        <v>TUBO METALON INDUSTRIAL RETANGULAR (METALON) 30 X 30  #18</v>
      </c>
      <c r="C351" s="54" t="str">
        <f>[1]SCE!C340</f>
        <v>M</v>
      </c>
      <c r="D351" s="54">
        <f>[1]SCE!D340</f>
        <v>5</v>
      </c>
      <c r="E351" s="42">
        <f>[1]SCE!E340</f>
        <v>0</v>
      </c>
      <c r="F351" s="43">
        <f>[1]SCE!F340</f>
        <v>8.92</v>
      </c>
      <c r="G351" s="51">
        <f>[1]SCE!G340</f>
        <v>8.92</v>
      </c>
      <c r="H351" s="51">
        <f>[1]SCE!H340</f>
        <v>1.876768</v>
      </c>
      <c r="I351" s="51">
        <f>[1]SCE!I340</f>
        <v>10.796768</v>
      </c>
      <c r="J351" s="51">
        <f>[1]SCE!J340</f>
        <v>0</v>
      </c>
      <c r="K351" s="51">
        <f>[1]SCE!K340</f>
        <v>44.6</v>
      </c>
      <c r="L351" s="51">
        <f>[1]SCE!L340</f>
        <v>44.6</v>
      </c>
      <c r="M351" s="51">
        <f>[1]SCE!M340</f>
        <v>9.3838399999999993</v>
      </c>
      <c r="N351" s="51">
        <f>[1]SCE!N340</f>
        <v>53.983840000000001</v>
      </c>
      <c r="P351" s="16">
        <v>6</v>
      </c>
      <c r="Q351" s="16">
        <f t="shared" si="5"/>
        <v>-1</v>
      </c>
    </row>
    <row r="352" spans="1:17" ht="15.6">
      <c r="A352" s="52">
        <f>[1]SCE!A341</f>
        <v>1336</v>
      </c>
      <c r="B352" s="53" t="str">
        <f>[1]SCE!B341</f>
        <v>TUBO METALON INDUSTRIAL RETANGULAR (METALON) 50 X 50  #18</v>
      </c>
      <c r="C352" s="54" t="str">
        <f>[1]SCE!C341</f>
        <v>M</v>
      </c>
      <c r="D352" s="54">
        <f>[1]SCE!D341</f>
        <v>5</v>
      </c>
      <c r="E352" s="42">
        <f>[1]SCE!E341</f>
        <v>0</v>
      </c>
      <c r="F352" s="43">
        <f>[1]SCE!F341</f>
        <v>15.61</v>
      </c>
      <c r="G352" s="51">
        <f>[1]SCE!G341</f>
        <v>15.61</v>
      </c>
      <c r="H352" s="51">
        <f>[1]SCE!H341</f>
        <v>3.2843439999999999</v>
      </c>
      <c r="I352" s="51">
        <f>[1]SCE!I341</f>
        <v>18.894344</v>
      </c>
      <c r="J352" s="51">
        <f>[1]SCE!J341</f>
        <v>0</v>
      </c>
      <c r="K352" s="51">
        <f>[1]SCE!K341</f>
        <v>78.05</v>
      </c>
      <c r="L352" s="51">
        <f>[1]SCE!L341</f>
        <v>78.05</v>
      </c>
      <c r="M352" s="51">
        <f>[1]SCE!M341</f>
        <v>16.421720000000001</v>
      </c>
      <c r="N352" s="51">
        <f>[1]SCE!N341</f>
        <v>94.471720000000005</v>
      </c>
      <c r="P352" s="16">
        <v>6</v>
      </c>
      <c r="Q352" s="16">
        <f t="shared" si="5"/>
        <v>-1</v>
      </c>
    </row>
    <row r="353" spans="1:17" ht="24.95" customHeight="1">
      <c r="A353" s="52">
        <f>[1]SCE!A342</f>
        <v>1337</v>
      </c>
      <c r="B353" s="53" t="str">
        <f>[1]SCE!B342</f>
        <v>VARAL INTERNO - FORNECIMENTO E INSTALAÇÃO</v>
      </c>
      <c r="C353" s="54" t="str">
        <f>[1]SCE!C342</f>
        <v>UN</v>
      </c>
      <c r="D353" s="54">
        <f>[1]SCE!D342</f>
        <v>5</v>
      </c>
      <c r="E353" s="42">
        <f>[1]SCE!E342</f>
        <v>0</v>
      </c>
      <c r="F353" s="43">
        <f>[1]SCE!F342</f>
        <v>78.44</v>
      </c>
      <c r="G353" s="51">
        <f>[1]SCE!G342</f>
        <v>78.44</v>
      </c>
      <c r="H353" s="51">
        <f>[1]SCE!H342</f>
        <v>16.503775999999998</v>
      </c>
      <c r="I353" s="51">
        <f>[1]SCE!I342</f>
        <v>94.943776</v>
      </c>
      <c r="J353" s="51">
        <f>[1]SCE!J342</f>
        <v>0</v>
      </c>
      <c r="K353" s="51">
        <f>[1]SCE!K342</f>
        <v>392.2</v>
      </c>
      <c r="L353" s="51">
        <f>[1]SCE!L342</f>
        <v>392.2</v>
      </c>
      <c r="M353" s="51">
        <f>[1]SCE!M342</f>
        <v>82.518879999999996</v>
      </c>
      <c r="N353" s="51">
        <f>[1]SCE!N342</f>
        <v>474.71888000000001</v>
      </c>
      <c r="P353" s="16">
        <v>6</v>
      </c>
      <c r="Q353" s="16">
        <f t="shared" si="5"/>
        <v>-1</v>
      </c>
    </row>
    <row r="354" spans="1:17" ht="24.95" customHeight="1">
      <c r="A354" s="52">
        <f>[1]SCE!A343</f>
        <v>1338</v>
      </c>
      <c r="B354" s="53" t="str">
        <f>[1]SCE!B343</f>
        <v>VEDA PORTA EM ALUMÍNIO</v>
      </c>
      <c r="C354" s="54" t="str">
        <f>[1]SCE!C343</f>
        <v>UN</v>
      </c>
      <c r="D354" s="54">
        <f>[1]SCE!D343</f>
        <v>5</v>
      </c>
      <c r="E354" s="42">
        <f>[1]SCE!E343</f>
        <v>0</v>
      </c>
      <c r="F354" s="43">
        <f>[1]SCE!F343</f>
        <v>31.9</v>
      </c>
      <c r="G354" s="51">
        <f>[1]SCE!G343</f>
        <v>31.9</v>
      </c>
      <c r="H354" s="51">
        <f>[1]SCE!H343</f>
        <v>6.7117599999999999</v>
      </c>
      <c r="I354" s="51">
        <f>[1]SCE!I343</f>
        <v>38.611759999999997</v>
      </c>
      <c r="J354" s="51">
        <f>[1]SCE!J343</f>
        <v>0</v>
      </c>
      <c r="K354" s="51">
        <f>[1]SCE!K343</f>
        <v>159.5</v>
      </c>
      <c r="L354" s="51">
        <f>[1]SCE!L343</f>
        <v>159.5</v>
      </c>
      <c r="M354" s="51">
        <f>[1]SCE!M343</f>
        <v>33.558799999999998</v>
      </c>
      <c r="N354" s="51">
        <f>[1]SCE!N343</f>
        <v>193.05879999999999</v>
      </c>
      <c r="P354" s="16">
        <v>6</v>
      </c>
      <c r="Q354" s="16">
        <f t="shared" si="5"/>
        <v>-1</v>
      </c>
    </row>
    <row r="355" spans="1:17" ht="24.95" customHeight="1">
      <c r="A355" s="52">
        <f>[1]SCE!A344</f>
        <v>1339</v>
      </c>
      <c r="B355" s="53" t="str">
        <f>[1]SCE!B344</f>
        <v>SELANTE TIPO VEDA CALHA PARA METAL E FIBROCIMENTO</v>
      </c>
      <c r="C355" s="54" t="str">
        <f>[1]SCE!C344</f>
        <v>KG</v>
      </c>
      <c r="D355" s="54">
        <f>[1]SCE!D344</f>
        <v>5</v>
      </c>
      <c r="E355" s="42">
        <f>[1]SCE!E344</f>
        <v>0</v>
      </c>
      <c r="F355" s="43">
        <f>[1]SCE!F344</f>
        <v>57.21</v>
      </c>
      <c r="G355" s="51">
        <f>[1]SCE!G344</f>
        <v>57.21</v>
      </c>
      <c r="H355" s="51">
        <f>[1]SCE!H344</f>
        <v>12.036984</v>
      </c>
      <c r="I355" s="51">
        <f>[1]SCE!I344</f>
        <v>69.246983999999998</v>
      </c>
      <c r="J355" s="51">
        <f>[1]SCE!J344</f>
        <v>0</v>
      </c>
      <c r="K355" s="51">
        <f>[1]SCE!K344</f>
        <v>286.05</v>
      </c>
      <c r="L355" s="51">
        <f>[1]SCE!L344</f>
        <v>286.05</v>
      </c>
      <c r="M355" s="51">
        <f>[1]SCE!M344</f>
        <v>60.184920000000005</v>
      </c>
      <c r="N355" s="51">
        <f>[1]SCE!N344</f>
        <v>346.23491999999999</v>
      </c>
      <c r="P355" s="16">
        <v>6</v>
      </c>
      <c r="Q355" s="16">
        <f t="shared" si="5"/>
        <v>-1</v>
      </c>
    </row>
    <row r="356" spans="1:17" ht="24.95" customHeight="1">
      <c r="A356" s="52">
        <f>[1]SCE!A345</f>
        <v>1340</v>
      </c>
      <c r="B356" s="53" t="str">
        <f>[1]SCE!B345</f>
        <v xml:space="preserve">VERGALHÃO AÇO CA-50 1/2" (12,70 MM) </v>
      </c>
      <c r="C356" s="54" t="str">
        <f>[1]SCE!C345</f>
        <v>M</v>
      </c>
      <c r="D356" s="54">
        <f>[1]SCE!D345</f>
        <v>9</v>
      </c>
      <c r="E356" s="42">
        <f>[1]SCE!E345</f>
        <v>0</v>
      </c>
      <c r="F356" s="43">
        <f>[1]SCE!F345</f>
        <v>5.75</v>
      </c>
      <c r="G356" s="51">
        <f>[1]SCE!G345</f>
        <v>5.75</v>
      </c>
      <c r="H356" s="51">
        <f>[1]SCE!H345</f>
        <v>1.2098</v>
      </c>
      <c r="I356" s="51">
        <f>[1]SCE!I345</f>
        <v>6.9597999999999995</v>
      </c>
      <c r="J356" s="51">
        <f>[1]SCE!J345</f>
        <v>0</v>
      </c>
      <c r="K356" s="51">
        <f>[1]SCE!K345</f>
        <v>51.75</v>
      </c>
      <c r="L356" s="51">
        <f>[1]SCE!L345</f>
        <v>51.75</v>
      </c>
      <c r="M356" s="51">
        <f>[1]SCE!M345</f>
        <v>10.888199999999999</v>
      </c>
      <c r="N356" s="51">
        <f>[1]SCE!N345</f>
        <v>62.638199999999998</v>
      </c>
      <c r="P356" s="16">
        <v>11</v>
      </c>
      <c r="Q356" s="16">
        <f t="shared" si="5"/>
        <v>-2</v>
      </c>
    </row>
    <row r="357" spans="1:17" ht="24.95" customHeight="1">
      <c r="A357" s="52">
        <f>[1]SCE!A346</f>
        <v>1341</v>
      </c>
      <c r="B357" s="53" t="str">
        <f>[1]SCE!B346</f>
        <v xml:space="preserve">VERGALHÃO AÇO CA-50 1/4" (6,35 MM) </v>
      </c>
      <c r="C357" s="54" t="str">
        <f>[1]SCE!C346</f>
        <v>M</v>
      </c>
      <c r="D357" s="54">
        <f>[1]SCE!D346</f>
        <v>9</v>
      </c>
      <c r="E357" s="42">
        <f>[1]SCE!E346</f>
        <v>0</v>
      </c>
      <c r="F357" s="43">
        <f>[1]SCE!F346</f>
        <v>8.8699999999999992</v>
      </c>
      <c r="G357" s="51">
        <f>[1]SCE!G346</f>
        <v>8.8699999999999992</v>
      </c>
      <c r="H357" s="51">
        <f>[1]SCE!H346</f>
        <v>1.8662479999999999</v>
      </c>
      <c r="I357" s="51">
        <f>[1]SCE!I346</f>
        <v>10.736248</v>
      </c>
      <c r="J357" s="51">
        <f>[1]SCE!J346</f>
        <v>0</v>
      </c>
      <c r="K357" s="51">
        <f>[1]SCE!K346</f>
        <v>79.83</v>
      </c>
      <c r="L357" s="51">
        <f>[1]SCE!L346</f>
        <v>79.83</v>
      </c>
      <c r="M357" s="51">
        <f>[1]SCE!M346</f>
        <v>16.796232</v>
      </c>
      <c r="N357" s="51">
        <f>[1]SCE!N346</f>
        <v>96.626232000000002</v>
      </c>
      <c r="P357" s="16">
        <v>11</v>
      </c>
      <c r="Q357" s="16">
        <f t="shared" si="5"/>
        <v>-2</v>
      </c>
    </row>
    <row r="358" spans="1:17" ht="24.95" customHeight="1">
      <c r="A358" s="52">
        <f>[1]SCE!A347</f>
        <v>1342</v>
      </c>
      <c r="B358" s="53" t="str">
        <f>[1]SCE!B347</f>
        <v xml:space="preserve">VERGALHÃO ACO CA-50 3/16"- 4,7 MM </v>
      </c>
      <c r="C358" s="54" t="str">
        <f>[1]SCE!C347</f>
        <v>M</v>
      </c>
      <c r="D358" s="54">
        <f>[1]SCE!D347</f>
        <v>9</v>
      </c>
      <c r="E358" s="42">
        <f>[1]SCE!E347</f>
        <v>0</v>
      </c>
      <c r="F358" s="43">
        <f>[1]SCE!F347</f>
        <v>8.8699999999999992</v>
      </c>
      <c r="G358" s="51">
        <f>[1]SCE!G347</f>
        <v>8.8699999999999992</v>
      </c>
      <c r="H358" s="51">
        <f>[1]SCE!H347</f>
        <v>1.8662479999999999</v>
      </c>
      <c r="I358" s="51">
        <f>[1]SCE!I347</f>
        <v>10.736248</v>
      </c>
      <c r="J358" s="51">
        <f>[1]SCE!J347</f>
        <v>0</v>
      </c>
      <c r="K358" s="51">
        <f>[1]SCE!K347</f>
        <v>79.83</v>
      </c>
      <c r="L358" s="51">
        <f>[1]SCE!L347</f>
        <v>79.83</v>
      </c>
      <c r="M358" s="51">
        <f>[1]SCE!M347</f>
        <v>16.796232</v>
      </c>
      <c r="N358" s="51">
        <f>[1]SCE!N347</f>
        <v>96.626232000000002</v>
      </c>
      <c r="P358" s="16">
        <v>11</v>
      </c>
      <c r="Q358" s="16">
        <f t="shared" si="5"/>
        <v>-2</v>
      </c>
    </row>
    <row r="359" spans="1:17" ht="24.95" customHeight="1">
      <c r="A359" s="52">
        <f>[1]SCE!A348</f>
        <v>1343</v>
      </c>
      <c r="B359" s="53" t="str">
        <f>[1]SCE!B348</f>
        <v xml:space="preserve">VERGALHÃO AÇO CA-50 3/4" (19,05 MM) </v>
      </c>
      <c r="C359" s="54" t="str">
        <f>[1]SCE!C348</f>
        <v>M</v>
      </c>
      <c r="D359" s="54">
        <f>[1]SCE!D348</f>
        <v>9</v>
      </c>
      <c r="E359" s="42">
        <f>[1]SCE!E348</f>
        <v>0</v>
      </c>
      <c r="F359" s="43">
        <f>[1]SCE!F348</f>
        <v>4.43</v>
      </c>
      <c r="G359" s="51">
        <f>[1]SCE!G348</f>
        <v>4.43</v>
      </c>
      <c r="H359" s="51">
        <f>[1]SCE!H348</f>
        <v>0.93207200000000001</v>
      </c>
      <c r="I359" s="51">
        <f>[1]SCE!I348</f>
        <v>5.3620719999999995</v>
      </c>
      <c r="J359" s="51">
        <f>[1]SCE!J348</f>
        <v>0</v>
      </c>
      <c r="K359" s="51">
        <f>[1]SCE!K348</f>
        <v>39.869999999999997</v>
      </c>
      <c r="L359" s="51">
        <f>[1]SCE!L348</f>
        <v>39.869999999999997</v>
      </c>
      <c r="M359" s="51">
        <f>[1]SCE!M348</f>
        <v>8.3886479999999999</v>
      </c>
      <c r="N359" s="51">
        <f>[1]SCE!N348</f>
        <v>48.258647999999994</v>
      </c>
      <c r="P359" s="16">
        <v>11</v>
      </c>
      <c r="Q359" s="16">
        <f t="shared" si="5"/>
        <v>-2</v>
      </c>
    </row>
    <row r="360" spans="1:17" ht="24.95" customHeight="1">
      <c r="A360" s="52">
        <f>[1]SCE!A349</f>
        <v>1344</v>
      </c>
      <c r="B360" s="53" t="str">
        <f>[1]SCE!B349</f>
        <v xml:space="preserve">VERGALHÃO AÇO CA-50 3/8" (9,52 MM) </v>
      </c>
      <c r="C360" s="54" t="str">
        <f>[1]SCE!C349</f>
        <v>M</v>
      </c>
      <c r="D360" s="54">
        <f>[1]SCE!D349</f>
        <v>9</v>
      </c>
      <c r="E360" s="42">
        <f>[1]SCE!E349</f>
        <v>0</v>
      </c>
      <c r="F360" s="43">
        <f>[1]SCE!F349</f>
        <v>6.72</v>
      </c>
      <c r="G360" s="51">
        <f>[1]SCE!G349</f>
        <v>6.72</v>
      </c>
      <c r="H360" s="51">
        <f>[1]SCE!H349</f>
        <v>1.413888</v>
      </c>
      <c r="I360" s="51">
        <f>[1]SCE!I349</f>
        <v>8.1338879999999989</v>
      </c>
      <c r="J360" s="51">
        <f>[1]SCE!J349</f>
        <v>0</v>
      </c>
      <c r="K360" s="51">
        <f>[1]SCE!K349</f>
        <v>60.48</v>
      </c>
      <c r="L360" s="51">
        <f>[1]SCE!L349</f>
        <v>60.48</v>
      </c>
      <c r="M360" s="51">
        <f>[1]SCE!M349</f>
        <v>12.724992</v>
      </c>
      <c r="N360" s="51">
        <f>[1]SCE!N349</f>
        <v>73.204992000000004</v>
      </c>
      <c r="P360" s="16">
        <v>11</v>
      </c>
      <c r="Q360" s="16">
        <f t="shared" si="5"/>
        <v>-2</v>
      </c>
    </row>
    <row r="361" spans="1:17" ht="24.95" customHeight="1">
      <c r="A361" s="52">
        <f>[1]SCE!A350</f>
        <v>1345</v>
      </c>
      <c r="B361" s="53" t="str">
        <f>[1]SCE!B350</f>
        <v>VERNIZ POLIURETANO ALIFÁTICO MONOCOMPONENTE</v>
      </c>
      <c r="C361" s="54" t="str">
        <f>[1]SCE!C350</f>
        <v>GL</v>
      </c>
      <c r="D361" s="54">
        <f>[1]SCE!D350</f>
        <v>86</v>
      </c>
      <c r="E361" s="42">
        <f>[1]SCE!E350</f>
        <v>0</v>
      </c>
      <c r="F361" s="43">
        <f>[1]SCE!F350</f>
        <v>64.900000000000006</v>
      </c>
      <c r="G361" s="51">
        <f>[1]SCE!G350</f>
        <v>64.900000000000006</v>
      </c>
      <c r="H361" s="51">
        <f>[1]SCE!H350</f>
        <v>13.654960000000001</v>
      </c>
      <c r="I361" s="51">
        <f>[1]SCE!I350</f>
        <v>78.554960000000008</v>
      </c>
      <c r="J361" s="51">
        <f>[1]SCE!J350</f>
        <v>0</v>
      </c>
      <c r="K361" s="51">
        <f>[1]SCE!K350</f>
        <v>5581.4000000000005</v>
      </c>
      <c r="L361" s="51">
        <f>[1]SCE!L350</f>
        <v>5581.4000000000005</v>
      </c>
      <c r="M361" s="51">
        <f>[1]SCE!M350</f>
        <v>1174.32656</v>
      </c>
      <c r="N361" s="51">
        <f>[1]SCE!N350</f>
        <v>6755.726560000001</v>
      </c>
      <c r="P361" s="16">
        <v>103</v>
      </c>
      <c r="Q361" s="16">
        <f t="shared" si="5"/>
        <v>-17</v>
      </c>
    </row>
    <row r="362" spans="1:17" ht="24.95" customHeight="1">
      <c r="A362" s="52">
        <f>[1]SCE!A351</f>
        <v>1346</v>
      </c>
      <c r="B362" s="53" t="str">
        <f>[1]SCE!B351</f>
        <v>VERNIZ TIPO COPAL PARA MADEIRA, BRILHANTE, USO INTERNO</v>
      </c>
      <c r="C362" s="54" t="str">
        <f>[1]SCE!C351</f>
        <v>L</v>
      </c>
      <c r="D362" s="54">
        <f>[1]SCE!D351</f>
        <v>17</v>
      </c>
      <c r="E362" s="42">
        <f>[1]SCE!E351</f>
        <v>0</v>
      </c>
      <c r="F362" s="43">
        <f>[1]SCE!F351</f>
        <v>34.19</v>
      </c>
      <c r="G362" s="51">
        <f>[1]SCE!G351</f>
        <v>34.19</v>
      </c>
      <c r="H362" s="51">
        <f>[1]SCE!H351</f>
        <v>7.1935759999999993</v>
      </c>
      <c r="I362" s="51">
        <f>[1]SCE!I351</f>
        <v>41.383575999999998</v>
      </c>
      <c r="J362" s="51">
        <f>[1]SCE!J351</f>
        <v>0</v>
      </c>
      <c r="K362" s="51">
        <f>[1]SCE!K351</f>
        <v>581.23</v>
      </c>
      <c r="L362" s="51">
        <f>[1]SCE!L351</f>
        <v>581.23</v>
      </c>
      <c r="M362" s="51">
        <f>[1]SCE!M351</f>
        <v>122.29079199999998</v>
      </c>
      <c r="N362" s="51">
        <f>[1]SCE!N351</f>
        <v>703.52079200000003</v>
      </c>
      <c r="P362" s="16">
        <v>21</v>
      </c>
      <c r="Q362" s="16">
        <f t="shared" si="5"/>
        <v>-4</v>
      </c>
    </row>
    <row r="363" spans="1:17" ht="24.95" customHeight="1">
      <c r="A363" s="52">
        <f>[1]SCE!A352</f>
        <v>1347</v>
      </c>
      <c r="B363" s="53" t="str">
        <f>[1]SCE!B352</f>
        <v>VIDRO MARTELADO OU CANELADO, 4 MM - SEM COLOCACAO</v>
      </c>
      <c r="C363" s="54" t="str">
        <f>[1]SCE!C352</f>
        <v>M2</v>
      </c>
      <c r="D363" s="54">
        <f>[1]SCE!D352</f>
        <v>9</v>
      </c>
      <c r="E363" s="42">
        <f>[1]SCE!E352</f>
        <v>0</v>
      </c>
      <c r="F363" s="43">
        <f>[1]SCE!F352</f>
        <v>131.24</v>
      </c>
      <c r="G363" s="51">
        <f>[1]SCE!G352</f>
        <v>131.24</v>
      </c>
      <c r="H363" s="51">
        <f>[1]SCE!H352</f>
        <v>27.612896000000003</v>
      </c>
      <c r="I363" s="51">
        <f>[1]SCE!I352</f>
        <v>158.85289600000002</v>
      </c>
      <c r="J363" s="51">
        <f>[1]SCE!J352</f>
        <v>0</v>
      </c>
      <c r="K363" s="51">
        <f>[1]SCE!K352</f>
        <v>1181.1600000000001</v>
      </c>
      <c r="L363" s="51">
        <f>[1]SCE!L352</f>
        <v>1181.1600000000001</v>
      </c>
      <c r="M363" s="51">
        <f>[1]SCE!M352</f>
        <v>248.51606400000003</v>
      </c>
      <c r="N363" s="51">
        <f>[1]SCE!N352</f>
        <v>1429.6760640000002</v>
      </c>
      <c r="P363" s="16">
        <v>11</v>
      </c>
      <c r="Q363" s="16">
        <f t="shared" si="5"/>
        <v>-2</v>
      </c>
    </row>
    <row r="364" spans="1:17" ht="24.95" customHeight="1">
      <c r="A364" s="52">
        <f>[1]SCE!A353</f>
        <v>1348</v>
      </c>
      <c r="B364" s="53" t="str">
        <f>[1]SCE!B353</f>
        <v>VIDRO LISO INCOLOR 5MM - SEM COLOCACAO</v>
      </c>
      <c r="C364" s="54" t="str">
        <f>[1]SCE!C353</f>
        <v>M2</v>
      </c>
      <c r="D364" s="54">
        <f>[1]SCE!D353</f>
        <v>17</v>
      </c>
      <c r="E364" s="42">
        <f>[1]SCE!E353</f>
        <v>0</v>
      </c>
      <c r="F364" s="43">
        <f>[1]SCE!F353</f>
        <v>183.75</v>
      </c>
      <c r="G364" s="51">
        <f>[1]SCE!G353</f>
        <v>183.75</v>
      </c>
      <c r="H364" s="51">
        <f>[1]SCE!H353</f>
        <v>38.661000000000001</v>
      </c>
      <c r="I364" s="51">
        <f>[1]SCE!I353</f>
        <v>222.411</v>
      </c>
      <c r="J364" s="51">
        <f>[1]SCE!J353</f>
        <v>0</v>
      </c>
      <c r="K364" s="51">
        <f>[1]SCE!K353</f>
        <v>3123.75</v>
      </c>
      <c r="L364" s="51">
        <f>[1]SCE!L353</f>
        <v>3123.75</v>
      </c>
      <c r="M364" s="51">
        <f>[1]SCE!M353</f>
        <v>657.23700000000008</v>
      </c>
      <c r="N364" s="51">
        <f>[1]SCE!N353</f>
        <v>3780.9870000000001</v>
      </c>
      <c r="P364" s="16">
        <v>21</v>
      </c>
      <c r="Q364" s="16">
        <f t="shared" si="5"/>
        <v>-4</v>
      </c>
    </row>
    <row r="365" spans="1:17" ht="24.95" customHeight="1">
      <c r="A365" s="52">
        <f>[1]SCE!A354</f>
        <v>1349</v>
      </c>
      <c r="B365" s="53" t="str">
        <f>[1]SCE!B354</f>
        <v>VIDRO TEMPERADO INCOLOR E = 10 MM, SEM COLOCACAO</v>
      </c>
      <c r="C365" s="54" t="str">
        <f>[1]SCE!C354</f>
        <v>M2</v>
      </c>
      <c r="D365" s="54">
        <f>[1]SCE!D354</f>
        <v>17</v>
      </c>
      <c r="E365" s="42">
        <f>[1]SCE!E354</f>
        <v>0</v>
      </c>
      <c r="F365" s="43">
        <f>[1]SCE!F354</f>
        <v>432.22</v>
      </c>
      <c r="G365" s="51">
        <f>[1]SCE!G354</f>
        <v>432.22</v>
      </c>
      <c r="H365" s="51">
        <f>[1]SCE!H354</f>
        <v>90.939088000000012</v>
      </c>
      <c r="I365" s="51">
        <f>[1]SCE!I354</f>
        <v>523.159088</v>
      </c>
      <c r="J365" s="51">
        <f>[1]SCE!J354</f>
        <v>0</v>
      </c>
      <c r="K365" s="51">
        <f>[1]SCE!K354</f>
        <v>7347.7400000000007</v>
      </c>
      <c r="L365" s="51">
        <f>[1]SCE!L354</f>
        <v>7347.7400000000007</v>
      </c>
      <c r="M365" s="51">
        <f>[1]SCE!M354</f>
        <v>1545.9644960000003</v>
      </c>
      <c r="N365" s="51">
        <f>[1]SCE!N354</f>
        <v>8893.7044960000003</v>
      </c>
      <c r="P365" s="16">
        <v>21</v>
      </c>
      <c r="Q365" s="16">
        <f t="shared" si="5"/>
        <v>-4</v>
      </c>
    </row>
    <row r="366" spans="1:17" ht="24.95" customHeight="1">
      <c r="A366" s="52">
        <f>[1]SCE!A355</f>
        <v>1350</v>
      </c>
      <c r="B366" s="53" t="str">
        <f>[1]SCE!B355</f>
        <v>TARIFA "A" ENTRE  0 E 20M3 FORNECIMENTO  D'AGUA</v>
      </c>
      <c r="C366" s="54" t="str">
        <f>[1]SCE!C355</f>
        <v>M3</v>
      </c>
      <c r="D366" s="54">
        <f>[1]SCE!D355</f>
        <v>1890</v>
      </c>
      <c r="E366" s="42">
        <f>[1]SCE!E355</f>
        <v>0</v>
      </c>
      <c r="F366" s="43">
        <f>[1]SCE!F355</f>
        <v>18.920000000000002</v>
      </c>
      <c r="G366" s="51">
        <f>[1]SCE!G355</f>
        <v>18.920000000000002</v>
      </c>
      <c r="H366" s="51">
        <f>[1]SCE!H355</f>
        <v>3.9807680000000003</v>
      </c>
      <c r="I366" s="51">
        <f>[1]SCE!I355</f>
        <v>22.900768000000003</v>
      </c>
      <c r="J366" s="51">
        <f>[1]SCE!J355</f>
        <v>0</v>
      </c>
      <c r="K366" s="51">
        <f>[1]SCE!K355</f>
        <v>35758.800000000003</v>
      </c>
      <c r="L366" s="51">
        <f>[1]SCE!L355</f>
        <v>35758.800000000003</v>
      </c>
      <c r="M366" s="51">
        <f>[1]SCE!M355</f>
        <v>7523.6515200000003</v>
      </c>
      <c r="N366" s="51">
        <f>[1]SCE!N355</f>
        <v>43282.451520000002</v>
      </c>
      <c r="P366" s="16">
        <v>6</v>
      </c>
      <c r="Q366" s="16">
        <f t="shared" si="5"/>
        <v>1884</v>
      </c>
    </row>
    <row r="367" spans="1:17" ht="44.25" customHeight="1">
      <c r="A367" s="52">
        <f>[1]SCE!A356</f>
        <v>2001</v>
      </c>
      <c r="B367" s="53" t="str">
        <f>[1]SCE!B356</f>
        <v>ACABAMENTO PARA VÁLVULA DE DESCARGA 1 1/2" BP, LINHA BENEFIT , REF.: DOCOL OU EQUIVALENTE</v>
      </c>
      <c r="C367" s="54" t="str">
        <f>[1]SCE!C356</f>
        <v>UN</v>
      </c>
      <c r="D367" s="54">
        <f>[1]SCE!D356</f>
        <v>5</v>
      </c>
      <c r="E367" s="42">
        <f>[1]SCE!E356</f>
        <v>0</v>
      </c>
      <c r="F367" s="43">
        <f>[1]SCE!F356</f>
        <v>57.94</v>
      </c>
      <c r="G367" s="51">
        <f>[1]SCE!G356</f>
        <v>57.94</v>
      </c>
      <c r="H367" s="51">
        <f>[1]SCE!H356</f>
        <v>12.190576</v>
      </c>
      <c r="I367" s="51">
        <f>[1]SCE!I356</f>
        <v>70.130575999999991</v>
      </c>
      <c r="J367" s="51">
        <f>[1]SCE!J356</f>
        <v>0</v>
      </c>
      <c r="K367" s="51">
        <f>[1]SCE!K356</f>
        <v>289.7</v>
      </c>
      <c r="L367" s="51">
        <f>[1]SCE!L356</f>
        <v>289.7</v>
      </c>
      <c r="M367" s="51">
        <f>[1]SCE!M356</f>
        <v>60.95288</v>
      </c>
      <c r="N367" s="51">
        <f>[1]SCE!N356</f>
        <v>350.65287999999998</v>
      </c>
      <c r="P367" s="16">
        <v>6</v>
      </c>
      <c r="Q367" s="16">
        <f t="shared" si="5"/>
        <v>-1</v>
      </c>
    </row>
    <row r="368" spans="1:17" ht="15.6">
      <c r="A368" s="52">
        <f>[1]SCE!A357</f>
        <v>2002</v>
      </c>
      <c r="B368" s="53" t="str">
        <f>[1]SCE!B357</f>
        <v>ANEL BORRACHA PARA TUBO ESGOTO PREDIAL, DN 50 MM (NBR 5688)</v>
      </c>
      <c r="C368" s="54" t="str">
        <f>[1]SCE!C357</f>
        <v>UN</v>
      </c>
      <c r="D368" s="54">
        <f>[1]SCE!D357</f>
        <v>5</v>
      </c>
      <c r="E368" s="42">
        <f>[1]SCE!E357</f>
        <v>0</v>
      </c>
      <c r="F368" s="43">
        <f>[1]SCE!F357</f>
        <v>2.2599999999999998</v>
      </c>
      <c r="G368" s="51">
        <f>[1]SCE!G357</f>
        <v>2.2599999999999998</v>
      </c>
      <c r="H368" s="51">
        <f>[1]SCE!H357</f>
        <v>0.47550399999999998</v>
      </c>
      <c r="I368" s="51">
        <f>[1]SCE!I357</f>
        <v>2.7355039999999997</v>
      </c>
      <c r="J368" s="51">
        <f>[1]SCE!J357</f>
        <v>0</v>
      </c>
      <c r="K368" s="51">
        <f>[1]SCE!K357</f>
        <v>11.299999999999999</v>
      </c>
      <c r="L368" s="51">
        <f>[1]SCE!L357</f>
        <v>11.299999999999999</v>
      </c>
      <c r="M368" s="51">
        <f>[1]SCE!M357</f>
        <v>2.3775200000000001</v>
      </c>
      <c r="N368" s="51">
        <f>[1]SCE!N357</f>
        <v>13.677519999999999</v>
      </c>
      <c r="P368" s="16">
        <v>6</v>
      </c>
      <c r="Q368" s="16">
        <f t="shared" si="5"/>
        <v>-1</v>
      </c>
    </row>
    <row r="369" spans="1:17" ht="35.25" customHeight="1">
      <c r="A369" s="52">
        <f>[1]SCE!A358</f>
        <v>2003</v>
      </c>
      <c r="B369" s="53" t="str">
        <f>[1]SCE!B358</f>
        <v>CABO U/UTP CAT 6 GIGABIT 23AWG LSZH 4 PARES (CINZA CLARO)</v>
      </c>
      <c r="C369" s="54" t="str">
        <f>[1]SCE!C358</f>
        <v>M</v>
      </c>
      <c r="D369" s="54">
        <f>[1]SCE!D358</f>
        <v>1284</v>
      </c>
      <c r="E369" s="42">
        <f>[1]SCE!E358</f>
        <v>0</v>
      </c>
      <c r="F369" s="43">
        <f>[1]SCE!F358</f>
        <v>3.9</v>
      </c>
      <c r="G369" s="51">
        <f>[1]SCE!G358</f>
        <v>3.9</v>
      </c>
      <c r="H369" s="51">
        <f>[1]SCE!H358</f>
        <v>0.82055999999999996</v>
      </c>
      <c r="I369" s="51">
        <f>[1]SCE!I358</f>
        <v>4.7205599999999999</v>
      </c>
      <c r="J369" s="51">
        <f>[1]SCE!J358</f>
        <v>0</v>
      </c>
      <c r="K369" s="51">
        <f>[1]SCE!K358</f>
        <v>5007.5999999999995</v>
      </c>
      <c r="L369" s="51">
        <f>[1]SCE!L358</f>
        <v>5007.5999999999995</v>
      </c>
      <c r="M369" s="51">
        <f>[1]SCE!M358</f>
        <v>1053.5990399999998</v>
      </c>
      <c r="N369" s="51">
        <f>[1]SCE!N358</f>
        <v>6061.1990399999995</v>
      </c>
      <c r="P369" s="16">
        <v>6</v>
      </c>
      <c r="Q369" s="16">
        <f t="shared" si="5"/>
        <v>1278</v>
      </c>
    </row>
    <row r="370" spans="1:17" ht="15.6">
      <c r="A370" s="52">
        <f>[1]SCE!A359</f>
        <v>2004</v>
      </c>
      <c r="B370" s="53" t="str">
        <f>[1]SCE!B359</f>
        <v>ANEL BORRACHA PARA TUBO ESGOTO PREDIAL, DN 75 MM (NBR 5688)</v>
      </c>
      <c r="C370" s="54" t="str">
        <f>[1]SCE!C359</f>
        <v>UN</v>
      </c>
      <c r="D370" s="54">
        <f>[1]SCE!D359</f>
        <v>5</v>
      </c>
      <c r="E370" s="42">
        <f>[1]SCE!E359</f>
        <v>0</v>
      </c>
      <c r="F370" s="43">
        <f>[1]SCE!F359</f>
        <v>3.32</v>
      </c>
      <c r="G370" s="51">
        <f>[1]SCE!G359</f>
        <v>3.32</v>
      </c>
      <c r="H370" s="51">
        <f>[1]SCE!H359</f>
        <v>0.69852799999999993</v>
      </c>
      <c r="I370" s="51">
        <f>[1]SCE!I359</f>
        <v>4.0185279999999999</v>
      </c>
      <c r="J370" s="51">
        <f>[1]SCE!J359</f>
        <v>0</v>
      </c>
      <c r="K370" s="51">
        <f>[1]SCE!K359</f>
        <v>16.599999999999998</v>
      </c>
      <c r="L370" s="51">
        <f>[1]SCE!L359</f>
        <v>16.599999999999998</v>
      </c>
      <c r="M370" s="51">
        <f>[1]SCE!M359</f>
        <v>3.4926399999999997</v>
      </c>
      <c r="N370" s="51">
        <f>[1]SCE!N359</f>
        <v>20.092639999999996</v>
      </c>
      <c r="P370" s="16">
        <v>6</v>
      </c>
      <c r="Q370" s="16">
        <f t="shared" si="5"/>
        <v>-1</v>
      </c>
    </row>
    <row r="371" spans="1:17" ht="24.95" customHeight="1">
      <c r="A371" s="52">
        <f>[1]SCE!A360</f>
        <v>2005</v>
      </c>
      <c r="B371" s="53" t="str">
        <f>[1]SCE!B360</f>
        <v>ANEL BORRACHA P/ TUBO ESGOTO PREDIAL EB 608 DN 100 MM</v>
      </c>
      <c r="C371" s="54" t="str">
        <f>[1]SCE!C360</f>
        <v>UN</v>
      </c>
      <c r="D371" s="54">
        <f>[1]SCE!D360</f>
        <v>5</v>
      </c>
      <c r="E371" s="42">
        <f>[1]SCE!E360</f>
        <v>0</v>
      </c>
      <c r="F371" s="43">
        <f>[1]SCE!F360</f>
        <v>2.79</v>
      </c>
      <c r="G371" s="51">
        <f>[1]SCE!G360</f>
        <v>2.79</v>
      </c>
      <c r="H371" s="51">
        <f>[1]SCE!H360</f>
        <v>0.58701599999999998</v>
      </c>
      <c r="I371" s="51">
        <f>[1]SCE!I360</f>
        <v>3.3770160000000002</v>
      </c>
      <c r="J371" s="51">
        <f>[1]SCE!J360</f>
        <v>0</v>
      </c>
      <c r="K371" s="51">
        <f>[1]SCE!K360</f>
        <v>13.95</v>
      </c>
      <c r="L371" s="51">
        <f>[1]SCE!L360</f>
        <v>13.95</v>
      </c>
      <c r="M371" s="51">
        <f>[1]SCE!M360</f>
        <v>2.9350800000000001</v>
      </c>
      <c r="N371" s="51">
        <f>[1]SCE!N360</f>
        <v>16.885079999999999</v>
      </c>
      <c r="P371" s="16">
        <v>11</v>
      </c>
      <c r="Q371" s="16">
        <f t="shared" si="5"/>
        <v>-6</v>
      </c>
    </row>
    <row r="372" spans="1:17" ht="24.95" customHeight="1">
      <c r="A372" s="52">
        <f>[1]SCE!A361</f>
        <v>2007</v>
      </c>
      <c r="B372" s="53" t="str">
        <f>[1]SCE!B361</f>
        <v>ASSENTO SANITARIO DE PLASTICO, TIPO CONVENCIONAL</v>
      </c>
      <c r="C372" s="54" t="str">
        <f>[1]SCE!C361</f>
        <v>UN</v>
      </c>
      <c r="D372" s="54">
        <f>[1]SCE!D361</f>
        <v>14</v>
      </c>
      <c r="E372" s="42">
        <f>[1]SCE!E361</f>
        <v>0</v>
      </c>
      <c r="F372" s="43">
        <f>[1]SCE!F361</f>
        <v>35.9</v>
      </c>
      <c r="G372" s="51">
        <f>[1]SCE!G361</f>
        <v>35.9</v>
      </c>
      <c r="H372" s="51">
        <f>[1]SCE!H361</f>
        <v>7.5533599999999996</v>
      </c>
      <c r="I372" s="51">
        <f>[1]SCE!I361</f>
        <v>43.453359999999996</v>
      </c>
      <c r="J372" s="51">
        <f>[1]SCE!J361</f>
        <v>0</v>
      </c>
      <c r="K372" s="51">
        <f>[1]SCE!K361</f>
        <v>502.59999999999997</v>
      </c>
      <c r="L372" s="51">
        <f>[1]SCE!L361</f>
        <v>502.59999999999997</v>
      </c>
      <c r="M372" s="51">
        <f>[1]SCE!M361</f>
        <v>105.74704</v>
      </c>
      <c r="N372" s="51">
        <f>[1]SCE!N361</f>
        <v>608.34703999999999</v>
      </c>
      <c r="P372" s="16">
        <v>16</v>
      </c>
      <c r="Q372" s="16">
        <f t="shared" si="5"/>
        <v>-2</v>
      </c>
    </row>
    <row r="373" spans="1:17" ht="44.25" customHeight="1">
      <c r="A373" s="52">
        <f>[1]SCE!A362</f>
        <v>2008</v>
      </c>
      <c r="B373" s="53" t="str">
        <f>[1]SCE!B362</f>
        <v>BACIA SANITARIA (VASO) CONVENCIONAL, DE LOUCA BRANCA, SIFAO APARENTE, SAIDA VERTICAL (SEM ASSENTO)</v>
      </c>
      <c r="C373" s="54" t="str">
        <f>[1]SCE!C362</f>
        <v>UN</v>
      </c>
      <c r="D373" s="54">
        <f>[1]SCE!D362</f>
        <v>43</v>
      </c>
      <c r="E373" s="42">
        <f>[1]SCE!E362</f>
        <v>0</v>
      </c>
      <c r="F373" s="43">
        <f>[1]SCE!F362</f>
        <v>219</v>
      </c>
      <c r="G373" s="51">
        <f>[1]SCE!G362</f>
        <v>219</v>
      </c>
      <c r="H373" s="51">
        <f>[1]SCE!H362</f>
        <v>46.077600000000004</v>
      </c>
      <c r="I373" s="51">
        <f>[1]SCE!I362</f>
        <v>265.07760000000002</v>
      </c>
      <c r="J373" s="51">
        <f>[1]SCE!J362</f>
        <v>0</v>
      </c>
      <c r="K373" s="51">
        <f>[1]SCE!K362</f>
        <v>9417</v>
      </c>
      <c r="L373" s="51">
        <f>[1]SCE!L362</f>
        <v>9417</v>
      </c>
      <c r="M373" s="51">
        <f>[1]SCE!M362</f>
        <v>1981.3368000000003</v>
      </c>
      <c r="N373" s="51">
        <f>[1]SCE!N362</f>
        <v>11398.336800000001</v>
      </c>
      <c r="P373" s="16">
        <v>51</v>
      </c>
      <c r="Q373" s="16">
        <f t="shared" si="5"/>
        <v>-8</v>
      </c>
    </row>
    <row r="374" spans="1:17" ht="48" customHeight="1">
      <c r="A374" s="52">
        <f>[1]SCE!A363</f>
        <v>2009</v>
      </c>
      <c r="B374" s="53" t="str">
        <f>[1]SCE!B363</f>
        <v>BACIA SANITARIA (VASO) COM CAIXA ACOPLADA, SIFAO APARENTE, DE LOUCA BRANCA (SEM ASSENTO)</v>
      </c>
      <c r="C374" s="54" t="str">
        <f>[1]SCE!C363</f>
        <v>UN</v>
      </c>
      <c r="D374" s="54">
        <f>[1]SCE!D363</f>
        <v>17</v>
      </c>
      <c r="E374" s="42">
        <f>[1]SCE!E363</f>
        <v>0</v>
      </c>
      <c r="F374" s="43">
        <f>[1]SCE!F363</f>
        <v>409.35</v>
      </c>
      <c r="G374" s="51">
        <f>[1]SCE!G363</f>
        <v>409.35</v>
      </c>
      <c r="H374" s="51">
        <f>[1]SCE!H363</f>
        <v>86.12724</v>
      </c>
      <c r="I374" s="51">
        <f>[1]SCE!I363</f>
        <v>495.47724000000005</v>
      </c>
      <c r="J374" s="51">
        <f>[1]SCE!J363</f>
        <v>0</v>
      </c>
      <c r="K374" s="51">
        <f>[1]SCE!K363</f>
        <v>6958.9500000000007</v>
      </c>
      <c r="L374" s="51">
        <f>[1]SCE!L363</f>
        <v>6958.9500000000007</v>
      </c>
      <c r="M374" s="51">
        <f>[1]SCE!M363</f>
        <v>1464.16308</v>
      </c>
      <c r="N374" s="51">
        <f>[1]SCE!N363</f>
        <v>8423.113080000001</v>
      </c>
      <c r="P374" s="16">
        <v>21</v>
      </c>
      <c r="Q374" s="16">
        <f t="shared" si="5"/>
        <v>-4</v>
      </c>
    </row>
    <row r="375" spans="1:17" ht="28.5" customHeight="1">
      <c r="A375" s="52">
        <f>[1]SCE!A364</f>
        <v>2010</v>
      </c>
      <c r="B375" s="53" t="str">
        <f>[1]SCE!B364</f>
        <v>BOMBA SUBMERSA 440W</v>
      </c>
      <c r="C375" s="54" t="str">
        <f>[1]SCE!C364</f>
        <v>UN</v>
      </c>
      <c r="D375" s="54">
        <f>[1]SCE!D364</f>
        <v>5</v>
      </c>
      <c r="E375" s="42">
        <f>[1]SCE!E364</f>
        <v>0</v>
      </c>
      <c r="F375" s="43">
        <f>[1]SCE!F364</f>
        <v>2143.87</v>
      </c>
      <c r="G375" s="51">
        <f>[1]SCE!G364</f>
        <v>2143.87</v>
      </c>
      <c r="H375" s="51">
        <f>[1]SCE!H364</f>
        <v>451.07024799999999</v>
      </c>
      <c r="I375" s="51">
        <f>[1]SCE!I364</f>
        <v>2594.9402479999999</v>
      </c>
      <c r="J375" s="51">
        <f>[1]SCE!J364</f>
        <v>0</v>
      </c>
      <c r="K375" s="51">
        <f>[1]SCE!K364</f>
        <v>10719.349999999999</v>
      </c>
      <c r="L375" s="51">
        <f>[1]SCE!L364</f>
        <v>10719.349999999999</v>
      </c>
      <c r="M375" s="51">
        <f>[1]SCE!M364</f>
        <v>2255.35124</v>
      </c>
      <c r="N375" s="51">
        <f>[1]SCE!N364</f>
        <v>12974.701239999999</v>
      </c>
      <c r="P375" s="16">
        <v>6</v>
      </c>
      <c r="Q375" s="16">
        <f t="shared" si="5"/>
        <v>-1</v>
      </c>
    </row>
    <row r="376" spans="1:17" ht="48.75" customHeight="1">
      <c r="A376" s="52">
        <f>[1]SCE!A365</f>
        <v>2011</v>
      </c>
      <c r="B376" s="53" t="str">
        <f>[1]SCE!B365</f>
        <v>CAIXA ACOPLADA P/VASO SANITÀRIO BRANCO GELO REF: DECA OU EQUIVALENTE</v>
      </c>
      <c r="C376" s="54" t="str">
        <f>[1]SCE!C365</f>
        <v>UN</v>
      </c>
      <c r="D376" s="54">
        <f>[1]SCE!D365</f>
        <v>43</v>
      </c>
      <c r="E376" s="42">
        <f>[1]SCE!E365</f>
        <v>0</v>
      </c>
      <c r="F376" s="43">
        <f>[1]SCE!F365</f>
        <v>629.01</v>
      </c>
      <c r="G376" s="51">
        <f>[1]SCE!G365</f>
        <v>629.01</v>
      </c>
      <c r="H376" s="51">
        <f>[1]SCE!H365</f>
        <v>132.343704</v>
      </c>
      <c r="I376" s="51">
        <f>[1]SCE!I365</f>
        <v>761.35370399999999</v>
      </c>
      <c r="J376" s="51">
        <f>[1]SCE!J365</f>
        <v>0</v>
      </c>
      <c r="K376" s="51">
        <f>[1]SCE!K365</f>
        <v>27047.43</v>
      </c>
      <c r="L376" s="51">
        <f>[1]SCE!L365</f>
        <v>27047.43</v>
      </c>
      <c r="M376" s="51">
        <f>[1]SCE!M365</f>
        <v>5690.7792719999998</v>
      </c>
      <c r="N376" s="51">
        <f>[1]SCE!N365</f>
        <v>32738.209272</v>
      </c>
      <c r="P376" s="16">
        <v>51</v>
      </c>
      <c r="Q376" s="16">
        <f t="shared" si="5"/>
        <v>-8</v>
      </c>
    </row>
    <row r="377" spans="1:17" ht="24.95" customHeight="1">
      <c r="A377" s="52">
        <f>[1]SCE!A366</f>
        <v>2012</v>
      </c>
      <c r="B377" s="53" t="str">
        <f>[1]SCE!B366</f>
        <v>CAIXA D'ÁGUA 1000L</v>
      </c>
      <c r="C377" s="54" t="str">
        <f>[1]SCE!C366</f>
        <v>M</v>
      </c>
      <c r="D377" s="54">
        <f>[1]SCE!D366</f>
        <v>1</v>
      </c>
      <c r="E377" s="42">
        <f>[1]SCE!E366</f>
        <v>0</v>
      </c>
      <c r="F377" s="43">
        <f>[1]SCE!F366</f>
        <v>419.95</v>
      </c>
      <c r="G377" s="51">
        <f>[1]SCE!G366</f>
        <v>419.95</v>
      </c>
      <c r="H377" s="51">
        <f>[1]SCE!H366</f>
        <v>88.357479999999995</v>
      </c>
      <c r="I377" s="51">
        <f>[1]SCE!I366</f>
        <v>508.30748</v>
      </c>
      <c r="J377" s="51">
        <f>[1]SCE!J366</f>
        <v>0</v>
      </c>
      <c r="K377" s="51">
        <f>[1]SCE!K366</f>
        <v>419.95</v>
      </c>
      <c r="L377" s="51">
        <f>[1]SCE!L366</f>
        <v>419.95</v>
      </c>
      <c r="M377" s="51">
        <f>[1]SCE!M366</f>
        <v>88.357479999999995</v>
      </c>
      <c r="N377" s="51">
        <f>[1]SCE!N366</f>
        <v>508.30748</v>
      </c>
      <c r="P377" s="16">
        <v>2</v>
      </c>
      <c r="Q377" s="16">
        <f t="shared" si="5"/>
        <v>-1</v>
      </c>
    </row>
    <row r="378" spans="1:17" ht="24.95" customHeight="1">
      <c r="A378" s="52">
        <f>[1]SCE!A367</f>
        <v>2013</v>
      </c>
      <c r="B378" s="53" t="str">
        <f>[1]SCE!B367</f>
        <v>CAIXA D'AGUA 500L</v>
      </c>
      <c r="C378" s="54" t="str">
        <f>[1]SCE!C367</f>
        <v>UN</v>
      </c>
      <c r="D378" s="54">
        <f>[1]SCE!D367</f>
        <v>2</v>
      </c>
      <c r="E378" s="42">
        <f>[1]SCE!E367</f>
        <v>0</v>
      </c>
      <c r="F378" s="43">
        <f>[1]SCE!F367</f>
        <v>253.96</v>
      </c>
      <c r="G378" s="51">
        <f>[1]SCE!G367</f>
        <v>253.96</v>
      </c>
      <c r="H378" s="51">
        <f>[1]SCE!H367</f>
        <v>53.433184000000004</v>
      </c>
      <c r="I378" s="51">
        <f>[1]SCE!I367</f>
        <v>307.39318400000002</v>
      </c>
      <c r="J378" s="51">
        <f>[1]SCE!J367</f>
        <v>0</v>
      </c>
      <c r="K378" s="51">
        <f>[1]SCE!K367</f>
        <v>507.92</v>
      </c>
      <c r="L378" s="51">
        <f>[1]SCE!L367</f>
        <v>507.92</v>
      </c>
      <c r="M378" s="51">
        <f>[1]SCE!M367</f>
        <v>106.86636800000001</v>
      </c>
      <c r="N378" s="51">
        <f>[1]SCE!N367</f>
        <v>614.78636800000004</v>
      </c>
      <c r="P378" s="16">
        <v>3</v>
      </c>
      <c r="Q378" s="16">
        <f t="shared" si="5"/>
        <v>-1</v>
      </c>
    </row>
    <row r="379" spans="1:17" ht="44.25" customHeight="1">
      <c r="A379" s="52">
        <f>[1]SCE!A368</f>
        <v>2014</v>
      </c>
      <c r="B379" s="53" t="str">
        <f>[1]SCE!B368</f>
        <v>CAIXA D'AGUA / RESERVATORIO EM POLIESTER REFORCADO COM FIBRA DE VIDRO, 1500 LITROS, COM TAMPA</v>
      </c>
      <c r="C379" s="54" t="str">
        <f>[1]SCE!C368</f>
        <v>UN</v>
      </c>
      <c r="D379" s="54">
        <f>[1]SCE!D368</f>
        <v>1</v>
      </c>
      <c r="E379" s="42">
        <f>[1]SCE!E368</f>
        <v>0</v>
      </c>
      <c r="F379" s="43">
        <f>[1]SCE!F368</f>
        <v>984.97</v>
      </c>
      <c r="G379" s="51">
        <f>[1]SCE!G368</f>
        <v>984.97</v>
      </c>
      <c r="H379" s="51">
        <f>[1]SCE!H368</f>
        <v>207.23768800000002</v>
      </c>
      <c r="I379" s="51">
        <f>[1]SCE!I368</f>
        <v>1192.207688</v>
      </c>
      <c r="J379" s="51">
        <f>[1]SCE!J368</f>
        <v>0</v>
      </c>
      <c r="K379" s="51">
        <f>[1]SCE!K368</f>
        <v>984.97</v>
      </c>
      <c r="L379" s="51">
        <f>[1]SCE!L368</f>
        <v>984.97</v>
      </c>
      <c r="M379" s="51">
        <f>[1]SCE!M368</f>
        <v>207.23768800000002</v>
      </c>
      <c r="N379" s="51">
        <f>[1]SCE!N368</f>
        <v>1192.207688</v>
      </c>
      <c r="P379" s="16">
        <v>1</v>
      </c>
      <c r="Q379" s="16">
        <f t="shared" si="5"/>
        <v>0</v>
      </c>
    </row>
    <row r="380" spans="1:17" ht="24.95" customHeight="1">
      <c r="A380" s="52">
        <f>[1]SCE!A369</f>
        <v>2015</v>
      </c>
      <c r="B380" s="53" t="str">
        <f>[1]SCE!B369</f>
        <v>CAIXA DE GORDURA EM PVC</v>
      </c>
      <c r="C380" s="54" t="str">
        <f>[1]SCE!C369</f>
        <v>UN</v>
      </c>
      <c r="D380" s="54">
        <f>[1]SCE!D369</f>
        <v>5</v>
      </c>
      <c r="E380" s="42">
        <f>[1]SCE!E369</f>
        <v>0</v>
      </c>
      <c r="F380" s="43">
        <f>[1]SCE!F369</f>
        <v>430</v>
      </c>
      <c r="G380" s="51">
        <f>[1]SCE!G369</f>
        <v>430</v>
      </c>
      <c r="H380" s="51">
        <f>[1]SCE!H369</f>
        <v>90.472000000000008</v>
      </c>
      <c r="I380" s="51">
        <f>[1]SCE!I369</f>
        <v>520.47199999999998</v>
      </c>
      <c r="J380" s="51">
        <f>[1]SCE!J369</f>
        <v>0</v>
      </c>
      <c r="K380" s="51">
        <f>[1]SCE!K369</f>
        <v>2150</v>
      </c>
      <c r="L380" s="51">
        <f>[1]SCE!L369</f>
        <v>2150</v>
      </c>
      <c r="M380" s="51">
        <f>[1]SCE!M369</f>
        <v>452.36</v>
      </c>
      <c r="N380" s="51">
        <f>[1]SCE!N369</f>
        <v>2602.36</v>
      </c>
      <c r="P380" s="16">
        <v>6</v>
      </c>
      <c r="Q380" s="16">
        <f t="shared" si="5"/>
        <v>-1</v>
      </c>
    </row>
    <row r="381" spans="1:17" ht="45.75" customHeight="1">
      <c r="A381" s="52">
        <f>[1]SCE!A370</f>
        <v>2016</v>
      </c>
      <c r="B381" s="53" t="str">
        <f>[1]SCE!B370</f>
        <v>CAIXA DE INSPEÇÃO EM ALVENARIA 600X600MM COM TAMPA T-33 COM INSCRIÇÃO ESGOTO</v>
      </c>
      <c r="C381" s="54" t="str">
        <f>[1]SCE!C370</f>
        <v>UN</v>
      </c>
      <c r="D381" s="54">
        <f>[1]SCE!D370</f>
        <v>5</v>
      </c>
      <c r="E381" s="42">
        <f>[1]SCE!E370</f>
        <v>0</v>
      </c>
      <c r="F381" s="43">
        <f>[1]SCE!F370</f>
        <v>119.59</v>
      </c>
      <c r="G381" s="51">
        <f>[1]SCE!G370</f>
        <v>119.59</v>
      </c>
      <c r="H381" s="51">
        <f>[1]SCE!H370</f>
        <v>25.161736000000001</v>
      </c>
      <c r="I381" s="51">
        <f>[1]SCE!I370</f>
        <v>144.75173599999999</v>
      </c>
      <c r="J381" s="51">
        <f>[1]SCE!J370</f>
        <v>0</v>
      </c>
      <c r="K381" s="51">
        <f>[1]SCE!K370</f>
        <v>597.95000000000005</v>
      </c>
      <c r="L381" s="51">
        <f>[1]SCE!L370</f>
        <v>597.95000000000005</v>
      </c>
      <c r="M381" s="51">
        <f>[1]SCE!M370</f>
        <v>125.80868000000001</v>
      </c>
      <c r="N381" s="51">
        <f>[1]SCE!N370</f>
        <v>723.75868000000003</v>
      </c>
      <c r="P381" s="16">
        <v>6</v>
      </c>
      <c r="Q381" s="16">
        <f t="shared" si="5"/>
        <v>-1</v>
      </c>
    </row>
    <row r="382" spans="1:17" ht="15.6">
      <c r="A382" s="52">
        <f>[1]SCE!A371</f>
        <v>2017</v>
      </c>
      <c r="B382" s="53" t="str">
        <f>[1]SCE!B371</f>
        <v>CAIXA SIFONADA PVC, 100 X 100 X 50 MM, COM GRELHA REDONDA, BRANCA</v>
      </c>
      <c r="C382" s="54" t="str">
        <f>[1]SCE!C371</f>
        <v>UN</v>
      </c>
      <c r="D382" s="54">
        <f>[1]SCE!D371</f>
        <v>5</v>
      </c>
      <c r="E382" s="42">
        <f>[1]SCE!E371</f>
        <v>0</v>
      </c>
      <c r="F382" s="43">
        <f>[1]SCE!F371</f>
        <v>26.27</v>
      </c>
      <c r="G382" s="51">
        <f>[1]SCE!G371</f>
        <v>26.27</v>
      </c>
      <c r="H382" s="51">
        <f>[1]SCE!H371</f>
        <v>5.5272079999999999</v>
      </c>
      <c r="I382" s="51">
        <f>[1]SCE!I371</f>
        <v>31.797207999999998</v>
      </c>
      <c r="J382" s="51">
        <f>[1]SCE!J371</f>
        <v>0</v>
      </c>
      <c r="K382" s="51">
        <f>[1]SCE!K371</f>
        <v>131.35</v>
      </c>
      <c r="L382" s="51">
        <f>[1]SCE!L371</f>
        <v>131.35</v>
      </c>
      <c r="M382" s="51">
        <f>[1]SCE!M371</f>
        <v>27.636040000000001</v>
      </c>
      <c r="N382" s="51">
        <f>[1]SCE!N371</f>
        <v>158.98604</v>
      </c>
      <c r="P382" s="16">
        <v>6</v>
      </c>
      <c r="Q382" s="16">
        <f t="shared" si="5"/>
        <v>-1</v>
      </c>
    </row>
    <row r="383" spans="1:17" ht="24.95" customHeight="1">
      <c r="A383" s="52">
        <f>[1]SCE!A372</f>
        <v>2018</v>
      </c>
      <c r="B383" s="53" t="str">
        <f>[1]SCE!B372</f>
        <v>CAP PVC, SERIE R, DN 150 MM, PARA ESGOTO PREDIAL</v>
      </c>
      <c r="C383" s="54" t="str">
        <f>[1]SCE!C372</f>
        <v>UN</v>
      </c>
      <c r="D383" s="54">
        <f>[1]SCE!D372</f>
        <v>5</v>
      </c>
      <c r="E383" s="42">
        <f>[1]SCE!E372</f>
        <v>0</v>
      </c>
      <c r="F383" s="43">
        <f>[1]SCE!F372</f>
        <v>66.849999999999994</v>
      </c>
      <c r="G383" s="51">
        <f>[1]SCE!G372</f>
        <v>66.849999999999994</v>
      </c>
      <c r="H383" s="51">
        <f>[1]SCE!H372</f>
        <v>14.065239999999999</v>
      </c>
      <c r="I383" s="51">
        <f>[1]SCE!I372</f>
        <v>80.915239999999997</v>
      </c>
      <c r="J383" s="51">
        <f>[1]SCE!J372</f>
        <v>0</v>
      </c>
      <c r="K383" s="51">
        <f>[1]SCE!K372</f>
        <v>334.25</v>
      </c>
      <c r="L383" s="51">
        <f>[1]SCE!L372</f>
        <v>334.25</v>
      </c>
      <c r="M383" s="51">
        <f>[1]SCE!M372</f>
        <v>70.3262</v>
      </c>
      <c r="N383" s="51">
        <f>[1]SCE!N372</f>
        <v>404.57619999999997</v>
      </c>
      <c r="P383" s="16">
        <v>6</v>
      </c>
      <c r="Q383" s="16">
        <f t="shared" si="5"/>
        <v>-1</v>
      </c>
    </row>
    <row r="384" spans="1:17" ht="24.95" customHeight="1">
      <c r="A384" s="52">
        <f>[1]SCE!A373</f>
        <v>2019</v>
      </c>
      <c r="B384" s="53" t="str">
        <f>[1]SCE!B373</f>
        <v>CAP PVC, SOLDAVEL, 25 MM, PARA AGUA FRIA PREDIAL</v>
      </c>
      <c r="C384" s="54" t="str">
        <f>[1]SCE!C373</f>
        <v>UN</v>
      </c>
      <c r="D384" s="54">
        <f>[1]SCE!D373</f>
        <v>5</v>
      </c>
      <c r="E384" s="42">
        <f>[1]SCE!E373</f>
        <v>0</v>
      </c>
      <c r="F384" s="43">
        <f>[1]SCE!F373</f>
        <v>1.31</v>
      </c>
      <c r="G384" s="51">
        <f>[1]SCE!G373</f>
        <v>1.31</v>
      </c>
      <c r="H384" s="51">
        <f>[1]SCE!H373</f>
        <v>0.27562400000000004</v>
      </c>
      <c r="I384" s="51">
        <f>[1]SCE!I373</f>
        <v>1.5856240000000001</v>
      </c>
      <c r="J384" s="51">
        <f>[1]SCE!J373</f>
        <v>0</v>
      </c>
      <c r="K384" s="51">
        <f>[1]SCE!K373</f>
        <v>6.5500000000000007</v>
      </c>
      <c r="L384" s="51">
        <f>[1]SCE!L373</f>
        <v>6.5500000000000007</v>
      </c>
      <c r="M384" s="51">
        <f>[1]SCE!M373</f>
        <v>1.3781200000000002</v>
      </c>
      <c r="N384" s="51">
        <f>[1]SCE!N373</f>
        <v>7.9281200000000007</v>
      </c>
      <c r="P384" s="16">
        <v>6</v>
      </c>
      <c r="Q384" s="16">
        <f t="shared" si="5"/>
        <v>-1</v>
      </c>
    </row>
    <row r="385" spans="1:17" ht="24.95" customHeight="1">
      <c r="A385" s="52">
        <f>[1]SCE!A374</f>
        <v>2020</v>
      </c>
      <c r="B385" s="53" t="str">
        <f>[1]SCE!B374</f>
        <v>CAP PVC, SOLDAVEL, 32 MM, PARA AGUA FRIA PREDIAL</v>
      </c>
      <c r="C385" s="54" t="str">
        <f>[1]SCE!C374</f>
        <v>UN</v>
      </c>
      <c r="D385" s="54">
        <f>[1]SCE!D374</f>
        <v>5</v>
      </c>
      <c r="E385" s="42">
        <f>[1]SCE!E374</f>
        <v>0</v>
      </c>
      <c r="F385" s="43">
        <f>[1]SCE!F374</f>
        <v>2.15</v>
      </c>
      <c r="G385" s="51">
        <f>[1]SCE!G374</f>
        <v>2.15</v>
      </c>
      <c r="H385" s="51">
        <f>[1]SCE!H374</f>
        <v>0.45235999999999998</v>
      </c>
      <c r="I385" s="51">
        <f>[1]SCE!I374</f>
        <v>2.60236</v>
      </c>
      <c r="J385" s="51">
        <f>[1]SCE!J374</f>
        <v>0</v>
      </c>
      <c r="K385" s="51">
        <f>[1]SCE!K374</f>
        <v>10.75</v>
      </c>
      <c r="L385" s="51">
        <f>[1]SCE!L374</f>
        <v>10.75</v>
      </c>
      <c r="M385" s="51">
        <f>[1]SCE!M374</f>
        <v>2.2618</v>
      </c>
      <c r="N385" s="51">
        <f>[1]SCE!N374</f>
        <v>13.011800000000001</v>
      </c>
      <c r="P385" s="16">
        <v>6</v>
      </c>
      <c r="Q385" s="16">
        <f t="shared" si="5"/>
        <v>-1</v>
      </c>
    </row>
    <row r="386" spans="1:17" ht="24.95" customHeight="1">
      <c r="A386" s="52">
        <f>[1]SCE!A375</f>
        <v>2021</v>
      </c>
      <c r="B386" s="53" t="str">
        <f>[1]SCE!B375</f>
        <v>CAP PVC, SOLDAVEL, 40 MM, PARA AGUA FRIA PREDIAL</v>
      </c>
      <c r="C386" s="54" t="str">
        <f>[1]SCE!C375</f>
        <v>UN</v>
      </c>
      <c r="D386" s="54">
        <f>[1]SCE!D375</f>
        <v>5</v>
      </c>
      <c r="E386" s="42">
        <f>[1]SCE!E375</f>
        <v>0</v>
      </c>
      <c r="F386" s="43">
        <f>[1]SCE!F375</f>
        <v>4.13</v>
      </c>
      <c r="G386" s="51">
        <f>[1]SCE!G375</f>
        <v>4.13</v>
      </c>
      <c r="H386" s="51">
        <f>[1]SCE!H375</f>
        <v>0.86895199999999995</v>
      </c>
      <c r="I386" s="51">
        <f>[1]SCE!I375</f>
        <v>4.9989520000000001</v>
      </c>
      <c r="J386" s="51">
        <f>[1]SCE!J375</f>
        <v>0</v>
      </c>
      <c r="K386" s="51">
        <f>[1]SCE!K375</f>
        <v>20.65</v>
      </c>
      <c r="L386" s="51">
        <f>[1]SCE!L375</f>
        <v>20.65</v>
      </c>
      <c r="M386" s="51">
        <f>[1]SCE!M375</f>
        <v>4.34476</v>
      </c>
      <c r="N386" s="51">
        <f>[1]SCE!N375</f>
        <v>24.994759999999999</v>
      </c>
      <c r="P386" s="16">
        <v>6</v>
      </c>
      <c r="Q386" s="16">
        <f t="shared" si="5"/>
        <v>-1</v>
      </c>
    </row>
    <row r="387" spans="1:17" ht="24.95" customHeight="1">
      <c r="A387" s="52">
        <f>[1]SCE!A376</f>
        <v>2022</v>
      </c>
      <c r="B387" s="53" t="str">
        <f>[1]SCE!B376</f>
        <v>CAP PVC, SOLDAVEL, 50 MM, PARA AGUA FRIA PREDIAL</v>
      </c>
      <c r="C387" s="54" t="str">
        <f>[1]SCE!C376</f>
        <v>UN</v>
      </c>
      <c r="D387" s="54">
        <f>[1]SCE!D376</f>
        <v>5</v>
      </c>
      <c r="E387" s="42">
        <f>[1]SCE!E376</f>
        <v>0</v>
      </c>
      <c r="F387" s="43">
        <f>[1]SCE!F376</f>
        <v>7.47</v>
      </c>
      <c r="G387" s="51">
        <f>[1]SCE!G376</f>
        <v>7.47</v>
      </c>
      <c r="H387" s="51">
        <f>[1]SCE!H376</f>
        <v>1.571688</v>
      </c>
      <c r="I387" s="51">
        <f>[1]SCE!I376</f>
        <v>9.0416880000000006</v>
      </c>
      <c r="J387" s="51">
        <f>[1]SCE!J376</f>
        <v>0</v>
      </c>
      <c r="K387" s="51">
        <f>[1]SCE!K376</f>
        <v>37.35</v>
      </c>
      <c r="L387" s="51">
        <f>[1]SCE!L376</f>
        <v>37.35</v>
      </c>
      <c r="M387" s="51">
        <f>[1]SCE!M376</f>
        <v>7.8584399999999999</v>
      </c>
      <c r="N387" s="51">
        <f>[1]SCE!N376</f>
        <v>45.208440000000003</v>
      </c>
      <c r="P387" s="16">
        <v>6</v>
      </c>
      <c r="Q387" s="16">
        <f t="shared" si="5"/>
        <v>-1</v>
      </c>
    </row>
    <row r="388" spans="1:17" ht="24.95" customHeight="1">
      <c r="A388" s="52">
        <f>[1]SCE!A377</f>
        <v>2023</v>
      </c>
      <c r="B388" s="53" t="str">
        <f>[1]SCE!B377</f>
        <v>CAP PVC, SOLDAVEL, 60 MM, PARA AGUA FRIA PREDIAL</v>
      </c>
      <c r="C388" s="54" t="str">
        <f>[1]SCE!C377</f>
        <v>UN</v>
      </c>
      <c r="D388" s="54">
        <f>[1]SCE!D377</f>
        <v>5</v>
      </c>
      <c r="E388" s="42">
        <f>[1]SCE!E377</f>
        <v>0</v>
      </c>
      <c r="F388" s="43">
        <f>[1]SCE!F377</f>
        <v>12.56</v>
      </c>
      <c r="G388" s="51">
        <f>[1]SCE!G377</f>
        <v>12.56</v>
      </c>
      <c r="H388" s="51">
        <f>[1]SCE!H377</f>
        <v>2.6426240000000001</v>
      </c>
      <c r="I388" s="51">
        <f>[1]SCE!I377</f>
        <v>15.202624</v>
      </c>
      <c r="J388" s="51">
        <f>[1]SCE!J377</f>
        <v>0</v>
      </c>
      <c r="K388" s="51">
        <f>[1]SCE!K377</f>
        <v>62.800000000000004</v>
      </c>
      <c r="L388" s="51">
        <f>[1]SCE!L377</f>
        <v>62.800000000000004</v>
      </c>
      <c r="M388" s="51">
        <f>[1]SCE!M377</f>
        <v>13.21312</v>
      </c>
      <c r="N388" s="51">
        <f>[1]SCE!N377</f>
        <v>76.013120000000001</v>
      </c>
      <c r="P388" s="16">
        <v>6</v>
      </c>
      <c r="Q388" s="16">
        <f t="shared" si="5"/>
        <v>-1</v>
      </c>
    </row>
    <row r="389" spans="1:17" ht="24.95" customHeight="1">
      <c r="A389" s="52">
        <f>[1]SCE!A378</f>
        <v>2024</v>
      </c>
      <c r="B389" s="53" t="str">
        <f>[1]SCE!B378</f>
        <v>CAP PVC SOLD P/ ESG PREDIAL DN  40 MM</v>
      </c>
      <c r="C389" s="54" t="str">
        <f>[1]SCE!C378</f>
        <v>UN</v>
      </c>
      <c r="D389" s="54">
        <f>[1]SCE!D378</f>
        <v>5</v>
      </c>
      <c r="E389" s="42">
        <f>[1]SCE!E378</f>
        <v>0</v>
      </c>
      <c r="F389" s="43">
        <f>[1]SCE!F378</f>
        <v>2.99</v>
      </c>
      <c r="G389" s="51">
        <f>[1]SCE!G378</f>
        <v>2.99</v>
      </c>
      <c r="H389" s="51">
        <f>[1]SCE!H378</f>
        <v>0.6290960000000001</v>
      </c>
      <c r="I389" s="51">
        <f>[1]SCE!I378</f>
        <v>3.6190960000000003</v>
      </c>
      <c r="J389" s="51">
        <f>[1]SCE!J378</f>
        <v>0</v>
      </c>
      <c r="K389" s="51">
        <f>[1]SCE!K378</f>
        <v>14.950000000000001</v>
      </c>
      <c r="L389" s="51">
        <f>[1]SCE!L378</f>
        <v>14.950000000000001</v>
      </c>
      <c r="M389" s="51">
        <f>[1]SCE!M378</f>
        <v>3.1454800000000005</v>
      </c>
      <c r="N389" s="51">
        <f>[1]SCE!N378</f>
        <v>18.095480000000002</v>
      </c>
      <c r="P389" s="16">
        <v>6</v>
      </c>
      <c r="Q389" s="16">
        <f t="shared" si="5"/>
        <v>-1</v>
      </c>
    </row>
    <row r="390" spans="1:17" ht="15.6">
      <c r="A390" s="52">
        <f>[1]SCE!A379</f>
        <v>2025</v>
      </c>
      <c r="B390" s="53" t="str">
        <f>[1]SCE!B379</f>
        <v>CAP PVC, SOLDAVEL, DN 50 MM, SERIE NORMAL, PARA ESGOTO PREDIAL</v>
      </c>
      <c r="C390" s="54" t="str">
        <f>[1]SCE!C379</f>
        <v>UN</v>
      </c>
      <c r="D390" s="54">
        <f>[1]SCE!D379</f>
        <v>5</v>
      </c>
      <c r="E390" s="42">
        <f>[1]SCE!E379</f>
        <v>0</v>
      </c>
      <c r="F390" s="43">
        <f>[1]SCE!F379</f>
        <v>4.75</v>
      </c>
      <c r="G390" s="51">
        <f>[1]SCE!G379</f>
        <v>4.75</v>
      </c>
      <c r="H390" s="51">
        <f>[1]SCE!H379</f>
        <v>0.99940000000000007</v>
      </c>
      <c r="I390" s="51">
        <f>[1]SCE!I379</f>
        <v>5.7493999999999996</v>
      </c>
      <c r="J390" s="51">
        <f>[1]SCE!J379</f>
        <v>0</v>
      </c>
      <c r="K390" s="51">
        <f>[1]SCE!K379</f>
        <v>23.75</v>
      </c>
      <c r="L390" s="51">
        <f>[1]SCE!L379</f>
        <v>23.75</v>
      </c>
      <c r="M390" s="51">
        <f>[1]SCE!M379</f>
        <v>4.9969999999999999</v>
      </c>
      <c r="N390" s="51">
        <f>[1]SCE!N379</f>
        <v>28.747</v>
      </c>
      <c r="P390" s="16">
        <v>6</v>
      </c>
      <c r="Q390" s="16">
        <f t="shared" si="5"/>
        <v>-1</v>
      </c>
    </row>
    <row r="391" spans="1:17" ht="15.6">
      <c r="A391" s="52">
        <f>[1]SCE!A380</f>
        <v>2026</v>
      </c>
      <c r="B391" s="53" t="str">
        <f>[1]SCE!B380</f>
        <v>CAP PVC, SOLDAVEL, DN 75 MM, SERIE NORMAL, PARA ESGOTO PREDIAL</v>
      </c>
      <c r="C391" s="54" t="str">
        <f>[1]SCE!C380</f>
        <v>UN</v>
      </c>
      <c r="D391" s="54">
        <f>[1]SCE!D380</f>
        <v>5</v>
      </c>
      <c r="E391" s="42">
        <f>[1]SCE!E380</f>
        <v>0</v>
      </c>
      <c r="F391" s="43">
        <f>[1]SCE!F380</f>
        <v>8.5399999999999991</v>
      </c>
      <c r="G391" s="51">
        <f>[1]SCE!G380</f>
        <v>8.5399999999999991</v>
      </c>
      <c r="H391" s="51">
        <f>[1]SCE!H380</f>
        <v>1.7968159999999997</v>
      </c>
      <c r="I391" s="51">
        <f>[1]SCE!I380</f>
        <v>10.336815999999999</v>
      </c>
      <c r="J391" s="51">
        <f>[1]SCE!J380</f>
        <v>0</v>
      </c>
      <c r="K391" s="51">
        <f>[1]SCE!K380</f>
        <v>42.699999999999996</v>
      </c>
      <c r="L391" s="51">
        <f>[1]SCE!L380</f>
        <v>42.699999999999996</v>
      </c>
      <c r="M391" s="51">
        <f>[1]SCE!M380</f>
        <v>8.9840799999999987</v>
      </c>
      <c r="N391" s="51">
        <f>[1]SCE!N380</f>
        <v>51.684079999999994</v>
      </c>
      <c r="P391" s="16">
        <v>6</v>
      </c>
      <c r="Q391" s="16">
        <f t="shared" si="5"/>
        <v>-1</v>
      </c>
    </row>
    <row r="392" spans="1:17" ht="15.6">
      <c r="A392" s="52">
        <f>[1]SCE!A381</f>
        <v>2027</v>
      </c>
      <c r="B392" s="53" t="str">
        <f>[1]SCE!B381</f>
        <v>CAP PVC, SOLDAVEL, DN 100 MM, SERIE NORMAL, PARA ESGOTO PREDIAL</v>
      </c>
      <c r="C392" s="54" t="str">
        <f>[1]SCE!C381</f>
        <v>UN</v>
      </c>
      <c r="D392" s="54">
        <f>[1]SCE!D381</f>
        <v>5</v>
      </c>
      <c r="E392" s="42">
        <f>[1]SCE!E381</f>
        <v>0</v>
      </c>
      <c r="F392" s="43">
        <f>[1]SCE!F381</f>
        <v>10.25</v>
      </c>
      <c r="G392" s="51">
        <f>[1]SCE!G381</f>
        <v>10.25</v>
      </c>
      <c r="H392" s="51">
        <f>[1]SCE!H381</f>
        <v>2.1566000000000001</v>
      </c>
      <c r="I392" s="51">
        <f>[1]SCE!I381</f>
        <v>12.406600000000001</v>
      </c>
      <c r="J392" s="51">
        <f>[1]SCE!J381</f>
        <v>0</v>
      </c>
      <c r="K392" s="51">
        <f>[1]SCE!K381</f>
        <v>51.25</v>
      </c>
      <c r="L392" s="51">
        <f>[1]SCE!L381</f>
        <v>51.25</v>
      </c>
      <c r="M392" s="51">
        <f>[1]SCE!M381</f>
        <v>10.783000000000001</v>
      </c>
      <c r="N392" s="51">
        <f>[1]SCE!N381</f>
        <v>62.033000000000001</v>
      </c>
      <c r="P392" s="16">
        <v>6</v>
      </c>
      <c r="Q392" s="16">
        <f t="shared" si="5"/>
        <v>-1</v>
      </c>
    </row>
    <row r="393" spans="1:17" ht="15.6">
      <c r="A393" s="52">
        <f>[1]SCE!A382</f>
        <v>2028</v>
      </c>
      <c r="B393" s="53" t="str">
        <f>[1]SCE!B382</f>
        <v xml:space="preserve">CORPO CAIXA SIFONADA 150X150X50MM COM GRELHA ABRE E FECHA EM INOX </v>
      </c>
      <c r="C393" s="54" t="str">
        <f>[1]SCE!C382</f>
        <v>UN</v>
      </c>
      <c r="D393" s="54">
        <f>[1]SCE!D382</f>
        <v>5</v>
      </c>
      <c r="E393" s="42">
        <f>[1]SCE!E382</f>
        <v>0</v>
      </c>
      <c r="F393" s="43">
        <f>[1]SCE!F382</f>
        <v>15</v>
      </c>
      <c r="G393" s="51">
        <f>[1]SCE!G382</f>
        <v>15</v>
      </c>
      <c r="H393" s="51">
        <f>[1]SCE!H382</f>
        <v>3.1560000000000001</v>
      </c>
      <c r="I393" s="51">
        <f>[1]SCE!I382</f>
        <v>18.155999999999999</v>
      </c>
      <c r="J393" s="51">
        <f>[1]SCE!J382</f>
        <v>0</v>
      </c>
      <c r="K393" s="51">
        <f>[1]SCE!K382</f>
        <v>75</v>
      </c>
      <c r="L393" s="51">
        <f>[1]SCE!L382</f>
        <v>75</v>
      </c>
      <c r="M393" s="51">
        <f>[1]SCE!M382</f>
        <v>15.780000000000001</v>
      </c>
      <c r="N393" s="51">
        <f>[1]SCE!N382</f>
        <v>90.78</v>
      </c>
      <c r="P393" s="16">
        <v>6</v>
      </c>
      <c r="Q393" s="16">
        <f t="shared" si="5"/>
        <v>-1</v>
      </c>
    </row>
    <row r="394" spans="1:17" ht="15.6">
      <c r="A394" s="52">
        <f>[1]SCE!A383</f>
        <v>2029</v>
      </c>
      <c r="B394" s="53" t="str">
        <f>[1]SCE!B383</f>
        <v xml:space="preserve">CORPO CAIXA SIFONADA 150X150X50MM COM TAMPA EM ALUMINIO </v>
      </c>
      <c r="C394" s="54" t="str">
        <f>[1]SCE!C383</f>
        <v>UN</v>
      </c>
      <c r="D394" s="54">
        <f>[1]SCE!D383</f>
        <v>5</v>
      </c>
      <c r="E394" s="42">
        <f>[1]SCE!E383</f>
        <v>0</v>
      </c>
      <c r="F394" s="43">
        <f>[1]SCE!F383</f>
        <v>15</v>
      </c>
      <c r="G394" s="51">
        <f>[1]SCE!G383</f>
        <v>15</v>
      </c>
      <c r="H394" s="51">
        <f>[1]SCE!H383</f>
        <v>3.1560000000000001</v>
      </c>
      <c r="I394" s="51">
        <f>[1]SCE!I383</f>
        <v>18.155999999999999</v>
      </c>
      <c r="J394" s="51">
        <f>[1]SCE!J383</f>
        <v>0</v>
      </c>
      <c r="K394" s="51">
        <f>[1]SCE!K383</f>
        <v>75</v>
      </c>
      <c r="L394" s="51">
        <f>[1]SCE!L383</f>
        <v>75</v>
      </c>
      <c r="M394" s="51">
        <f>[1]SCE!M383</f>
        <v>15.780000000000001</v>
      </c>
      <c r="N394" s="51">
        <f>[1]SCE!N383</f>
        <v>90.78</v>
      </c>
      <c r="P394" s="16">
        <v>6</v>
      </c>
      <c r="Q394" s="16">
        <f t="shared" si="5"/>
        <v>-1</v>
      </c>
    </row>
    <row r="395" spans="1:17" ht="42" customHeight="1">
      <c r="A395" s="52">
        <f>[1]SCE!A384</f>
        <v>2030</v>
      </c>
      <c r="B395" s="53" t="str">
        <f>[1]SCE!B384</f>
        <v>LAVATORIO / CUBA DE EMBUTIR, OVAL, DE LOUCA BRANCA, SEM LADRAO, DIMENSOES *50 X 35* CM (L X C)</v>
      </c>
      <c r="C395" s="54" t="str">
        <f>[1]SCE!C384</f>
        <v>UN</v>
      </c>
      <c r="D395" s="54">
        <f>[1]SCE!D384</f>
        <v>5</v>
      </c>
      <c r="E395" s="42">
        <f>[1]SCE!E384</f>
        <v>0</v>
      </c>
      <c r="F395" s="43">
        <f>[1]SCE!F384</f>
        <v>103.03</v>
      </c>
      <c r="G395" s="51">
        <f>[1]SCE!G384</f>
        <v>103.03</v>
      </c>
      <c r="H395" s="51">
        <f>[1]SCE!H384</f>
        <v>21.677512</v>
      </c>
      <c r="I395" s="51">
        <f>[1]SCE!I384</f>
        <v>124.70751200000001</v>
      </c>
      <c r="J395" s="51">
        <f>[1]SCE!J384</f>
        <v>0</v>
      </c>
      <c r="K395" s="51">
        <f>[1]SCE!K384</f>
        <v>515.15</v>
      </c>
      <c r="L395" s="51">
        <f>[1]SCE!L384</f>
        <v>515.15</v>
      </c>
      <c r="M395" s="51">
        <f>[1]SCE!M384</f>
        <v>108.38756000000001</v>
      </c>
      <c r="N395" s="51">
        <f>[1]SCE!N384</f>
        <v>623.53755999999998</v>
      </c>
      <c r="P395" s="16">
        <v>6</v>
      </c>
      <c r="Q395" s="16">
        <f t="shared" si="5"/>
        <v>-1</v>
      </c>
    </row>
    <row r="396" spans="1:17" ht="45" customHeight="1">
      <c r="A396" s="52">
        <f>[1]SCE!A385</f>
        <v>2031</v>
      </c>
      <c r="B396" s="53" t="str">
        <f>[1]SCE!B385</f>
        <v>CUBA DE EMBUTIR REDONDA COR BRANCO GELO GE 17 CÓD.: GE 17 L56 , REF.:DECA OU EQUIVALENTE</v>
      </c>
      <c r="C396" s="54" t="str">
        <f>[1]SCE!C385</f>
        <v>UN</v>
      </c>
      <c r="D396" s="54">
        <f>[1]SCE!D385</f>
        <v>5</v>
      </c>
      <c r="E396" s="42">
        <f>[1]SCE!E385</f>
        <v>0</v>
      </c>
      <c r="F396" s="43">
        <f>[1]SCE!F385</f>
        <v>306.89999999999998</v>
      </c>
      <c r="G396" s="51">
        <f>[1]SCE!G385</f>
        <v>306.89999999999998</v>
      </c>
      <c r="H396" s="51">
        <f>[1]SCE!H385</f>
        <v>64.571759999999998</v>
      </c>
      <c r="I396" s="51">
        <f>[1]SCE!I385</f>
        <v>371.47175999999996</v>
      </c>
      <c r="J396" s="51">
        <f>[1]SCE!J385</f>
        <v>0</v>
      </c>
      <c r="K396" s="51">
        <f>[1]SCE!K385</f>
        <v>1534.5</v>
      </c>
      <c r="L396" s="51">
        <f>[1]SCE!L385</f>
        <v>1534.5</v>
      </c>
      <c r="M396" s="51">
        <f>[1]SCE!M385</f>
        <v>322.85879999999997</v>
      </c>
      <c r="N396" s="51">
        <f>[1]SCE!N385</f>
        <v>1857.3588</v>
      </c>
      <c r="P396" s="16">
        <v>6</v>
      </c>
      <c r="Q396" s="16">
        <f t="shared" si="5"/>
        <v>-1</v>
      </c>
    </row>
    <row r="397" spans="1:17" ht="42" customHeight="1">
      <c r="A397" s="52">
        <f>[1]SCE!A386</f>
        <v>2032</v>
      </c>
      <c r="B397" s="53" t="str">
        <f>[1]SCE!B386</f>
        <v>CUBA RETANGULAR DE COZINHA, AÇO INOX COM  ACAB. ALTO BRILHO DIM. 40X34X17 CM, REF.: TRAMONTINA OU EQUIVALENTE</v>
      </c>
      <c r="C397" s="54" t="str">
        <f>[1]SCE!C386</f>
        <v>UN</v>
      </c>
      <c r="D397" s="54">
        <f>[1]SCE!D386</f>
        <v>5</v>
      </c>
      <c r="E397" s="42">
        <f>[1]SCE!E386</f>
        <v>0</v>
      </c>
      <c r="F397" s="43">
        <f>[1]SCE!F386</f>
        <v>239.04</v>
      </c>
      <c r="G397" s="51">
        <f>[1]SCE!G386</f>
        <v>239.04</v>
      </c>
      <c r="H397" s="51">
        <f>[1]SCE!H386</f>
        <v>50.294015999999999</v>
      </c>
      <c r="I397" s="51">
        <f>[1]SCE!I386</f>
        <v>289.33401600000002</v>
      </c>
      <c r="J397" s="51">
        <f>[1]SCE!J386</f>
        <v>0</v>
      </c>
      <c r="K397" s="51">
        <f>[1]SCE!K386</f>
        <v>1195.2</v>
      </c>
      <c r="L397" s="51">
        <f>[1]SCE!L386</f>
        <v>1195.2</v>
      </c>
      <c r="M397" s="51">
        <f>[1]SCE!M386</f>
        <v>251.47008</v>
      </c>
      <c r="N397" s="51">
        <f>[1]SCE!N386</f>
        <v>1446.6700800000001</v>
      </c>
      <c r="P397" s="16">
        <v>6</v>
      </c>
      <c r="Q397" s="16">
        <f t="shared" si="5"/>
        <v>-1</v>
      </c>
    </row>
    <row r="398" spans="1:17" ht="24.95" customHeight="1">
      <c r="A398" s="52">
        <f>[1]SCE!A387</f>
        <v>2033</v>
      </c>
      <c r="B398" s="53" t="str">
        <f>[1]SCE!B387</f>
        <v>CURVA PVC LONGA 45G, DN 50 MM, PARA ESGOTO PREDIAL</v>
      </c>
      <c r="C398" s="54" t="str">
        <f>[1]SCE!C387</f>
        <v>UN</v>
      </c>
      <c r="D398" s="54">
        <f>[1]SCE!D387</f>
        <v>9</v>
      </c>
      <c r="E398" s="42">
        <f>[1]SCE!E387</f>
        <v>0</v>
      </c>
      <c r="F398" s="43">
        <f>[1]SCE!F387</f>
        <v>12.85</v>
      </c>
      <c r="G398" s="51">
        <f>[1]SCE!G387</f>
        <v>12.85</v>
      </c>
      <c r="H398" s="51">
        <f>[1]SCE!H387</f>
        <v>2.70364</v>
      </c>
      <c r="I398" s="51">
        <f>[1]SCE!I387</f>
        <v>15.55364</v>
      </c>
      <c r="J398" s="51">
        <f>[1]SCE!J387</f>
        <v>0</v>
      </c>
      <c r="K398" s="51">
        <f>[1]SCE!K387</f>
        <v>115.64999999999999</v>
      </c>
      <c r="L398" s="51">
        <f>[1]SCE!L387</f>
        <v>115.64999999999999</v>
      </c>
      <c r="M398" s="51">
        <f>[1]SCE!M387</f>
        <v>24.33276</v>
      </c>
      <c r="N398" s="51">
        <f>[1]SCE!N387</f>
        <v>139.98275999999998</v>
      </c>
      <c r="P398" s="16">
        <v>11</v>
      </c>
      <c r="Q398" s="16">
        <f t="shared" si="5"/>
        <v>-2</v>
      </c>
    </row>
    <row r="399" spans="1:17" ht="24.95" customHeight="1">
      <c r="A399" s="52">
        <f>[1]SCE!A388</f>
        <v>2034</v>
      </c>
      <c r="B399" s="53" t="str">
        <f>[1]SCE!B388</f>
        <v>CURVA PVC LONGA 45G, DN 75 MM, PARA ESGOTO PREDIAL</v>
      </c>
      <c r="C399" s="54" t="str">
        <f>[1]SCE!C388</f>
        <v>UN</v>
      </c>
      <c r="D399" s="54">
        <f>[1]SCE!D388</f>
        <v>9</v>
      </c>
      <c r="E399" s="42">
        <f>[1]SCE!E388</f>
        <v>0</v>
      </c>
      <c r="F399" s="43">
        <f>[1]SCE!F388</f>
        <v>42.12</v>
      </c>
      <c r="G399" s="51">
        <f>[1]SCE!G388</f>
        <v>42.12</v>
      </c>
      <c r="H399" s="51">
        <f>[1]SCE!H388</f>
        <v>8.8620479999999997</v>
      </c>
      <c r="I399" s="51">
        <f>[1]SCE!I388</f>
        <v>50.982047999999999</v>
      </c>
      <c r="J399" s="51">
        <f>[1]SCE!J388</f>
        <v>0</v>
      </c>
      <c r="K399" s="51">
        <f>[1]SCE!K388</f>
        <v>379.08</v>
      </c>
      <c r="L399" s="51">
        <f>[1]SCE!L388</f>
        <v>379.08</v>
      </c>
      <c r="M399" s="51">
        <f>[1]SCE!M388</f>
        <v>79.758431999999999</v>
      </c>
      <c r="N399" s="51">
        <f>[1]SCE!N388</f>
        <v>458.83843200000001</v>
      </c>
      <c r="P399" s="16">
        <v>11</v>
      </c>
      <c r="Q399" s="16">
        <f t="shared" si="5"/>
        <v>-2</v>
      </c>
    </row>
    <row r="400" spans="1:17" ht="24.95" customHeight="1">
      <c r="A400" s="52">
        <f>[1]SCE!A389</f>
        <v>2035</v>
      </c>
      <c r="B400" s="53" t="str">
        <f>[1]SCE!B389</f>
        <v>CURVA PVC LONGA 45 GRAUS, 100 MM, PARA ESGOTO PREDIAL</v>
      </c>
      <c r="C400" s="54" t="str">
        <f>[1]SCE!C389</f>
        <v>UN</v>
      </c>
      <c r="D400" s="54">
        <f>[1]SCE!D389</f>
        <v>9</v>
      </c>
      <c r="E400" s="42">
        <f>[1]SCE!E389</f>
        <v>0</v>
      </c>
      <c r="F400" s="43">
        <f>[1]SCE!F389</f>
        <v>50.87</v>
      </c>
      <c r="G400" s="51">
        <f>[1]SCE!G389</f>
        <v>50.87</v>
      </c>
      <c r="H400" s="51">
        <f>[1]SCE!H389</f>
        <v>10.703047999999999</v>
      </c>
      <c r="I400" s="51">
        <f>[1]SCE!I389</f>
        <v>61.573048</v>
      </c>
      <c r="J400" s="51">
        <f>[1]SCE!J389</f>
        <v>0</v>
      </c>
      <c r="K400" s="51">
        <f>[1]SCE!K389</f>
        <v>457.83</v>
      </c>
      <c r="L400" s="51">
        <f>[1]SCE!L389</f>
        <v>457.83</v>
      </c>
      <c r="M400" s="51">
        <f>[1]SCE!M389</f>
        <v>96.327431999999988</v>
      </c>
      <c r="N400" s="51">
        <f>[1]SCE!N389</f>
        <v>554.15743199999997</v>
      </c>
      <c r="P400" s="16">
        <v>11</v>
      </c>
      <c r="Q400" s="16">
        <f t="shared" si="5"/>
        <v>-2</v>
      </c>
    </row>
    <row r="401" spans="1:17" ht="15.6">
      <c r="A401" s="52">
        <f>[1]SCE!A390</f>
        <v>2036</v>
      </c>
      <c r="B401" s="53" t="str">
        <f>[1]SCE!B390</f>
        <v>CURVA PVC LONGA 90 GRAUS, DN 50 MM, PARA ESGOTO PREDIAL</v>
      </c>
      <c r="C401" s="54" t="str">
        <f>[1]SCE!C390</f>
        <v>UN</v>
      </c>
      <c r="D401" s="54">
        <f>[1]SCE!D390</f>
        <v>9</v>
      </c>
      <c r="E401" s="42">
        <f>[1]SCE!E390</f>
        <v>0</v>
      </c>
      <c r="F401" s="43">
        <f>[1]SCE!F390</f>
        <v>14.52</v>
      </c>
      <c r="G401" s="51">
        <f>[1]SCE!G390</f>
        <v>14.52</v>
      </c>
      <c r="H401" s="51">
        <f>[1]SCE!H390</f>
        <v>3.0550079999999999</v>
      </c>
      <c r="I401" s="51">
        <f>[1]SCE!I390</f>
        <v>17.575008</v>
      </c>
      <c r="J401" s="51">
        <f>[1]SCE!J390</f>
        <v>0</v>
      </c>
      <c r="K401" s="51">
        <f>[1]SCE!K390</f>
        <v>130.68</v>
      </c>
      <c r="L401" s="51">
        <f>[1]SCE!L390</f>
        <v>130.68</v>
      </c>
      <c r="M401" s="51">
        <f>[1]SCE!M390</f>
        <v>27.495072</v>
      </c>
      <c r="N401" s="51">
        <f>[1]SCE!N390</f>
        <v>158.175072</v>
      </c>
      <c r="P401" s="16">
        <v>11</v>
      </c>
      <c r="Q401" s="16">
        <f t="shared" si="5"/>
        <v>-2</v>
      </c>
    </row>
    <row r="402" spans="1:17" ht="15.6">
      <c r="A402" s="52">
        <f>[1]SCE!A391</f>
        <v>2037</v>
      </c>
      <c r="B402" s="53" t="str">
        <f>[1]SCE!B391</f>
        <v>CURVA PVC LONGA 90 GRAUS, DN 75 MM, PARA ESGOTO PREDIAL</v>
      </c>
      <c r="C402" s="54" t="str">
        <f>[1]SCE!C391</f>
        <v>UN</v>
      </c>
      <c r="D402" s="54">
        <f>[1]SCE!D391</f>
        <v>9</v>
      </c>
      <c r="E402" s="42">
        <f>[1]SCE!E391</f>
        <v>0</v>
      </c>
      <c r="F402" s="43">
        <f>[1]SCE!F391</f>
        <v>47.27</v>
      </c>
      <c r="G402" s="51">
        <f>[1]SCE!G391</f>
        <v>47.27</v>
      </c>
      <c r="H402" s="51">
        <f>[1]SCE!H391</f>
        <v>9.945608</v>
      </c>
      <c r="I402" s="51">
        <f>[1]SCE!I391</f>
        <v>57.215608000000003</v>
      </c>
      <c r="J402" s="51">
        <f>[1]SCE!J391</f>
        <v>0</v>
      </c>
      <c r="K402" s="51">
        <f>[1]SCE!K391</f>
        <v>425.43</v>
      </c>
      <c r="L402" s="51">
        <f>[1]SCE!L391</f>
        <v>425.43</v>
      </c>
      <c r="M402" s="51">
        <f>[1]SCE!M391</f>
        <v>89.510471999999993</v>
      </c>
      <c r="N402" s="51">
        <f>[1]SCE!N391</f>
        <v>514.940472</v>
      </c>
      <c r="P402" s="16">
        <v>11</v>
      </c>
      <c r="Q402" s="16">
        <f t="shared" si="5"/>
        <v>-2</v>
      </c>
    </row>
    <row r="403" spans="1:17" ht="15.6">
      <c r="A403" s="52">
        <f>[1]SCE!A392</f>
        <v>2038</v>
      </c>
      <c r="B403" s="53" t="str">
        <f>[1]SCE!B392</f>
        <v>CURVA PVC LONGA 90 GRAUS, DN 100 MM, PARA ESGOTO PREDIAL</v>
      </c>
      <c r="C403" s="54" t="str">
        <f>[1]SCE!C392</f>
        <v>UN</v>
      </c>
      <c r="D403" s="54">
        <f>[1]SCE!D392</f>
        <v>9</v>
      </c>
      <c r="E403" s="42">
        <f>[1]SCE!E392</f>
        <v>0</v>
      </c>
      <c r="F403" s="43">
        <f>[1]SCE!F392</f>
        <v>61.87</v>
      </c>
      <c r="G403" s="51">
        <f>[1]SCE!G392</f>
        <v>61.87</v>
      </c>
      <c r="H403" s="51">
        <f>[1]SCE!H392</f>
        <v>13.017448</v>
      </c>
      <c r="I403" s="51">
        <f>[1]SCE!I392</f>
        <v>74.887447999999992</v>
      </c>
      <c r="J403" s="51">
        <f>[1]SCE!J392</f>
        <v>0</v>
      </c>
      <c r="K403" s="51">
        <f>[1]SCE!K392</f>
        <v>556.82999999999993</v>
      </c>
      <c r="L403" s="51">
        <f>[1]SCE!L392</f>
        <v>556.82999999999993</v>
      </c>
      <c r="M403" s="51">
        <f>[1]SCE!M392</f>
        <v>117.157032</v>
      </c>
      <c r="N403" s="51">
        <f>[1]SCE!N392</f>
        <v>673.98703199999989</v>
      </c>
      <c r="P403" s="16">
        <v>11</v>
      </c>
      <c r="Q403" s="16">
        <f t="shared" ref="Q403:Q466" si="6">D403-P403</f>
        <v>-2</v>
      </c>
    </row>
    <row r="404" spans="1:17" ht="42" customHeight="1">
      <c r="A404" s="52">
        <f>[1]SCE!A393</f>
        <v>2039</v>
      </c>
      <c r="B404" s="53" t="str">
        <f>[1]SCE!B393</f>
        <v>DUCHA ACTIVA COM REGISTRO COM DERIVAÇÃO, LINHA TARGA , CÓD.:1984 C64, REF.: DECA OU EQUIVALENTE</v>
      </c>
      <c r="C404" s="54" t="str">
        <f>[1]SCE!C393</f>
        <v>UN</v>
      </c>
      <c r="D404" s="54">
        <f>[1]SCE!D393</f>
        <v>9</v>
      </c>
      <c r="E404" s="42">
        <f>[1]SCE!E393</f>
        <v>0</v>
      </c>
      <c r="F404" s="43">
        <f>[1]SCE!F393</f>
        <v>250</v>
      </c>
      <c r="G404" s="51">
        <f>[1]SCE!G393</f>
        <v>250</v>
      </c>
      <c r="H404" s="51">
        <f>[1]SCE!H393</f>
        <v>52.6</v>
      </c>
      <c r="I404" s="51">
        <f>[1]SCE!I393</f>
        <v>302.60000000000002</v>
      </c>
      <c r="J404" s="51">
        <f>[1]SCE!J393</f>
        <v>0</v>
      </c>
      <c r="K404" s="51">
        <f>[1]SCE!K393</f>
        <v>2250</v>
      </c>
      <c r="L404" s="51">
        <f>[1]SCE!L393</f>
        <v>2250</v>
      </c>
      <c r="M404" s="51">
        <f>[1]SCE!M393</f>
        <v>473.40000000000003</v>
      </c>
      <c r="N404" s="51">
        <f>[1]SCE!N393</f>
        <v>2723.4</v>
      </c>
      <c r="P404" s="16">
        <v>11</v>
      </c>
      <c r="Q404" s="16">
        <f t="shared" si="6"/>
        <v>-2</v>
      </c>
    </row>
    <row r="405" spans="1:17" ht="24.95" customHeight="1">
      <c r="A405" s="52">
        <f>[1]SCE!A394</f>
        <v>2040</v>
      </c>
      <c r="B405" s="53" t="str">
        <f>[1]SCE!B394</f>
        <v>DUCHA ACTIVA REGISTRO COM DERIVAÇÃO - DECA OU SIMILAR</v>
      </c>
      <c r="C405" s="54" t="str">
        <f>[1]SCE!C394</f>
        <v>UN</v>
      </c>
      <c r="D405" s="54">
        <f>[1]SCE!D394</f>
        <v>5</v>
      </c>
      <c r="E405" s="42">
        <f>[1]SCE!E394</f>
        <v>0</v>
      </c>
      <c r="F405" s="43">
        <f>[1]SCE!F394</f>
        <v>130</v>
      </c>
      <c r="G405" s="51">
        <f>[1]SCE!G394</f>
        <v>130</v>
      </c>
      <c r="H405" s="51">
        <f>[1]SCE!H394</f>
        <v>27.352</v>
      </c>
      <c r="I405" s="51">
        <f>[1]SCE!I394</f>
        <v>157.352</v>
      </c>
      <c r="J405" s="51">
        <f>[1]SCE!J394</f>
        <v>0</v>
      </c>
      <c r="K405" s="51">
        <f>[1]SCE!K394</f>
        <v>650</v>
      </c>
      <c r="L405" s="51">
        <f>[1]SCE!L394</f>
        <v>650</v>
      </c>
      <c r="M405" s="51">
        <f>[1]SCE!M394</f>
        <v>136.76</v>
      </c>
      <c r="N405" s="51">
        <f>[1]SCE!N394</f>
        <v>786.76</v>
      </c>
      <c r="P405" s="16">
        <v>6</v>
      </c>
      <c r="Q405" s="16">
        <f t="shared" si="6"/>
        <v>-1</v>
      </c>
    </row>
    <row r="406" spans="1:17" ht="24.95" customHeight="1">
      <c r="A406" s="52">
        <f>[1]SCE!A395</f>
        <v>2041</v>
      </c>
      <c r="B406" s="53" t="str">
        <f>[1]SCE!B395</f>
        <v>DUCHA HIGIENICA PLASTICA COM REGISTRO METALICO 1/2 "</v>
      </c>
      <c r="C406" s="54" t="str">
        <f>[1]SCE!C395</f>
        <v>UN</v>
      </c>
      <c r="D406" s="54">
        <f>[1]SCE!D395</f>
        <v>52</v>
      </c>
      <c r="E406" s="42">
        <f>[1]SCE!E395</f>
        <v>0</v>
      </c>
      <c r="F406" s="43">
        <f>[1]SCE!F395</f>
        <v>122.42</v>
      </c>
      <c r="G406" s="51">
        <f>[1]SCE!G395</f>
        <v>122.42</v>
      </c>
      <c r="H406" s="51">
        <f>[1]SCE!H395</f>
        <v>25.757168</v>
      </c>
      <c r="I406" s="51">
        <f>[1]SCE!I395</f>
        <v>148.17716799999999</v>
      </c>
      <c r="J406" s="51">
        <f>[1]SCE!J395</f>
        <v>0</v>
      </c>
      <c r="K406" s="51">
        <f>[1]SCE!K395</f>
        <v>6365.84</v>
      </c>
      <c r="L406" s="51">
        <f>[1]SCE!L395</f>
        <v>6365.84</v>
      </c>
      <c r="M406" s="51">
        <f>[1]SCE!M395</f>
        <v>1339.372736</v>
      </c>
      <c r="N406" s="51">
        <f>[1]SCE!N395</f>
        <v>7705.2127360000004</v>
      </c>
      <c r="P406" s="16">
        <v>62</v>
      </c>
      <c r="Q406" s="16">
        <f t="shared" si="6"/>
        <v>-10</v>
      </c>
    </row>
    <row r="407" spans="1:17" ht="24.95" customHeight="1">
      <c r="A407" s="52">
        <f>[1]SCE!A396</f>
        <v>2042</v>
      </c>
      <c r="B407" s="53" t="str">
        <f>[1]SCE!B396</f>
        <v>FREIO D'ÁGUA FAB.: 3P TECHNIK OU EQUIVALENTE</v>
      </c>
      <c r="C407" s="54" t="str">
        <f>[1]SCE!C396</f>
        <v>UN</v>
      </c>
      <c r="D407" s="54">
        <f>[1]SCE!D396</f>
        <v>5</v>
      </c>
      <c r="E407" s="42">
        <f>[1]SCE!E396</f>
        <v>0</v>
      </c>
      <c r="F407" s="43">
        <f>[1]SCE!F396</f>
        <v>251</v>
      </c>
      <c r="G407" s="51">
        <f>[1]SCE!G396</f>
        <v>251</v>
      </c>
      <c r="H407" s="51">
        <f>[1]SCE!H396</f>
        <v>52.810400000000001</v>
      </c>
      <c r="I407" s="51">
        <f>[1]SCE!I396</f>
        <v>303.81040000000002</v>
      </c>
      <c r="J407" s="51">
        <f>[1]SCE!J396</f>
        <v>0</v>
      </c>
      <c r="K407" s="51">
        <f>[1]SCE!K396</f>
        <v>1255</v>
      </c>
      <c r="L407" s="51">
        <f>[1]SCE!L396</f>
        <v>1255</v>
      </c>
      <c r="M407" s="51">
        <f>[1]SCE!M396</f>
        <v>264.05200000000002</v>
      </c>
      <c r="N407" s="51">
        <f>[1]SCE!N396</f>
        <v>1519.0520000000001</v>
      </c>
      <c r="P407" s="16">
        <v>6</v>
      </c>
      <c r="Q407" s="16">
        <f t="shared" si="6"/>
        <v>-1</v>
      </c>
    </row>
    <row r="408" spans="1:17" ht="24.95" customHeight="1">
      <c r="A408" s="52">
        <f>[1]SCE!A397</f>
        <v>2043</v>
      </c>
      <c r="B408" s="53" t="str">
        <f>[1]SCE!B397</f>
        <v>GRELHA CROMADA C/ FECHO 100MM QUADRADA</v>
      </c>
      <c r="C408" s="54" t="str">
        <f>[1]SCE!C397</f>
        <v>UN</v>
      </c>
      <c r="D408" s="54">
        <f>[1]SCE!D397</f>
        <v>5</v>
      </c>
      <c r="E408" s="42">
        <f>[1]SCE!E397</f>
        <v>0</v>
      </c>
      <c r="F408" s="43">
        <f>[1]SCE!F397</f>
        <v>20.95</v>
      </c>
      <c r="G408" s="51">
        <f>[1]SCE!G397</f>
        <v>20.95</v>
      </c>
      <c r="H408" s="51">
        <f>[1]SCE!H397</f>
        <v>4.4078799999999996</v>
      </c>
      <c r="I408" s="51">
        <f>[1]SCE!I397</f>
        <v>25.357879999999998</v>
      </c>
      <c r="J408" s="51">
        <f>[1]SCE!J397</f>
        <v>0</v>
      </c>
      <c r="K408" s="51">
        <f>[1]SCE!K397</f>
        <v>104.75</v>
      </c>
      <c r="L408" s="51">
        <f>[1]SCE!L397</f>
        <v>104.75</v>
      </c>
      <c r="M408" s="51">
        <f>[1]SCE!M397</f>
        <v>22.039399999999997</v>
      </c>
      <c r="N408" s="51">
        <f>[1]SCE!N397</f>
        <v>126.7894</v>
      </c>
      <c r="P408" s="16">
        <v>6</v>
      </c>
      <c r="Q408" s="16">
        <f t="shared" si="6"/>
        <v>-1</v>
      </c>
    </row>
    <row r="409" spans="1:17" ht="24.95" customHeight="1">
      <c r="A409" s="52">
        <f>[1]SCE!A398</f>
        <v>2044</v>
      </c>
      <c r="B409" s="53" t="str">
        <f>[1]SCE!B398</f>
        <v>GRELHA CROMADA C/ FECHO 150MM REDONDA</v>
      </c>
      <c r="C409" s="54" t="str">
        <f>[1]SCE!C398</f>
        <v>UN</v>
      </c>
      <c r="D409" s="54">
        <f>[1]SCE!D398</f>
        <v>5</v>
      </c>
      <c r="E409" s="42">
        <f>[1]SCE!E398</f>
        <v>0</v>
      </c>
      <c r="F409" s="43">
        <f>[1]SCE!F398</f>
        <v>29.24</v>
      </c>
      <c r="G409" s="51">
        <f>[1]SCE!G398</f>
        <v>29.24</v>
      </c>
      <c r="H409" s="51">
        <f>[1]SCE!H398</f>
        <v>6.1520959999999993</v>
      </c>
      <c r="I409" s="51">
        <f>[1]SCE!I398</f>
        <v>35.392095999999995</v>
      </c>
      <c r="J409" s="51">
        <f>[1]SCE!J398</f>
        <v>0</v>
      </c>
      <c r="K409" s="51">
        <f>[1]SCE!K398</f>
        <v>146.19999999999999</v>
      </c>
      <c r="L409" s="51">
        <f>[1]SCE!L398</f>
        <v>146.19999999999999</v>
      </c>
      <c r="M409" s="51">
        <f>[1]SCE!M398</f>
        <v>30.760479999999998</v>
      </c>
      <c r="N409" s="51">
        <f>[1]SCE!N398</f>
        <v>176.96047999999999</v>
      </c>
      <c r="P409" s="16">
        <v>6</v>
      </c>
      <c r="Q409" s="16">
        <f t="shared" si="6"/>
        <v>-1</v>
      </c>
    </row>
    <row r="410" spans="1:17" ht="24.95" customHeight="1">
      <c r="A410" s="52">
        <f>[1]SCE!A399</f>
        <v>2045</v>
      </c>
      <c r="B410" s="53" t="str">
        <f>[1]SCE!B399</f>
        <v>GRELHA DE RETORNO - REMANEJAMENTO</v>
      </c>
      <c r="C410" s="54" t="str">
        <f>[1]SCE!C399</f>
        <v>UN</v>
      </c>
      <c r="D410" s="54">
        <f>[1]SCE!D399</f>
        <v>5</v>
      </c>
      <c r="E410" s="42">
        <f>[1]SCE!E399</f>
        <v>0</v>
      </c>
      <c r="F410" s="43">
        <f>[1]SCE!F399</f>
        <v>60</v>
      </c>
      <c r="G410" s="51">
        <f>[1]SCE!G399</f>
        <v>60</v>
      </c>
      <c r="H410" s="51">
        <f>[1]SCE!H399</f>
        <v>12.624000000000001</v>
      </c>
      <c r="I410" s="51">
        <f>[1]SCE!I399</f>
        <v>72.623999999999995</v>
      </c>
      <c r="J410" s="51">
        <f>[1]SCE!J399</f>
        <v>0</v>
      </c>
      <c r="K410" s="51">
        <f>[1]SCE!K399</f>
        <v>300</v>
      </c>
      <c r="L410" s="51">
        <f>[1]SCE!L399</f>
        <v>300</v>
      </c>
      <c r="M410" s="51">
        <f>[1]SCE!M399</f>
        <v>63.120000000000005</v>
      </c>
      <c r="N410" s="51">
        <f>[1]SCE!N399</f>
        <v>363.12</v>
      </c>
      <c r="P410" s="16">
        <v>6</v>
      </c>
      <c r="Q410" s="16">
        <f t="shared" si="6"/>
        <v>-1</v>
      </c>
    </row>
    <row r="411" spans="1:17" ht="42" customHeight="1">
      <c r="A411" s="52">
        <f>[1]SCE!A400</f>
        <v>2046</v>
      </c>
      <c r="B411" s="53" t="str">
        <f>[1]SCE!B400</f>
        <v>GRELHA FIXA, EM PVC BRANCA, QUADRADA, 150 X 150 MM, PARA RALOS E CAIXAS</v>
      </c>
      <c r="C411" s="54" t="str">
        <f>[1]SCE!C400</f>
        <v>UN</v>
      </c>
      <c r="D411" s="54">
        <f>[1]SCE!D400</f>
        <v>5</v>
      </c>
      <c r="E411" s="42">
        <f>[1]SCE!E400</f>
        <v>0</v>
      </c>
      <c r="F411" s="43">
        <f>[1]SCE!F400</f>
        <v>11.22</v>
      </c>
      <c r="G411" s="51">
        <f>[1]SCE!G400</f>
        <v>11.22</v>
      </c>
      <c r="H411" s="51">
        <f>[1]SCE!H400</f>
        <v>2.3606880000000001</v>
      </c>
      <c r="I411" s="51">
        <f>[1]SCE!I400</f>
        <v>13.580688</v>
      </c>
      <c r="J411" s="51">
        <f>[1]SCE!J400</f>
        <v>0</v>
      </c>
      <c r="K411" s="51">
        <f>[1]SCE!K400</f>
        <v>56.1</v>
      </c>
      <c r="L411" s="51">
        <f>[1]SCE!L400</f>
        <v>56.1</v>
      </c>
      <c r="M411" s="51">
        <f>[1]SCE!M400</f>
        <v>11.80344</v>
      </c>
      <c r="N411" s="51">
        <f>[1]SCE!N400</f>
        <v>67.903440000000003</v>
      </c>
      <c r="P411" s="16">
        <v>6</v>
      </c>
      <c r="Q411" s="16">
        <f t="shared" si="6"/>
        <v>-1</v>
      </c>
    </row>
    <row r="412" spans="1:17" ht="15.6">
      <c r="A412" s="52">
        <f>[1]SCE!A401</f>
        <v>2047</v>
      </c>
      <c r="B412" s="53" t="str">
        <f>[1]SCE!B401</f>
        <v>GRELHA FIXA, PVC CROMADA, REDONDA, 150 MM, PARA RALOS E CAIXAS</v>
      </c>
      <c r="C412" s="54" t="str">
        <f>[1]SCE!C401</f>
        <v>UN</v>
      </c>
      <c r="D412" s="54">
        <f>[1]SCE!D401</f>
        <v>5</v>
      </c>
      <c r="E412" s="42">
        <f>[1]SCE!E401</f>
        <v>0</v>
      </c>
      <c r="F412" s="43">
        <f>[1]SCE!F401</f>
        <v>29.42</v>
      </c>
      <c r="G412" s="51">
        <f>[1]SCE!G401</f>
        <v>29.42</v>
      </c>
      <c r="H412" s="51">
        <f>[1]SCE!H401</f>
        <v>6.1899680000000004</v>
      </c>
      <c r="I412" s="51">
        <f>[1]SCE!I401</f>
        <v>35.609968000000002</v>
      </c>
      <c r="J412" s="51">
        <f>[1]SCE!J401</f>
        <v>0</v>
      </c>
      <c r="K412" s="51">
        <f>[1]SCE!K401</f>
        <v>147.10000000000002</v>
      </c>
      <c r="L412" s="51">
        <f>[1]SCE!L401</f>
        <v>147.10000000000002</v>
      </c>
      <c r="M412" s="51">
        <f>[1]SCE!M401</f>
        <v>30.949840000000002</v>
      </c>
      <c r="N412" s="51">
        <f>[1]SCE!N401</f>
        <v>178.04984000000002</v>
      </c>
      <c r="P412" s="16">
        <v>6</v>
      </c>
      <c r="Q412" s="16">
        <f t="shared" si="6"/>
        <v>-1</v>
      </c>
    </row>
    <row r="413" spans="1:17" ht="42" customHeight="1">
      <c r="A413" s="52">
        <f>[1]SCE!A402</f>
        <v>2048</v>
      </c>
      <c r="B413" s="53" t="str">
        <f>[1]SCE!B402</f>
        <v xml:space="preserve">HIDROMETRO 3/4" COM ABRIGO E TAMPA T-13 (PADRÃO CONCESSIONARIA LOCAL) </v>
      </c>
      <c r="C413" s="54" t="str">
        <f>[1]SCE!C402</f>
        <v>M</v>
      </c>
      <c r="D413" s="54">
        <f>[1]SCE!D402</f>
        <v>5</v>
      </c>
      <c r="E413" s="42">
        <f>[1]SCE!E402</f>
        <v>0</v>
      </c>
      <c r="F413" s="43">
        <f>[1]SCE!F402</f>
        <v>371.36</v>
      </c>
      <c r="G413" s="51">
        <f>[1]SCE!G402</f>
        <v>371.36</v>
      </c>
      <c r="H413" s="51">
        <f>[1]SCE!H402</f>
        <v>78.134144000000006</v>
      </c>
      <c r="I413" s="51">
        <f>[1]SCE!I402</f>
        <v>449.49414400000001</v>
      </c>
      <c r="J413" s="51">
        <f>[1]SCE!J402</f>
        <v>0</v>
      </c>
      <c r="K413" s="51">
        <f>[1]SCE!K402</f>
        <v>1856.8000000000002</v>
      </c>
      <c r="L413" s="51">
        <f>[1]SCE!L402</f>
        <v>1856.8000000000002</v>
      </c>
      <c r="M413" s="51">
        <f>[1]SCE!M402</f>
        <v>390.67072000000002</v>
      </c>
      <c r="N413" s="51">
        <f>[1]SCE!N402</f>
        <v>2247.4707200000003</v>
      </c>
      <c r="P413" s="16">
        <v>6</v>
      </c>
      <c r="Q413" s="16">
        <f t="shared" si="6"/>
        <v>-1</v>
      </c>
    </row>
    <row r="414" spans="1:17" ht="15.6">
      <c r="A414" s="52">
        <f>[1]SCE!A403</f>
        <v>2049</v>
      </c>
      <c r="B414" s="53" t="str">
        <f>[1]SCE!B403</f>
        <v>JOELHO, PVC SERIE R, 45 GRAUS, DN 40 MM, PARA ESGOTO PREDIAL</v>
      </c>
      <c r="C414" s="54" t="str">
        <f>[1]SCE!C403</f>
        <v>UN</v>
      </c>
      <c r="D414" s="54">
        <f>[1]SCE!D403</f>
        <v>5</v>
      </c>
      <c r="E414" s="42">
        <f>[1]SCE!E403</f>
        <v>0</v>
      </c>
      <c r="F414" s="43">
        <f>[1]SCE!F403</f>
        <v>4.26</v>
      </c>
      <c r="G414" s="51">
        <f>[1]SCE!G403</f>
        <v>4.26</v>
      </c>
      <c r="H414" s="51">
        <f>[1]SCE!H403</f>
        <v>0.89630399999999999</v>
      </c>
      <c r="I414" s="51">
        <f>[1]SCE!I403</f>
        <v>5.1563039999999996</v>
      </c>
      <c r="J414" s="51">
        <f>[1]SCE!J403</f>
        <v>0</v>
      </c>
      <c r="K414" s="51">
        <f>[1]SCE!K403</f>
        <v>21.299999999999997</v>
      </c>
      <c r="L414" s="51">
        <f>[1]SCE!L403</f>
        <v>21.299999999999997</v>
      </c>
      <c r="M414" s="51">
        <f>[1]SCE!M403</f>
        <v>4.4815199999999997</v>
      </c>
      <c r="N414" s="51">
        <f>[1]SCE!N403</f>
        <v>25.781519999999997</v>
      </c>
      <c r="P414" s="16">
        <v>6</v>
      </c>
      <c r="Q414" s="16">
        <f t="shared" si="6"/>
        <v>-1</v>
      </c>
    </row>
    <row r="415" spans="1:17" ht="15.6">
      <c r="A415" s="52">
        <f>[1]SCE!A404</f>
        <v>2050</v>
      </c>
      <c r="B415" s="53" t="str">
        <f>[1]SCE!B404</f>
        <v>JOELHO, PVC SERIE R, 45 GRAUS, DN 50 MM, PARA ESGOTO PREDIAL</v>
      </c>
      <c r="C415" s="54" t="str">
        <f>[1]SCE!C404</f>
        <v>UN</v>
      </c>
      <c r="D415" s="54">
        <f>[1]SCE!D404</f>
        <v>5</v>
      </c>
      <c r="E415" s="42">
        <f>[1]SCE!E404</f>
        <v>0</v>
      </c>
      <c r="F415" s="43">
        <f>[1]SCE!F404</f>
        <v>7.12</v>
      </c>
      <c r="G415" s="51">
        <f>[1]SCE!G404</f>
        <v>7.12</v>
      </c>
      <c r="H415" s="51">
        <f>[1]SCE!H404</f>
        <v>1.498048</v>
      </c>
      <c r="I415" s="51">
        <f>[1]SCE!I404</f>
        <v>8.6180479999999999</v>
      </c>
      <c r="J415" s="51">
        <f>[1]SCE!J404</f>
        <v>0</v>
      </c>
      <c r="K415" s="51">
        <f>[1]SCE!K404</f>
        <v>35.6</v>
      </c>
      <c r="L415" s="51">
        <f>[1]SCE!L404</f>
        <v>35.6</v>
      </c>
      <c r="M415" s="51">
        <f>[1]SCE!M404</f>
        <v>7.49024</v>
      </c>
      <c r="N415" s="51">
        <f>[1]SCE!N404</f>
        <v>43.090240000000001</v>
      </c>
      <c r="P415" s="16">
        <v>6</v>
      </c>
      <c r="Q415" s="16">
        <f t="shared" si="6"/>
        <v>-1</v>
      </c>
    </row>
    <row r="416" spans="1:17" ht="15.6">
      <c r="A416" s="52">
        <f>[1]SCE!A405</f>
        <v>2051</v>
      </c>
      <c r="B416" s="53" t="str">
        <f>[1]SCE!B405</f>
        <v>JOELHO, PVC SERIE R, 45 GRAUS, DN 75 MM, PARA ESGOTO PREDIAL</v>
      </c>
      <c r="C416" s="54" t="str">
        <f>[1]SCE!C405</f>
        <v>UN</v>
      </c>
      <c r="D416" s="54">
        <f>[1]SCE!D405</f>
        <v>5</v>
      </c>
      <c r="E416" s="42">
        <f>[1]SCE!E405</f>
        <v>0</v>
      </c>
      <c r="F416" s="43">
        <f>[1]SCE!F405</f>
        <v>18.350000000000001</v>
      </c>
      <c r="G416" s="51">
        <f>[1]SCE!G405</f>
        <v>18.350000000000001</v>
      </c>
      <c r="H416" s="51">
        <f>[1]SCE!H405</f>
        <v>3.8608400000000005</v>
      </c>
      <c r="I416" s="51">
        <f>[1]SCE!I405</f>
        <v>22.210840000000001</v>
      </c>
      <c r="J416" s="51">
        <f>[1]SCE!J405</f>
        <v>0</v>
      </c>
      <c r="K416" s="51">
        <f>[1]SCE!K405</f>
        <v>91.75</v>
      </c>
      <c r="L416" s="51">
        <f>[1]SCE!L405</f>
        <v>91.75</v>
      </c>
      <c r="M416" s="51">
        <f>[1]SCE!M405</f>
        <v>19.304200000000002</v>
      </c>
      <c r="N416" s="51">
        <f>[1]SCE!N405</f>
        <v>111.05420000000001</v>
      </c>
      <c r="P416" s="16">
        <v>6</v>
      </c>
      <c r="Q416" s="16">
        <f t="shared" si="6"/>
        <v>-1</v>
      </c>
    </row>
    <row r="417" spans="1:17" ht="15.6">
      <c r="A417" s="52">
        <f>[1]SCE!A406</f>
        <v>2052</v>
      </c>
      <c r="B417" s="53" t="str">
        <f>[1]SCE!B406</f>
        <v>JOELHO, PVC SERIE R, 45 GRAUS, DN 100 MM, PARA ESGOTO PREDIAL</v>
      </c>
      <c r="C417" s="54" t="str">
        <f>[1]SCE!C406</f>
        <v>UN</v>
      </c>
      <c r="D417" s="54">
        <f>[1]SCE!D406</f>
        <v>5</v>
      </c>
      <c r="E417" s="42">
        <f>[1]SCE!E406</f>
        <v>0</v>
      </c>
      <c r="F417" s="43">
        <f>[1]SCE!F406</f>
        <v>21.69</v>
      </c>
      <c r="G417" s="51">
        <f>[1]SCE!G406</f>
        <v>21.69</v>
      </c>
      <c r="H417" s="51">
        <f>[1]SCE!H406</f>
        <v>4.5635760000000003</v>
      </c>
      <c r="I417" s="51">
        <f>[1]SCE!I406</f>
        <v>26.253576000000002</v>
      </c>
      <c r="J417" s="51">
        <f>[1]SCE!J406</f>
        <v>0</v>
      </c>
      <c r="K417" s="51">
        <f>[1]SCE!K406</f>
        <v>108.45</v>
      </c>
      <c r="L417" s="51">
        <f>[1]SCE!L406</f>
        <v>108.45</v>
      </c>
      <c r="M417" s="51">
        <f>[1]SCE!M406</f>
        <v>22.817880000000002</v>
      </c>
      <c r="N417" s="51">
        <f>[1]SCE!N406</f>
        <v>131.26787999999999</v>
      </c>
      <c r="P417" s="16">
        <v>6</v>
      </c>
      <c r="Q417" s="16">
        <f t="shared" si="6"/>
        <v>-1</v>
      </c>
    </row>
    <row r="418" spans="1:17" ht="15.6">
      <c r="A418" s="52">
        <f>[1]SCE!A407</f>
        <v>2053</v>
      </c>
      <c r="B418" s="53" t="str">
        <f>[1]SCE!B407</f>
        <v>JOELHO, PVC SERIE R, 45 GRAUS, DN 150 MM, PARA ESGOTO PREDIAL</v>
      </c>
      <c r="C418" s="54" t="str">
        <f>[1]SCE!C407</f>
        <v>UN</v>
      </c>
      <c r="D418" s="54">
        <f>[1]SCE!D407</f>
        <v>5</v>
      </c>
      <c r="E418" s="42">
        <f>[1]SCE!E407</f>
        <v>0</v>
      </c>
      <c r="F418" s="43">
        <f>[1]SCE!F407</f>
        <v>78.48</v>
      </c>
      <c r="G418" s="51">
        <f>[1]SCE!G407</f>
        <v>78.48</v>
      </c>
      <c r="H418" s="51">
        <f>[1]SCE!H407</f>
        <v>16.512192000000002</v>
      </c>
      <c r="I418" s="51">
        <f>[1]SCE!I407</f>
        <v>94.992192000000003</v>
      </c>
      <c r="J418" s="51">
        <f>[1]SCE!J407</f>
        <v>0</v>
      </c>
      <c r="K418" s="51">
        <f>[1]SCE!K407</f>
        <v>392.40000000000003</v>
      </c>
      <c r="L418" s="51">
        <f>[1]SCE!L407</f>
        <v>392.40000000000003</v>
      </c>
      <c r="M418" s="51">
        <f>[1]SCE!M407</f>
        <v>82.560960000000009</v>
      </c>
      <c r="N418" s="51">
        <f>[1]SCE!N407</f>
        <v>474.96096000000006</v>
      </c>
      <c r="P418" s="16">
        <v>6</v>
      </c>
      <c r="Q418" s="16">
        <f t="shared" si="6"/>
        <v>-1</v>
      </c>
    </row>
    <row r="419" spans="1:17" ht="15.6">
      <c r="A419" s="52">
        <f>[1]SCE!A408</f>
        <v>2054</v>
      </c>
      <c r="B419" s="53" t="str">
        <f>[1]SCE!B408</f>
        <v>JOELHO, PVC SERIE R, 90 GRAUS, DN 40 MM, PARA ESGOTO PREDIAL</v>
      </c>
      <c r="C419" s="54" t="str">
        <f>[1]SCE!C408</f>
        <v>UN</v>
      </c>
      <c r="D419" s="54">
        <f>[1]SCE!D408</f>
        <v>5</v>
      </c>
      <c r="E419" s="42">
        <f>[1]SCE!E408</f>
        <v>0</v>
      </c>
      <c r="F419" s="43">
        <f>[1]SCE!F408</f>
        <v>4.17</v>
      </c>
      <c r="G419" s="51">
        <f>[1]SCE!G408</f>
        <v>4.17</v>
      </c>
      <c r="H419" s="51">
        <f>[1]SCE!H408</f>
        <v>0.87736800000000004</v>
      </c>
      <c r="I419" s="51">
        <f>[1]SCE!I408</f>
        <v>5.0473679999999996</v>
      </c>
      <c r="J419" s="51">
        <f>[1]SCE!J408</f>
        <v>0</v>
      </c>
      <c r="K419" s="51">
        <f>[1]SCE!K408</f>
        <v>20.85</v>
      </c>
      <c r="L419" s="51">
        <f>[1]SCE!L408</f>
        <v>20.85</v>
      </c>
      <c r="M419" s="51">
        <f>[1]SCE!M408</f>
        <v>4.3868400000000003</v>
      </c>
      <c r="N419" s="51">
        <f>[1]SCE!N408</f>
        <v>25.236840000000001</v>
      </c>
      <c r="P419" s="16">
        <v>6</v>
      </c>
      <c r="Q419" s="16">
        <f t="shared" si="6"/>
        <v>-1</v>
      </c>
    </row>
    <row r="420" spans="1:17" ht="15.6">
      <c r="A420" s="52">
        <f>[1]SCE!A409</f>
        <v>2055</v>
      </c>
      <c r="B420" s="53" t="str">
        <f>[1]SCE!B409</f>
        <v>JOELHO, PVC SERIE R, 90 GRAUS, DN 50 MM, PARA ESGOTO PREDIAL</v>
      </c>
      <c r="C420" s="54" t="str">
        <f>[1]SCE!C409</f>
        <v>UN</v>
      </c>
      <c r="D420" s="54">
        <f>[1]SCE!D409</f>
        <v>5</v>
      </c>
      <c r="E420" s="42">
        <f>[1]SCE!E409</f>
        <v>0</v>
      </c>
      <c r="F420" s="43">
        <f>[1]SCE!F409</f>
        <v>6.36</v>
      </c>
      <c r="G420" s="51">
        <f>[1]SCE!G409</f>
        <v>6.36</v>
      </c>
      <c r="H420" s="51">
        <f>[1]SCE!H409</f>
        <v>1.338144</v>
      </c>
      <c r="I420" s="51">
        <f>[1]SCE!I409</f>
        <v>7.6981440000000001</v>
      </c>
      <c r="J420" s="51">
        <f>[1]SCE!J409</f>
        <v>0</v>
      </c>
      <c r="K420" s="51">
        <f>[1]SCE!K409</f>
        <v>31.8</v>
      </c>
      <c r="L420" s="51">
        <f>[1]SCE!L409</f>
        <v>31.8</v>
      </c>
      <c r="M420" s="51">
        <f>[1]SCE!M409</f>
        <v>6.6907199999999998</v>
      </c>
      <c r="N420" s="51">
        <f>[1]SCE!N409</f>
        <v>38.490720000000003</v>
      </c>
      <c r="P420" s="16">
        <v>6</v>
      </c>
      <c r="Q420" s="16">
        <f t="shared" si="6"/>
        <v>-1</v>
      </c>
    </row>
    <row r="421" spans="1:17" ht="15.6">
      <c r="A421" s="52">
        <f>[1]SCE!A410</f>
        <v>2056</v>
      </c>
      <c r="B421" s="53" t="str">
        <f>[1]SCE!B410</f>
        <v>JOELHO, PVC SERIE R, 90 GRAUS, DN 75 MM, PARA ESGOTO PREDIAL</v>
      </c>
      <c r="C421" s="54" t="str">
        <f>[1]SCE!C410</f>
        <v>UN</v>
      </c>
      <c r="D421" s="54">
        <f>[1]SCE!D410</f>
        <v>5</v>
      </c>
      <c r="E421" s="42">
        <f>[1]SCE!E410</f>
        <v>0</v>
      </c>
      <c r="F421" s="43">
        <f>[1]SCE!F410</f>
        <v>17.87</v>
      </c>
      <c r="G421" s="51">
        <f>[1]SCE!G410</f>
        <v>17.87</v>
      </c>
      <c r="H421" s="51">
        <f>[1]SCE!H410</f>
        <v>3.7598480000000003</v>
      </c>
      <c r="I421" s="51">
        <f>[1]SCE!I410</f>
        <v>21.629848000000003</v>
      </c>
      <c r="J421" s="51">
        <f>[1]SCE!J410</f>
        <v>0</v>
      </c>
      <c r="K421" s="51">
        <f>[1]SCE!K410</f>
        <v>89.350000000000009</v>
      </c>
      <c r="L421" s="51">
        <f>[1]SCE!L410</f>
        <v>89.350000000000009</v>
      </c>
      <c r="M421" s="51">
        <f>[1]SCE!M410</f>
        <v>18.799240000000001</v>
      </c>
      <c r="N421" s="51">
        <f>[1]SCE!N410</f>
        <v>108.14924000000001</v>
      </c>
      <c r="P421" s="16">
        <v>6</v>
      </c>
      <c r="Q421" s="16">
        <f t="shared" si="6"/>
        <v>-1</v>
      </c>
    </row>
    <row r="422" spans="1:17" ht="15.6">
      <c r="A422" s="52">
        <f>[1]SCE!A411</f>
        <v>2057</v>
      </c>
      <c r="B422" s="53" t="str">
        <f>[1]SCE!B411</f>
        <v>JOELHO, PVC SERIE R, 90 GRAUS, DN 100 MM, PARA ESGOTO PREDIAL</v>
      </c>
      <c r="C422" s="54" t="str">
        <f>[1]SCE!C411</f>
        <v>UN</v>
      </c>
      <c r="D422" s="54">
        <f>[1]SCE!D411</f>
        <v>5</v>
      </c>
      <c r="E422" s="42">
        <f>[1]SCE!E411</f>
        <v>0</v>
      </c>
      <c r="F422" s="43">
        <f>[1]SCE!F411</f>
        <v>20.6</v>
      </c>
      <c r="G422" s="51">
        <f>[1]SCE!G411</f>
        <v>20.6</v>
      </c>
      <c r="H422" s="51">
        <f>[1]SCE!H411</f>
        <v>4.3342400000000003</v>
      </c>
      <c r="I422" s="51">
        <f>[1]SCE!I411</f>
        <v>24.934240000000003</v>
      </c>
      <c r="J422" s="51">
        <f>[1]SCE!J411</f>
        <v>0</v>
      </c>
      <c r="K422" s="51">
        <f>[1]SCE!K411</f>
        <v>103</v>
      </c>
      <c r="L422" s="51">
        <f>[1]SCE!L411</f>
        <v>103</v>
      </c>
      <c r="M422" s="51">
        <f>[1]SCE!M411</f>
        <v>21.671200000000002</v>
      </c>
      <c r="N422" s="51">
        <f>[1]SCE!N411</f>
        <v>124.6712</v>
      </c>
      <c r="P422" s="16">
        <v>6</v>
      </c>
      <c r="Q422" s="16">
        <f t="shared" si="6"/>
        <v>-1</v>
      </c>
    </row>
    <row r="423" spans="1:17" ht="15.6">
      <c r="A423" s="52">
        <f>[1]SCE!A412</f>
        <v>2058</v>
      </c>
      <c r="B423" s="53" t="str">
        <f>[1]SCE!B412</f>
        <v>JOELHO, PVC SERIE R, 90 GRAUS, DN 150 MM, PARA ESGOTO PREDIAL</v>
      </c>
      <c r="C423" s="54" t="str">
        <f>[1]SCE!C412</f>
        <v>UN</v>
      </c>
      <c r="D423" s="54">
        <f>[1]SCE!D412</f>
        <v>5</v>
      </c>
      <c r="E423" s="42">
        <f>[1]SCE!E412</f>
        <v>0</v>
      </c>
      <c r="F423" s="43">
        <f>[1]SCE!F412</f>
        <v>81.81</v>
      </c>
      <c r="G423" s="51">
        <f>[1]SCE!G412</f>
        <v>81.81</v>
      </c>
      <c r="H423" s="51">
        <f>[1]SCE!H412</f>
        <v>17.212824000000001</v>
      </c>
      <c r="I423" s="51">
        <f>[1]SCE!I412</f>
        <v>99.022824</v>
      </c>
      <c r="J423" s="51">
        <f>[1]SCE!J412</f>
        <v>0</v>
      </c>
      <c r="K423" s="51">
        <f>[1]SCE!K412</f>
        <v>409.05</v>
      </c>
      <c r="L423" s="51">
        <f>[1]SCE!L412</f>
        <v>409.05</v>
      </c>
      <c r="M423" s="51">
        <f>[1]SCE!M412</f>
        <v>86.064120000000003</v>
      </c>
      <c r="N423" s="51">
        <f>[1]SCE!N412</f>
        <v>495.11412000000001</v>
      </c>
      <c r="P423" s="16">
        <v>6</v>
      </c>
      <c r="Q423" s="16">
        <f t="shared" si="6"/>
        <v>-1</v>
      </c>
    </row>
    <row r="424" spans="1:17" ht="45" customHeight="1">
      <c r="A424" s="52">
        <f>[1]SCE!A413</f>
        <v>2059</v>
      </c>
      <c r="B424" s="53" t="str">
        <f>[1]SCE!B413</f>
        <v>JOELHO, PVC SOLDAVEL, 45 GRAUS, 25 MM, COR MARROM, PARA AGUA FRIA PREDIAL</v>
      </c>
      <c r="C424" s="54" t="str">
        <f>[1]SCE!C413</f>
        <v>UN</v>
      </c>
      <c r="D424" s="54">
        <f>[1]SCE!D413</f>
        <v>5</v>
      </c>
      <c r="E424" s="42">
        <f>[1]SCE!E413</f>
        <v>0</v>
      </c>
      <c r="F424" s="43">
        <f>[1]SCE!F413</f>
        <v>1.58</v>
      </c>
      <c r="G424" s="51">
        <f>[1]SCE!G413</f>
        <v>1.58</v>
      </c>
      <c r="H424" s="51">
        <f>[1]SCE!H413</f>
        <v>0.33243200000000001</v>
      </c>
      <c r="I424" s="51">
        <f>[1]SCE!I413</f>
        <v>1.9124320000000001</v>
      </c>
      <c r="J424" s="51">
        <f>[1]SCE!J413</f>
        <v>0</v>
      </c>
      <c r="K424" s="51">
        <f>[1]SCE!K413</f>
        <v>7.9</v>
      </c>
      <c r="L424" s="51">
        <f>[1]SCE!L413</f>
        <v>7.9</v>
      </c>
      <c r="M424" s="51">
        <f>[1]SCE!M413</f>
        <v>1.6621600000000001</v>
      </c>
      <c r="N424" s="51">
        <f>[1]SCE!N413</f>
        <v>9.5621600000000004</v>
      </c>
      <c r="P424" s="16">
        <v>6</v>
      </c>
      <c r="Q424" s="16">
        <f t="shared" si="6"/>
        <v>-1</v>
      </c>
    </row>
    <row r="425" spans="1:17" ht="45" customHeight="1">
      <c r="A425" s="52">
        <f>[1]SCE!A414</f>
        <v>2060</v>
      </c>
      <c r="B425" s="53" t="str">
        <f>[1]SCE!B414</f>
        <v>JOELHO, PVC SOLDAVEL, 45 GRAUS, 32 MM, COR MARROM, PARA AGUA FRIA PREDIAL</v>
      </c>
      <c r="C425" s="54" t="str">
        <f>[1]SCE!C414</f>
        <v>UN</v>
      </c>
      <c r="D425" s="54">
        <f>[1]SCE!D414</f>
        <v>5</v>
      </c>
      <c r="E425" s="42">
        <f>[1]SCE!E414</f>
        <v>0</v>
      </c>
      <c r="F425" s="43">
        <f>[1]SCE!F414</f>
        <v>4.3600000000000003</v>
      </c>
      <c r="G425" s="51">
        <f>[1]SCE!G414</f>
        <v>4.3600000000000003</v>
      </c>
      <c r="H425" s="51">
        <f>[1]SCE!H414</f>
        <v>0.91734400000000005</v>
      </c>
      <c r="I425" s="51">
        <f>[1]SCE!I414</f>
        <v>5.2773440000000003</v>
      </c>
      <c r="J425" s="51">
        <f>[1]SCE!J414</f>
        <v>0</v>
      </c>
      <c r="K425" s="51">
        <f>[1]SCE!K414</f>
        <v>21.8</v>
      </c>
      <c r="L425" s="51">
        <f>[1]SCE!L414</f>
        <v>21.8</v>
      </c>
      <c r="M425" s="51">
        <f>[1]SCE!M414</f>
        <v>4.5867200000000006</v>
      </c>
      <c r="N425" s="51">
        <f>[1]SCE!N414</f>
        <v>26.38672</v>
      </c>
      <c r="P425" s="16">
        <v>6</v>
      </c>
      <c r="Q425" s="16">
        <f t="shared" si="6"/>
        <v>-1</v>
      </c>
    </row>
    <row r="426" spans="1:17" ht="45" customHeight="1">
      <c r="A426" s="52">
        <f>[1]SCE!A415</f>
        <v>2061</v>
      </c>
      <c r="B426" s="53" t="str">
        <f>[1]SCE!B415</f>
        <v>JOELHO, PVC SOLDAVEL, 45 GRAUS, 40 MM, COR MARROM, PARA AGUA FRIA PREDIAL</v>
      </c>
      <c r="C426" s="54" t="str">
        <f>[1]SCE!C415</f>
        <v>UN</v>
      </c>
      <c r="D426" s="54">
        <f>[1]SCE!D415</f>
        <v>5</v>
      </c>
      <c r="E426" s="42">
        <f>[1]SCE!E415</f>
        <v>0</v>
      </c>
      <c r="F426" s="43">
        <f>[1]SCE!F415</f>
        <v>6.27</v>
      </c>
      <c r="G426" s="51">
        <f>[1]SCE!G415</f>
        <v>6.27</v>
      </c>
      <c r="H426" s="51">
        <f>[1]SCE!H415</f>
        <v>1.3192079999999999</v>
      </c>
      <c r="I426" s="51">
        <f>[1]SCE!I415</f>
        <v>7.5892079999999993</v>
      </c>
      <c r="J426" s="51">
        <f>[1]SCE!J415</f>
        <v>0</v>
      </c>
      <c r="K426" s="51">
        <f>[1]SCE!K415</f>
        <v>31.349999999999998</v>
      </c>
      <c r="L426" s="51">
        <f>[1]SCE!L415</f>
        <v>31.349999999999998</v>
      </c>
      <c r="M426" s="51">
        <f>[1]SCE!M415</f>
        <v>6.5960399999999995</v>
      </c>
      <c r="N426" s="51">
        <f>[1]SCE!N415</f>
        <v>37.946039999999996</v>
      </c>
      <c r="P426" s="16">
        <v>6</v>
      </c>
      <c r="Q426" s="16">
        <f t="shared" si="6"/>
        <v>-1</v>
      </c>
    </row>
    <row r="427" spans="1:17" ht="45" customHeight="1">
      <c r="A427" s="52">
        <f>[1]SCE!A416</f>
        <v>2062</v>
      </c>
      <c r="B427" s="53" t="str">
        <f>[1]SCE!B416</f>
        <v>JOELHO, PVC SOLDAVEL, 45 GRAUS, 50 MM, COR MARROM, PARA AGUA FRIA PREDIAL</v>
      </c>
      <c r="C427" s="54" t="str">
        <f>[1]SCE!C416</f>
        <v>UN</v>
      </c>
      <c r="D427" s="54">
        <f>[1]SCE!D416</f>
        <v>5</v>
      </c>
      <c r="E427" s="42">
        <f>[1]SCE!E416</f>
        <v>0</v>
      </c>
      <c r="F427" s="43">
        <f>[1]SCE!F416</f>
        <v>7.88</v>
      </c>
      <c r="G427" s="51">
        <f>[1]SCE!G416</f>
        <v>7.88</v>
      </c>
      <c r="H427" s="51">
        <f>[1]SCE!H416</f>
        <v>1.6579520000000001</v>
      </c>
      <c r="I427" s="51">
        <f>[1]SCE!I416</f>
        <v>9.5379520000000007</v>
      </c>
      <c r="J427" s="51">
        <f>[1]SCE!J416</f>
        <v>0</v>
      </c>
      <c r="K427" s="51">
        <f>[1]SCE!K416</f>
        <v>39.4</v>
      </c>
      <c r="L427" s="51">
        <f>[1]SCE!L416</f>
        <v>39.4</v>
      </c>
      <c r="M427" s="51">
        <f>[1]SCE!M416</f>
        <v>8.2897600000000011</v>
      </c>
      <c r="N427" s="51">
        <f>[1]SCE!N416</f>
        <v>47.68976</v>
      </c>
      <c r="P427" s="16">
        <v>6</v>
      </c>
      <c r="Q427" s="16">
        <f t="shared" si="6"/>
        <v>-1</v>
      </c>
    </row>
    <row r="428" spans="1:17" ht="45" customHeight="1">
      <c r="A428" s="52">
        <f>[1]SCE!A417</f>
        <v>2063</v>
      </c>
      <c r="B428" s="53" t="str">
        <f>[1]SCE!B417</f>
        <v>JOELHO, PVC SOLDAVEL, 45 GRAUS, 60 MM, COR MARROM, PARA AGUA FRIA PREDIAL</v>
      </c>
      <c r="C428" s="54" t="str">
        <f>[1]SCE!C417</f>
        <v>UN</v>
      </c>
      <c r="D428" s="54">
        <f>[1]SCE!D417</f>
        <v>5</v>
      </c>
      <c r="E428" s="42">
        <f>[1]SCE!E417</f>
        <v>0</v>
      </c>
      <c r="F428" s="43">
        <f>[1]SCE!F417</f>
        <v>28.62</v>
      </c>
      <c r="G428" s="51">
        <f>[1]SCE!G417</f>
        <v>28.62</v>
      </c>
      <c r="H428" s="51">
        <f>[1]SCE!H417</f>
        <v>6.0216479999999999</v>
      </c>
      <c r="I428" s="51">
        <f>[1]SCE!I417</f>
        <v>34.641648000000004</v>
      </c>
      <c r="J428" s="51">
        <f>[1]SCE!J417</f>
        <v>0</v>
      </c>
      <c r="K428" s="51">
        <f>[1]SCE!K417</f>
        <v>143.1</v>
      </c>
      <c r="L428" s="51">
        <f>[1]SCE!L417</f>
        <v>143.1</v>
      </c>
      <c r="M428" s="51">
        <f>[1]SCE!M417</f>
        <v>30.108239999999999</v>
      </c>
      <c r="N428" s="51">
        <f>[1]SCE!N417</f>
        <v>173.20823999999999</v>
      </c>
      <c r="P428" s="16">
        <v>6</v>
      </c>
      <c r="Q428" s="16">
        <f t="shared" si="6"/>
        <v>-1</v>
      </c>
    </row>
    <row r="429" spans="1:17" ht="45" customHeight="1">
      <c r="A429" s="52">
        <f>[1]SCE!A418</f>
        <v>2064</v>
      </c>
      <c r="B429" s="53" t="str">
        <f>[1]SCE!B418</f>
        <v>JOELHO PVC, SOLDAVEL, 90 GRAUS, 25 MM, COR MARROM, PARA AGUA FRIA PREDIAL</v>
      </c>
      <c r="C429" s="54" t="str">
        <f>[1]SCE!C418</f>
        <v>UN</v>
      </c>
      <c r="D429" s="54">
        <f>[1]SCE!D418</f>
        <v>5</v>
      </c>
      <c r="E429" s="42">
        <f>[1]SCE!E418</f>
        <v>0</v>
      </c>
      <c r="F429" s="43">
        <f>[1]SCE!F418</f>
        <v>0.76</v>
      </c>
      <c r="G429" s="51">
        <f>[1]SCE!G418</f>
        <v>0.76</v>
      </c>
      <c r="H429" s="51">
        <f>[1]SCE!H418</f>
        <v>0.15990400000000002</v>
      </c>
      <c r="I429" s="51">
        <f>[1]SCE!I418</f>
        <v>0.91990400000000005</v>
      </c>
      <c r="J429" s="51">
        <f>[1]SCE!J418</f>
        <v>0</v>
      </c>
      <c r="K429" s="51">
        <f>[1]SCE!K418</f>
        <v>3.8</v>
      </c>
      <c r="L429" s="51">
        <f>[1]SCE!L418</f>
        <v>3.8</v>
      </c>
      <c r="M429" s="51">
        <f>[1]SCE!M418</f>
        <v>0.79952000000000012</v>
      </c>
      <c r="N429" s="51">
        <f>[1]SCE!N418</f>
        <v>4.5995200000000001</v>
      </c>
      <c r="P429" s="16">
        <v>6</v>
      </c>
      <c r="Q429" s="16">
        <f t="shared" si="6"/>
        <v>-1</v>
      </c>
    </row>
    <row r="430" spans="1:17" ht="45" customHeight="1">
      <c r="A430" s="52">
        <f>[1]SCE!A419</f>
        <v>2065</v>
      </c>
      <c r="B430" s="53" t="str">
        <f>[1]SCE!B419</f>
        <v>JOELHO PVC, SOLDAVEL, 90 GRAUS, 32 MM, COR MARROM, PARA AGUA FRIA PREDIAL</v>
      </c>
      <c r="C430" s="54" t="str">
        <f>[1]SCE!C419</f>
        <v>UN</v>
      </c>
      <c r="D430" s="54">
        <f>[1]SCE!D419</f>
        <v>5</v>
      </c>
      <c r="E430" s="42">
        <f>[1]SCE!E419</f>
        <v>0</v>
      </c>
      <c r="F430" s="43">
        <f>[1]SCE!F419</f>
        <v>2.5499999999999998</v>
      </c>
      <c r="G430" s="51">
        <f>[1]SCE!G419</f>
        <v>2.5499999999999998</v>
      </c>
      <c r="H430" s="51">
        <f>[1]SCE!H419</f>
        <v>0.53652</v>
      </c>
      <c r="I430" s="51">
        <f>[1]SCE!I419</f>
        <v>3.0865199999999997</v>
      </c>
      <c r="J430" s="51">
        <f>[1]SCE!J419</f>
        <v>0</v>
      </c>
      <c r="K430" s="51">
        <f>[1]SCE!K419</f>
        <v>12.75</v>
      </c>
      <c r="L430" s="51">
        <f>[1]SCE!L419</f>
        <v>12.75</v>
      </c>
      <c r="M430" s="51">
        <f>[1]SCE!M419</f>
        <v>2.6825999999999999</v>
      </c>
      <c r="N430" s="51">
        <f>[1]SCE!N419</f>
        <v>15.432600000000001</v>
      </c>
      <c r="P430" s="16">
        <v>6</v>
      </c>
      <c r="Q430" s="16">
        <f t="shared" si="6"/>
        <v>-1</v>
      </c>
    </row>
    <row r="431" spans="1:17" ht="45" customHeight="1">
      <c r="A431" s="52">
        <f>[1]SCE!A420</f>
        <v>2066</v>
      </c>
      <c r="B431" s="53" t="str">
        <f>[1]SCE!B420</f>
        <v>JOELHO PVC, SOLDAVEL, 90 GRAUS, 40 MM, COR MARROM, PARA AGUA FRIA PREDIAL</v>
      </c>
      <c r="C431" s="54" t="str">
        <f>[1]SCE!C420</f>
        <v>UN</v>
      </c>
      <c r="D431" s="54">
        <f>[1]SCE!D420</f>
        <v>5</v>
      </c>
      <c r="E431" s="42">
        <f>[1]SCE!E420</f>
        <v>0</v>
      </c>
      <c r="F431" s="43">
        <f>[1]SCE!F420</f>
        <v>6.21</v>
      </c>
      <c r="G431" s="51">
        <f>[1]SCE!G420</f>
        <v>6.21</v>
      </c>
      <c r="H431" s="51">
        <f>[1]SCE!H420</f>
        <v>1.306584</v>
      </c>
      <c r="I431" s="51">
        <f>[1]SCE!I420</f>
        <v>7.5165839999999999</v>
      </c>
      <c r="J431" s="51">
        <f>[1]SCE!J420</f>
        <v>0</v>
      </c>
      <c r="K431" s="51">
        <f>[1]SCE!K420</f>
        <v>31.05</v>
      </c>
      <c r="L431" s="51">
        <f>[1]SCE!L420</f>
        <v>31.05</v>
      </c>
      <c r="M431" s="51">
        <f>[1]SCE!M420</f>
        <v>6.5329199999999998</v>
      </c>
      <c r="N431" s="51">
        <f>[1]SCE!N420</f>
        <v>37.582920000000001</v>
      </c>
      <c r="P431" s="16">
        <v>6</v>
      </c>
      <c r="Q431" s="16">
        <f t="shared" si="6"/>
        <v>-1</v>
      </c>
    </row>
    <row r="432" spans="1:17" ht="45" customHeight="1">
      <c r="A432" s="52">
        <f>[1]SCE!A421</f>
        <v>2067</v>
      </c>
      <c r="B432" s="53" t="str">
        <f>[1]SCE!B421</f>
        <v>JOELHO PVC, SOLDAVEL, 90 GRAUS, 50 MM, COR MARROM, PARA AGUA FRIA PREDIAL</v>
      </c>
      <c r="C432" s="54" t="str">
        <f>[1]SCE!C421</f>
        <v>UN</v>
      </c>
      <c r="D432" s="54">
        <f>[1]SCE!D421</f>
        <v>5</v>
      </c>
      <c r="E432" s="42">
        <f>[1]SCE!E421</f>
        <v>0</v>
      </c>
      <c r="F432" s="43">
        <f>[1]SCE!F421</f>
        <v>5.25</v>
      </c>
      <c r="G432" s="51">
        <f>[1]SCE!G421</f>
        <v>5.25</v>
      </c>
      <c r="H432" s="51">
        <f>[1]SCE!H421</f>
        <v>1.1046</v>
      </c>
      <c r="I432" s="51">
        <f>[1]SCE!I421</f>
        <v>6.3545999999999996</v>
      </c>
      <c r="J432" s="51">
        <f>[1]SCE!J421</f>
        <v>0</v>
      </c>
      <c r="K432" s="51">
        <f>[1]SCE!K421</f>
        <v>26.25</v>
      </c>
      <c r="L432" s="51">
        <f>[1]SCE!L421</f>
        <v>26.25</v>
      </c>
      <c r="M432" s="51">
        <f>[1]SCE!M421</f>
        <v>5.5229999999999997</v>
      </c>
      <c r="N432" s="51">
        <f>[1]SCE!N421</f>
        <v>31.773</v>
      </c>
      <c r="P432" s="16">
        <v>6</v>
      </c>
      <c r="Q432" s="16">
        <f t="shared" si="6"/>
        <v>-1</v>
      </c>
    </row>
    <row r="433" spans="1:17" ht="45" customHeight="1">
      <c r="A433" s="52">
        <f>[1]SCE!A422</f>
        <v>2068</v>
      </c>
      <c r="B433" s="53" t="str">
        <f>[1]SCE!B422</f>
        <v>JOELHO PVC, SOLDAVEL, 90 GRAUS, 60 MM, COR MARROM, PARA AGUA FRIA PREDIAL</v>
      </c>
      <c r="C433" s="54" t="str">
        <f>[1]SCE!C422</f>
        <v>UN</v>
      </c>
      <c r="D433" s="54">
        <f>[1]SCE!D422</f>
        <v>5</v>
      </c>
      <c r="E433" s="42">
        <f>[1]SCE!E422</f>
        <v>0</v>
      </c>
      <c r="F433" s="43">
        <f>[1]SCE!F422</f>
        <v>30.46</v>
      </c>
      <c r="G433" s="51">
        <f>[1]SCE!G422</f>
        <v>30.46</v>
      </c>
      <c r="H433" s="51">
        <f>[1]SCE!H422</f>
        <v>6.4087840000000007</v>
      </c>
      <c r="I433" s="51">
        <f>[1]SCE!I422</f>
        <v>36.868784000000005</v>
      </c>
      <c r="J433" s="51">
        <f>[1]SCE!J422</f>
        <v>0</v>
      </c>
      <c r="K433" s="51">
        <f>[1]SCE!K422</f>
        <v>152.30000000000001</v>
      </c>
      <c r="L433" s="51">
        <f>[1]SCE!L422</f>
        <v>152.30000000000001</v>
      </c>
      <c r="M433" s="51">
        <f>[1]SCE!M422</f>
        <v>32.04392</v>
      </c>
      <c r="N433" s="51">
        <f>[1]SCE!N422</f>
        <v>184.34392000000003</v>
      </c>
      <c r="P433" s="16">
        <v>6</v>
      </c>
      <c r="Q433" s="16">
        <f t="shared" si="6"/>
        <v>-1</v>
      </c>
    </row>
    <row r="434" spans="1:17" ht="45" customHeight="1">
      <c r="A434" s="52">
        <f>[1]SCE!A423</f>
        <v>2069</v>
      </c>
      <c r="B434" s="53" t="str">
        <f>[1]SCE!B423</f>
        <v>JOELHO PVC, SOLDAVEL COM ROSCA, 90 GRAUS, 25 MM X 3/4", COR MARROM, PARA AGUA FRIA PREDIAL</v>
      </c>
      <c r="C434" s="54" t="str">
        <f>[1]SCE!C423</f>
        <v>UN</v>
      </c>
      <c r="D434" s="54">
        <f>[1]SCE!D423</f>
        <v>5</v>
      </c>
      <c r="E434" s="42">
        <f>[1]SCE!E423</f>
        <v>0</v>
      </c>
      <c r="F434" s="43">
        <f>[1]SCE!F423</f>
        <v>2.5499999999999998</v>
      </c>
      <c r="G434" s="51">
        <f>[1]SCE!G423</f>
        <v>2.5499999999999998</v>
      </c>
      <c r="H434" s="51">
        <f>[1]SCE!H423</f>
        <v>0.53652</v>
      </c>
      <c r="I434" s="51">
        <f>[1]SCE!I423</f>
        <v>3.0865199999999997</v>
      </c>
      <c r="J434" s="51">
        <f>[1]SCE!J423</f>
        <v>0</v>
      </c>
      <c r="K434" s="51">
        <f>[1]SCE!K423</f>
        <v>12.75</v>
      </c>
      <c r="L434" s="51">
        <f>[1]SCE!L423</f>
        <v>12.75</v>
      </c>
      <c r="M434" s="51">
        <f>[1]SCE!M423</f>
        <v>2.6825999999999999</v>
      </c>
      <c r="N434" s="51">
        <f>[1]SCE!N423</f>
        <v>15.432600000000001</v>
      </c>
      <c r="P434" s="16">
        <v>6</v>
      </c>
      <c r="Q434" s="16">
        <f t="shared" si="6"/>
        <v>-1</v>
      </c>
    </row>
    <row r="435" spans="1:17" ht="45" customHeight="1">
      <c r="A435" s="52">
        <f>[1]SCE!A424</f>
        <v>2070</v>
      </c>
      <c r="B435" s="53" t="str">
        <f>[1]SCE!B424</f>
        <v>JOELHO PVC, SOLDAVEL, COM BUCHA DE LATAO, 90 GRAUS, 32 MM X 3/4", PARA AGUA FRIA PREDIAL</v>
      </c>
      <c r="C435" s="54" t="str">
        <f>[1]SCE!C424</f>
        <v>UN</v>
      </c>
      <c r="D435" s="54">
        <f>[1]SCE!D424</f>
        <v>5</v>
      </c>
      <c r="E435" s="42">
        <f>[1]SCE!E424</f>
        <v>0</v>
      </c>
      <c r="F435" s="43">
        <f>[1]SCE!F424</f>
        <v>19.600000000000001</v>
      </c>
      <c r="G435" s="51">
        <f>[1]SCE!G424</f>
        <v>19.600000000000001</v>
      </c>
      <c r="H435" s="51">
        <f>[1]SCE!H424</f>
        <v>4.1238400000000004</v>
      </c>
      <c r="I435" s="51">
        <f>[1]SCE!I424</f>
        <v>23.723840000000003</v>
      </c>
      <c r="J435" s="51">
        <f>[1]SCE!J424</f>
        <v>0</v>
      </c>
      <c r="K435" s="51">
        <f>[1]SCE!K424</f>
        <v>98</v>
      </c>
      <c r="L435" s="51">
        <f>[1]SCE!L424</f>
        <v>98</v>
      </c>
      <c r="M435" s="51">
        <f>[1]SCE!M424</f>
        <v>20.619200000000003</v>
      </c>
      <c r="N435" s="51">
        <f>[1]SCE!N424</f>
        <v>118.61920000000001</v>
      </c>
      <c r="P435" s="16">
        <v>6</v>
      </c>
      <c r="Q435" s="16">
        <f t="shared" si="6"/>
        <v>-1</v>
      </c>
    </row>
    <row r="436" spans="1:17" ht="45" customHeight="1">
      <c r="A436" s="52">
        <f>[1]SCE!A425</f>
        <v>2071</v>
      </c>
      <c r="B436" s="53" t="str">
        <f>[1]SCE!B425</f>
        <v>JOELHO DE REDUCAO, PVC SOLDAVEL, 90 GRAUS, 25 MM X 20 MM, COR MARROM, PARA AGUA FRIA PREDIAL</v>
      </c>
      <c r="C436" s="54" t="str">
        <f>[1]SCE!C425</f>
        <v>UN</v>
      </c>
      <c r="D436" s="54">
        <f>[1]SCE!D425</f>
        <v>5</v>
      </c>
      <c r="E436" s="42">
        <f>[1]SCE!E425</f>
        <v>0</v>
      </c>
      <c r="F436" s="43">
        <f>[1]SCE!F425</f>
        <v>2.88</v>
      </c>
      <c r="G436" s="51">
        <f>[1]SCE!G425</f>
        <v>2.88</v>
      </c>
      <c r="H436" s="51">
        <f>[1]SCE!H425</f>
        <v>0.60595199999999994</v>
      </c>
      <c r="I436" s="51">
        <f>[1]SCE!I425</f>
        <v>3.4859519999999997</v>
      </c>
      <c r="J436" s="51">
        <f>[1]SCE!J425</f>
        <v>0</v>
      </c>
      <c r="K436" s="51">
        <f>[1]SCE!K425</f>
        <v>14.399999999999999</v>
      </c>
      <c r="L436" s="51">
        <f>[1]SCE!L425</f>
        <v>14.399999999999999</v>
      </c>
      <c r="M436" s="51">
        <f>[1]SCE!M425</f>
        <v>3.0297599999999996</v>
      </c>
      <c r="N436" s="51">
        <f>[1]SCE!N425</f>
        <v>17.429759999999998</v>
      </c>
      <c r="P436" s="16">
        <v>6</v>
      </c>
      <c r="Q436" s="16">
        <f t="shared" si="6"/>
        <v>-1</v>
      </c>
    </row>
    <row r="437" spans="1:17" ht="45" customHeight="1">
      <c r="A437" s="52">
        <f>[1]SCE!A426</f>
        <v>2072</v>
      </c>
      <c r="B437" s="53" t="str">
        <f>[1]SCE!B426</f>
        <v>JUNCAO DE REDUCAO INVERTIDA, PVC SOLDAVEL, 100 X 75 MM, SERIE NORMAL PARA ESGOTO PREDIAL</v>
      </c>
      <c r="C437" s="54" t="str">
        <f>[1]SCE!C426</f>
        <v>UN</v>
      </c>
      <c r="D437" s="54">
        <f>[1]SCE!D426</f>
        <v>5</v>
      </c>
      <c r="E437" s="42">
        <f>[1]SCE!E426</f>
        <v>0</v>
      </c>
      <c r="F437" s="43">
        <f>[1]SCE!F426</f>
        <v>23.56</v>
      </c>
      <c r="G437" s="51">
        <f>[1]SCE!G426</f>
        <v>23.56</v>
      </c>
      <c r="H437" s="51">
        <f>[1]SCE!H426</f>
        <v>4.9570239999999997</v>
      </c>
      <c r="I437" s="51">
        <f>[1]SCE!I426</f>
        <v>28.517023999999999</v>
      </c>
      <c r="J437" s="51">
        <f>[1]SCE!J426</f>
        <v>0</v>
      </c>
      <c r="K437" s="51">
        <f>[1]SCE!K426</f>
        <v>117.8</v>
      </c>
      <c r="L437" s="51">
        <f>[1]SCE!L426</f>
        <v>117.8</v>
      </c>
      <c r="M437" s="51">
        <f>[1]SCE!M426</f>
        <v>24.785119999999999</v>
      </c>
      <c r="N437" s="51">
        <f>[1]SCE!N426</f>
        <v>142.58511999999999</v>
      </c>
      <c r="P437" s="16">
        <v>6</v>
      </c>
      <c r="Q437" s="16">
        <f t="shared" si="6"/>
        <v>-1</v>
      </c>
    </row>
    <row r="438" spans="1:17" ht="45" customHeight="1">
      <c r="A438" s="52">
        <f>[1]SCE!A427</f>
        <v>2073</v>
      </c>
      <c r="B438" s="53" t="str">
        <f>[1]SCE!B427</f>
        <v>JUNCAO DE REDUCAO INVERTIDA, PVC SOLDAVEL, 75 X 50 MM, SERIE NORMAL PARA ESGOTO PREDIAL</v>
      </c>
      <c r="C438" s="54" t="str">
        <f>[1]SCE!C427</f>
        <v>UN</v>
      </c>
      <c r="D438" s="54">
        <f>[1]SCE!D427</f>
        <v>5</v>
      </c>
      <c r="E438" s="42">
        <f>[1]SCE!E427</f>
        <v>0</v>
      </c>
      <c r="F438" s="43">
        <f>[1]SCE!F427</f>
        <v>14.47</v>
      </c>
      <c r="G438" s="51">
        <f>[1]SCE!G427</f>
        <v>14.47</v>
      </c>
      <c r="H438" s="51">
        <f>[1]SCE!H427</f>
        <v>3.0444880000000003</v>
      </c>
      <c r="I438" s="51">
        <f>[1]SCE!I427</f>
        <v>17.514488</v>
      </c>
      <c r="J438" s="51">
        <f>[1]SCE!J427</f>
        <v>0</v>
      </c>
      <c r="K438" s="51">
        <f>[1]SCE!K427</f>
        <v>72.350000000000009</v>
      </c>
      <c r="L438" s="51">
        <f>[1]SCE!L427</f>
        <v>72.350000000000009</v>
      </c>
      <c r="M438" s="51">
        <f>[1]SCE!M427</f>
        <v>15.222440000000002</v>
      </c>
      <c r="N438" s="51">
        <f>[1]SCE!N427</f>
        <v>87.572440000000014</v>
      </c>
      <c r="P438" s="16">
        <v>6</v>
      </c>
      <c r="Q438" s="16">
        <f t="shared" si="6"/>
        <v>-1</v>
      </c>
    </row>
    <row r="439" spans="1:17" ht="45" customHeight="1">
      <c r="A439" s="52">
        <f>[1]SCE!A428</f>
        <v>2074</v>
      </c>
      <c r="B439" s="53" t="str">
        <f>[1]SCE!B428</f>
        <v>JUNCAO SIMPLES, PVC, 45 GRAUS, DN 100 X 100 MM, SERIE NORMAL PARA ESGOTO PREDIAL</v>
      </c>
      <c r="C439" s="54" t="str">
        <f>[1]SCE!C428</f>
        <v>UN</v>
      </c>
      <c r="D439" s="54">
        <f>[1]SCE!D428</f>
        <v>5</v>
      </c>
      <c r="E439" s="42">
        <f>[1]SCE!E428</f>
        <v>0</v>
      </c>
      <c r="F439" s="43">
        <f>[1]SCE!F428</f>
        <v>25.5</v>
      </c>
      <c r="G439" s="51">
        <f>[1]SCE!G428</f>
        <v>25.5</v>
      </c>
      <c r="H439" s="51">
        <f>[1]SCE!H428</f>
        <v>5.3651999999999997</v>
      </c>
      <c r="I439" s="51">
        <f>[1]SCE!I428</f>
        <v>30.865200000000002</v>
      </c>
      <c r="J439" s="51">
        <f>[1]SCE!J428</f>
        <v>0</v>
      </c>
      <c r="K439" s="51">
        <f>[1]SCE!K428</f>
        <v>127.5</v>
      </c>
      <c r="L439" s="51">
        <f>[1]SCE!L428</f>
        <v>127.5</v>
      </c>
      <c r="M439" s="51">
        <f>[1]SCE!M428</f>
        <v>26.826000000000001</v>
      </c>
      <c r="N439" s="51">
        <f>[1]SCE!N428</f>
        <v>154.32599999999999</v>
      </c>
      <c r="P439" s="16">
        <v>6</v>
      </c>
      <c r="Q439" s="16">
        <f t="shared" si="6"/>
        <v>-1</v>
      </c>
    </row>
    <row r="440" spans="1:17" ht="41.25" customHeight="1">
      <c r="A440" s="52">
        <f>[1]SCE!A429</f>
        <v>2075</v>
      </c>
      <c r="B440" s="53" t="str">
        <f>[1]SCE!B429</f>
        <v>JUNCAO SIMPLES, PVC, 45 GRAUS, DN 50 X 50 MM, SERIE NORMAL PARA ESGOTO PREDIAL</v>
      </c>
      <c r="C440" s="54" t="str">
        <f>[1]SCE!C429</f>
        <v>UN</v>
      </c>
      <c r="D440" s="54">
        <f>[1]SCE!D429</f>
        <v>5</v>
      </c>
      <c r="E440" s="42">
        <f>[1]SCE!E429</f>
        <v>0</v>
      </c>
      <c r="F440" s="43">
        <f>[1]SCE!F429</f>
        <v>10.46</v>
      </c>
      <c r="G440" s="51">
        <f>[1]SCE!G429</f>
        <v>10.46</v>
      </c>
      <c r="H440" s="51">
        <f>[1]SCE!H429</f>
        <v>2.2007840000000001</v>
      </c>
      <c r="I440" s="51">
        <f>[1]SCE!I429</f>
        <v>12.660784000000001</v>
      </c>
      <c r="J440" s="51">
        <f>[1]SCE!J429</f>
        <v>0</v>
      </c>
      <c r="K440" s="51">
        <f>[1]SCE!K429</f>
        <v>52.300000000000004</v>
      </c>
      <c r="L440" s="51">
        <f>[1]SCE!L429</f>
        <v>52.300000000000004</v>
      </c>
      <c r="M440" s="51">
        <f>[1]SCE!M429</f>
        <v>11.003920000000001</v>
      </c>
      <c r="N440" s="51">
        <f>[1]SCE!N429</f>
        <v>63.303920000000005</v>
      </c>
      <c r="P440" s="16">
        <v>6</v>
      </c>
      <c r="Q440" s="16">
        <f t="shared" si="6"/>
        <v>-1</v>
      </c>
    </row>
    <row r="441" spans="1:17" ht="43.5" customHeight="1">
      <c r="A441" s="52">
        <f>[1]SCE!A430</f>
        <v>2076</v>
      </c>
      <c r="B441" s="53" t="str">
        <f>[1]SCE!B430</f>
        <v>JUNCAO SIMPLES, PVC, 45 GRAUS, DN 75 X 75 MM, SERIE NORMAL PARA ESGOTO PREDIAL</v>
      </c>
      <c r="C441" s="54" t="str">
        <f>[1]SCE!C430</f>
        <v>UN</v>
      </c>
      <c r="D441" s="54">
        <f>[1]SCE!D430</f>
        <v>5</v>
      </c>
      <c r="E441" s="42">
        <f>[1]SCE!E430</f>
        <v>0</v>
      </c>
      <c r="F441" s="43">
        <f>[1]SCE!F430</f>
        <v>19.82</v>
      </c>
      <c r="G441" s="51">
        <f>[1]SCE!G430</f>
        <v>19.82</v>
      </c>
      <c r="H441" s="51">
        <f>[1]SCE!H430</f>
        <v>4.1701280000000001</v>
      </c>
      <c r="I441" s="51">
        <f>[1]SCE!I430</f>
        <v>23.990127999999999</v>
      </c>
      <c r="J441" s="51">
        <f>[1]SCE!J430</f>
        <v>0</v>
      </c>
      <c r="K441" s="51">
        <f>[1]SCE!K430</f>
        <v>99.1</v>
      </c>
      <c r="L441" s="51">
        <f>[1]SCE!L430</f>
        <v>99.1</v>
      </c>
      <c r="M441" s="51">
        <f>[1]SCE!M430</f>
        <v>20.850639999999999</v>
      </c>
      <c r="N441" s="51">
        <f>[1]SCE!N430</f>
        <v>119.95063999999999</v>
      </c>
      <c r="P441" s="16">
        <v>6</v>
      </c>
      <c r="Q441" s="16">
        <f t="shared" si="6"/>
        <v>-1</v>
      </c>
    </row>
    <row r="442" spans="1:17" ht="45.75" customHeight="1">
      <c r="A442" s="52">
        <f>[1]SCE!A431</f>
        <v>2077</v>
      </c>
      <c r="B442" s="53" t="str">
        <f>[1]SCE!B431</f>
        <v>LAVATORIO DE LOUCA BRANCA, SUSPENSO (SEM COLUNA), DIMENSOES *40 X 30* CM</v>
      </c>
      <c r="C442" s="54" t="str">
        <f>[1]SCE!C431</f>
        <v>UN</v>
      </c>
      <c r="D442" s="54">
        <f>[1]SCE!D431</f>
        <v>5</v>
      </c>
      <c r="E442" s="42">
        <f>[1]SCE!E431</f>
        <v>0</v>
      </c>
      <c r="F442" s="43">
        <f>[1]SCE!F431</f>
        <v>99.15</v>
      </c>
      <c r="G442" s="51">
        <f>[1]SCE!G431</f>
        <v>99.15</v>
      </c>
      <c r="H442" s="51">
        <f>[1]SCE!H431</f>
        <v>20.861160000000002</v>
      </c>
      <c r="I442" s="51">
        <f>[1]SCE!I431</f>
        <v>120.01116</v>
      </c>
      <c r="J442" s="51">
        <f>[1]SCE!J431</f>
        <v>0</v>
      </c>
      <c r="K442" s="51">
        <f>[1]SCE!K431</f>
        <v>495.75</v>
      </c>
      <c r="L442" s="51">
        <f>[1]SCE!L431</f>
        <v>495.75</v>
      </c>
      <c r="M442" s="51">
        <f>[1]SCE!M431</f>
        <v>104.3058</v>
      </c>
      <c r="N442" s="51">
        <f>[1]SCE!N431</f>
        <v>600.05579999999998</v>
      </c>
      <c r="P442" s="16">
        <v>6</v>
      </c>
      <c r="Q442" s="16">
        <f t="shared" si="6"/>
        <v>-1</v>
      </c>
    </row>
    <row r="443" spans="1:17" ht="24.95" customHeight="1">
      <c r="A443" s="52">
        <f>[1]SCE!A432</f>
        <v>2078</v>
      </c>
      <c r="B443" s="53" t="str">
        <f>[1]SCE!B432</f>
        <v>LIGAÇÃO FLEXIVEL 30 CM (METALICO) - DECA</v>
      </c>
      <c r="C443" s="54" t="str">
        <f>[1]SCE!C432</f>
        <v>UN</v>
      </c>
      <c r="D443" s="54">
        <f>[1]SCE!D432</f>
        <v>5</v>
      </c>
      <c r="E443" s="42">
        <f>[1]SCE!E432</f>
        <v>0</v>
      </c>
      <c r="F443" s="43">
        <f>[1]SCE!F432</f>
        <v>26.67</v>
      </c>
      <c r="G443" s="51">
        <f>[1]SCE!G432</f>
        <v>26.67</v>
      </c>
      <c r="H443" s="51">
        <f>[1]SCE!H432</f>
        <v>5.6113680000000006</v>
      </c>
      <c r="I443" s="51">
        <f>[1]SCE!I432</f>
        <v>32.281368000000001</v>
      </c>
      <c r="J443" s="51">
        <f>[1]SCE!J432</f>
        <v>0</v>
      </c>
      <c r="K443" s="51">
        <f>[1]SCE!K432</f>
        <v>133.35000000000002</v>
      </c>
      <c r="L443" s="51">
        <f>[1]SCE!L432</f>
        <v>133.35000000000002</v>
      </c>
      <c r="M443" s="51">
        <f>[1]SCE!M432</f>
        <v>28.056840000000001</v>
      </c>
      <c r="N443" s="51">
        <f>[1]SCE!N432</f>
        <v>161.40684000000002</v>
      </c>
      <c r="P443" s="16">
        <v>6</v>
      </c>
      <c r="Q443" s="16">
        <f t="shared" si="6"/>
        <v>-1</v>
      </c>
    </row>
    <row r="444" spans="1:17" ht="42" customHeight="1">
      <c r="A444" s="52">
        <f>[1]SCE!A433</f>
        <v>2079</v>
      </c>
      <c r="B444" s="53" t="str">
        <f>[1]SCE!B433</f>
        <v>LIGAÇÃO FLEXÍVEL, COMPRIMENTO 30CM, CÓD.: 4606C, REF.: DECA OU EQUIVALENTE</v>
      </c>
      <c r="C444" s="54" t="str">
        <f>[1]SCE!C433</f>
        <v>UN</v>
      </c>
      <c r="D444" s="54">
        <f>[1]SCE!D433</f>
        <v>5</v>
      </c>
      <c r="E444" s="42">
        <f>[1]SCE!E433</f>
        <v>0</v>
      </c>
      <c r="F444" s="43">
        <f>[1]SCE!F433</f>
        <v>26.67</v>
      </c>
      <c r="G444" s="51">
        <f>[1]SCE!G433</f>
        <v>26.67</v>
      </c>
      <c r="H444" s="51">
        <f>[1]SCE!H433</f>
        <v>5.6113680000000006</v>
      </c>
      <c r="I444" s="51">
        <f>[1]SCE!I433</f>
        <v>32.281368000000001</v>
      </c>
      <c r="J444" s="51">
        <f>[1]SCE!J433</f>
        <v>0</v>
      </c>
      <c r="K444" s="51">
        <f>[1]SCE!K433</f>
        <v>133.35000000000002</v>
      </c>
      <c r="L444" s="51">
        <f>[1]SCE!L433</f>
        <v>133.35000000000002</v>
      </c>
      <c r="M444" s="51">
        <f>[1]SCE!M433</f>
        <v>28.056840000000001</v>
      </c>
      <c r="N444" s="51">
        <f>[1]SCE!N433</f>
        <v>161.40684000000002</v>
      </c>
      <c r="P444" s="16">
        <v>6</v>
      </c>
      <c r="Q444" s="16">
        <f t="shared" si="6"/>
        <v>-1</v>
      </c>
    </row>
    <row r="445" spans="1:17" ht="24.95" customHeight="1">
      <c r="A445" s="52">
        <f>[1]SCE!A434</f>
        <v>2080</v>
      </c>
      <c r="B445" s="53" t="str">
        <f>[1]SCE!B434</f>
        <v>LUVA CORRER PVC P/ ESG PREDIAL DN  40 MM</v>
      </c>
      <c r="C445" s="54" t="str">
        <f>[1]SCE!C434</f>
        <v>UN</v>
      </c>
      <c r="D445" s="54">
        <f>[1]SCE!D434</f>
        <v>5</v>
      </c>
      <c r="E445" s="42">
        <f>[1]SCE!E434</f>
        <v>0</v>
      </c>
      <c r="F445" s="43">
        <f>[1]SCE!F434</f>
        <v>26.8</v>
      </c>
      <c r="G445" s="51">
        <f>[1]SCE!G434</f>
        <v>26.8</v>
      </c>
      <c r="H445" s="51">
        <f>[1]SCE!H434</f>
        <v>5.6387200000000002</v>
      </c>
      <c r="I445" s="51">
        <f>[1]SCE!I434</f>
        <v>32.438720000000004</v>
      </c>
      <c r="J445" s="51">
        <f>[1]SCE!J434</f>
        <v>0</v>
      </c>
      <c r="K445" s="51">
        <f>[1]SCE!K434</f>
        <v>134</v>
      </c>
      <c r="L445" s="51">
        <f>[1]SCE!L434</f>
        <v>134</v>
      </c>
      <c r="M445" s="51">
        <f>[1]SCE!M434</f>
        <v>28.1936</v>
      </c>
      <c r="N445" s="51">
        <f>[1]SCE!N434</f>
        <v>162.1936</v>
      </c>
      <c r="P445" s="16">
        <v>6</v>
      </c>
      <c r="Q445" s="16">
        <f t="shared" si="6"/>
        <v>-1</v>
      </c>
    </row>
    <row r="446" spans="1:17" ht="24.95" customHeight="1">
      <c r="A446" s="52">
        <f>[1]SCE!A435</f>
        <v>2081</v>
      </c>
      <c r="B446" s="53" t="str">
        <f>[1]SCE!B435</f>
        <v>LUVA DE CORRER, PVC, DN 50 MM, PARA ESGOTO PREDIAL</v>
      </c>
      <c r="C446" s="54" t="str">
        <f>[1]SCE!C435</f>
        <v>UN</v>
      </c>
      <c r="D446" s="54">
        <f>[1]SCE!D435</f>
        <v>5</v>
      </c>
      <c r="E446" s="42">
        <f>[1]SCE!E435</f>
        <v>0</v>
      </c>
      <c r="F446" s="43">
        <f>[1]SCE!F435</f>
        <v>11.94</v>
      </c>
      <c r="G446" s="51">
        <f>[1]SCE!G435</f>
        <v>11.94</v>
      </c>
      <c r="H446" s="51">
        <f>[1]SCE!H435</f>
        <v>2.5121759999999997</v>
      </c>
      <c r="I446" s="51">
        <f>[1]SCE!I435</f>
        <v>14.452176</v>
      </c>
      <c r="J446" s="51">
        <f>[1]SCE!J435</f>
        <v>0</v>
      </c>
      <c r="K446" s="51">
        <f>[1]SCE!K435</f>
        <v>59.699999999999996</v>
      </c>
      <c r="L446" s="51">
        <f>[1]SCE!L435</f>
        <v>59.699999999999996</v>
      </c>
      <c r="M446" s="51">
        <f>[1]SCE!M435</f>
        <v>12.560879999999999</v>
      </c>
      <c r="N446" s="51">
        <f>[1]SCE!N435</f>
        <v>72.26088</v>
      </c>
      <c r="P446" s="16">
        <v>6</v>
      </c>
      <c r="Q446" s="16">
        <f t="shared" si="6"/>
        <v>-1</v>
      </c>
    </row>
    <row r="447" spans="1:17" ht="24.95" customHeight="1">
      <c r="A447" s="52">
        <f>[1]SCE!A436</f>
        <v>2082</v>
      </c>
      <c r="B447" s="53" t="str">
        <f>[1]SCE!B436</f>
        <v>LUVA DE CORRER, PVC, DN 75 MM, PARA ESGOTO PREDIAL</v>
      </c>
      <c r="C447" s="54" t="str">
        <f>[1]SCE!C436</f>
        <v>UN</v>
      </c>
      <c r="D447" s="54">
        <f>[1]SCE!D436</f>
        <v>5</v>
      </c>
      <c r="E447" s="42">
        <f>[1]SCE!E436</f>
        <v>0</v>
      </c>
      <c r="F447" s="43">
        <f>[1]SCE!F436</f>
        <v>13.26</v>
      </c>
      <c r="G447" s="51">
        <f>[1]SCE!G436</f>
        <v>13.26</v>
      </c>
      <c r="H447" s="51">
        <f>[1]SCE!H436</f>
        <v>2.7899039999999999</v>
      </c>
      <c r="I447" s="51">
        <f>[1]SCE!I436</f>
        <v>16.049903999999998</v>
      </c>
      <c r="J447" s="51">
        <f>[1]SCE!J436</f>
        <v>0</v>
      </c>
      <c r="K447" s="51">
        <f>[1]SCE!K436</f>
        <v>66.3</v>
      </c>
      <c r="L447" s="51">
        <f>[1]SCE!L436</f>
        <v>66.3</v>
      </c>
      <c r="M447" s="51">
        <f>[1]SCE!M436</f>
        <v>13.94952</v>
      </c>
      <c r="N447" s="51">
        <f>[1]SCE!N436</f>
        <v>80.24951999999999</v>
      </c>
      <c r="P447" s="16">
        <v>6</v>
      </c>
      <c r="Q447" s="16">
        <f t="shared" si="6"/>
        <v>-1</v>
      </c>
    </row>
    <row r="448" spans="1:17" ht="24.95" customHeight="1">
      <c r="A448" s="52">
        <f>[1]SCE!A437</f>
        <v>2083</v>
      </c>
      <c r="B448" s="53" t="str">
        <f>[1]SCE!B437</f>
        <v>LUVA DE CORRER, PVC, DN 100 MM, PARA ESGOTO PREDIAL</v>
      </c>
      <c r="C448" s="54" t="str">
        <f>[1]SCE!C437</f>
        <v>UN</v>
      </c>
      <c r="D448" s="54">
        <f>[1]SCE!D437</f>
        <v>5</v>
      </c>
      <c r="E448" s="42">
        <f>[1]SCE!E437</f>
        <v>0</v>
      </c>
      <c r="F448" s="43">
        <f>[1]SCE!F437</f>
        <v>19.579999999999998</v>
      </c>
      <c r="G448" s="51">
        <f>[1]SCE!G437</f>
        <v>19.579999999999998</v>
      </c>
      <c r="H448" s="51">
        <f>[1]SCE!H437</f>
        <v>4.1196319999999993</v>
      </c>
      <c r="I448" s="51">
        <f>[1]SCE!I437</f>
        <v>23.699631999999998</v>
      </c>
      <c r="J448" s="51">
        <f>[1]SCE!J437</f>
        <v>0</v>
      </c>
      <c r="K448" s="51">
        <f>[1]SCE!K437</f>
        <v>97.899999999999991</v>
      </c>
      <c r="L448" s="51">
        <f>[1]SCE!L437</f>
        <v>97.899999999999991</v>
      </c>
      <c r="M448" s="51">
        <f>[1]SCE!M437</f>
        <v>20.598159999999996</v>
      </c>
      <c r="N448" s="51">
        <f>[1]SCE!N437</f>
        <v>118.49815999999998</v>
      </c>
      <c r="P448" s="16">
        <v>6</v>
      </c>
      <c r="Q448" s="16">
        <f t="shared" si="6"/>
        <v>-1</v>
      </c>
    </row>
    <row r="449" spans="1:17" ht="24.95" customHeight="1">
      <c r="A449" s="52">
        <f>[1]SCE!A438</f>
        <v>2084</v>
      </c>
      <c r="B449" s="53" t="str">
        <f>[1]SCE!B438</f>
        <v>LUVA CORRER PVC P/ ESG PREDIAL DN 150 MM</v>
      </c>
      <c r="C449" s="54" t="str">
        <f>[1]SCE!C438</f>
        <v>UN</v>
      </c>
      <c r="D449" s="54">
        <f>[1]SCE!D438</f>
        <v>5</v>
      </c>
      <c r="E449" s="42">
        <f>[1]SCE!E438</f>
        <v>0</v>
      </c>
      <c r="F449" s="43">
        <f>[1]SCE!F438</f>
        <v>42.1</v>
      </c>
      <c r="G449" s="51">
        <f>[1]SCE!G438</f>
        <v>42.1</v>
      </c>
      <c r="H449" s="51">
        <f>[1]SCE!H438</f>
        <v>8.8578400000000013</v>
      </c>
      <c r="I449" s="51">
        <f>[1]SCE!I438</f>
        <v>50.957840000000004</v>
      </c>
      <c r="J449" s="51">
        <f>[1]SCE!J438</f>
        <v>0</v>
      </c>
      <c r="K449" s="51">
        <f>[1]SCE!K438</f>
        <v>210.5</v>
      </c>
      <c r="L449" s="51">
        <f>[1]SCE!L438</f>
        <v>210.5</v>
      </c>
      <c r="M449" s="51">
        <f>[1]SCE!M438</f>
        <v>44.289200000000008</v>
      </c>
      <c r="N449" s="51">
        <f>[1]SCE!N438</f>
        <v>254.78919999999999</v>
      </c>
      <c r="P449" s="16">
        <v>6</v>
      </c>
      <c r="Q449" s="16">
        <f t="shared" si="6"/>
        <v>-1</v>
      </c>
    </row>
    <row r="450" spans="1:17" ht="39.75" customHeight="1">
      <c r="A450" s="52">
        <f>[1]SCE!A439</f>
        <v>2085</v>
      </c>
      <c r="B450" s="53" t="str">
        <f>[1]SCE!B439</f>
        <v>LUVA DE CORRER PARA TUBO SOLDAVEL, PVC, 25 MM, PARA AGUA FRIA PREDIAL</v>
      </c>
      <c r="C450" s="54" t="str">
        <f>[1]SCE!C439</f>
        <v>UN</v>
      </c>
      <c r="D450" s="54">
        <f>[1]SCE!D439</f>
        <v>5</v>
      </c>
      <c r="E450" s="42">
        <f>[1]SCE!E439</f>
        <v>0</v>
      </c>
      <c r="F450" s="43">
        <f>[1]SCE!F439</f>
        <v>12.99</v>
      </c>
      <c r="G450" s="51">
        <f>[1]SCE!G439</f>
        <v>12.99</v>
      </c>
      <c r="H450" s="51">
        <f>[1]SCE!H439</f>
        <v>2.7330960000000002</v>
      </c>
      <c r="I450" s="51">
        <f>[1]SCE!I439</f>
        <v>15.723096</v>
      </c>
      <c r="J450" s="51">
        <f>[1]SCE!J439</f>
        <v>0</v>
      </c>
      <c r="K450" s="51">
        <f>[1]SCE!K439</f>
        <v>64.95</v>
      </c>
      <c r="L450" s="51">
        <f>[1]SCE!L439</f>
        <v>64.95</v>
      </c>
      <c r="M450" s="51">
        <f>[1]SCE!M439</f>
        <v>13.665480000000001</v>
      </c>
      <c r="N450" s="51">
        <f>[1]SCE!N439</f>
        <v>78.615480000000005</v>
      </c>
      <c r="P450" s="16">
        <v>6</v>
      </c>
      <c r="Q450" s="16">
        <f t="shared" si="6"/>
        <v>-1</v>
      </c>
    </row>
    <row r="451" spans="1:17" ht="24.95" customHeight="1">
      <c r="A451" s="52">
        <f>[1]SCE!A440</f>
        <v>2086</v>
      </c>
      <c r="B451" s="53" t="str">
        <f>[1]SCE!B440</f>
        <v>LUVA CORRER PVC SOLD P/AGUA FRIA PREDIAL 32 MM</v>
      </c>
      <c r="C451" s="54" t="str">
        <f>[1]SCE!C440</f>
        <v>UN</v>
      </c>
      <c r="D451" s="54">
        <f>[1]SCE!D440</f>
        <v>5</v>
      </c>
      <c r="E451" s="42">
        <f>[1]SCE!E440</f>
        <v>0</v>
      </c>
      <c r="F451" s="43">
        <f>[1]SCE!F440</f>
        <v>11.67</v>
      </c>
      <c r="G451" s="51">
        <f>[1]SCE!G440</f>
        <v>11.67</v>
      </c>
      <c r="H451" s="51">
        <f>[1]SCE!H440</f>
        <v>2.455368</v>
      </c>
      <c r="I451" s="51">
        <f>[1]SCE!I440</f>
        <v>14.125368</v>
      </c>
      <c r="J451" s="51">
        <f>[1]SCE!J440</f>
        <v>0</v>
      </c>
      <c r="K451" s="51">
        <f>[1]SCE!K440</f>
        <v>58.35</v>
      </c>
      <c r="L451" s="51">
        <f>[1]SCE!L440</f>
        <v>58.35</v>
      </c>
      <c r="M451" s="51">
        <f>[1]SCE!M440</f>
        <v>12.27684</v>
      </c>
      <c r="N451" s="51">
        <f>[1]SCE!N440</f>
        <v>70.626840000000001</v>
      </c>
      <c r="P451" s="16">
        <v>6</v>
      </c>
      <c r="Q451" s="16">
        <f t="shared" si="6"/>
        <v>-1</v>
      </c>
    </row>
    <row r="452" spans="1:17" ht="24.95" customHeight="1">
      <c r="A452" s="52">
        <f>[1]SCE!A441</f>
        <v>2087</v>
      </c>
      <c r="B452" s="53" t="str">
        <f>[1]SCE!B441</f>
        <v>LUVA CORRER PVC SOLD P/AGUA FRIA PREDIAL 40 MM</v>
      </c>
      <c r="C452" s="54" t="str">
        <f>[1]SCE!C441</f>
        <v>UN</v>
      </c>
      <c r="D452" s="54">
        <f>[1]SCE!D441</f>
        <v>5</v>
      </c>
      <c r="E452" s="42">
        <f>[1]SCE!E441</f>
        <v>0</v>
      </c>
      <c r="F452" s="43">
        <f>[1]SCE!F441</f>
        <v>7.99</v>
      </c>
      <c r="G452" s="51">
        <f>[1]SCE!G441</f>
        <v>7.99</v>
      </c>
      <c r="H452" s="51">
        <f>[1]SCE!H441</f>
        <v>1.6810960000000001</v>
      </c>
      <c r="I452" s="51">
        <f>[1]SCE!I441</f>
        <v>9.6710960000000004</v>
      </c>
      <c r="J452" s="51">
        <f>[1]SCE!J441</f>
        <v>0</v>
      </c>
      <c r="K452" s="51">
        <f>[1]SCE!K441</f>
        <v>39.950000000000003</v>
      </c>
      <c r="L452" s="51">
        <f>[1]SCE!L441</f>
        <v>39.950000000000003</v>
      </c>
      <c r="M452" s="51">
        <f>[1]SCE!M441</f>
        <v>8.4054800000000007</v>
      </c>
      <c r="N452" s="51">
        <f>[1]SCE!N441</f>
        <v>48.35548</v>
      </c>
      <c r="P452" s="16">
        <v>6</v>
      </c>
      <c r="Q452" s="16">
        <f t="shared" si="6"/>
        <v>-1</v>
      </c>
    </row>
    <row r="453" spans="1:17" ht="44.25" customHeight="1">
      <c r="A453" s="52">
        <f>[1]SCE!A442</f>
        <v>2088</v>
      </c>
      <c r="B453" s="53" t="str">
        <f>[1]SCE!B442</f>
        <v>LUVA DE CORRER PARA TUBO SOLDAVEL, PVC, 50 MM, PARA AGUA FRIA PREDIAL</v>
      </c>
      <c r="C453" s="54" t="str">
        <f>[1]SCE!C442</f>
        <v>UN</v>
      </c>
      <c r="D453" s="54">
        <f>[1]SCE!D442</f>
        <v>5</v>
      </c>
      <c r="E453" s="42">
        <f>[1]SCE!E442</f>
        <v>0</v>
      </c>
      <c r="F453" s="43">
        <f>[1]SCE!F442</f>
        <v>30.05</v>
      </c>
      <c r="G453" s="51">
        <f>[1]SCE!G442</f>
        <v>30.05</v>
      </c>
      <c r="H453" s="51">
        <f>[1]SCE!H442</f>
        <v>6.3225199999999999</v>
      </c>
      <c r="I453" s="51">
        <f>[1]SCE!I442</f>
        <v>36.372520000000002</v>
      </c>
      <c r="J453" s="51">
        <f>[1]SCE!J442</f>
        <v>0</v>
      </c>
      <c r="K453" s="51">
        <f>[1]SCE!K442</f>
        <v>150.25</v>
      </c>
      <c r="L453" s="51">
        <f>[1]SCE!L442</f>
        <v>150.25</v>
      </c>
      <c r="M453" s="51">
        <f>[1]SCE!M442</f>
        <v>31.6126</v>
      </c>
      <c r="N453" s="51">
        <f>[1]SCE!N442</f>
        <v>181.86259999999999</v>
      </c>
      <c r="P453" s="16">
        <v>6</v>
      </c>
      <c r="Q453" s="16">
        <f t="shared" si="6"/>
        <v>-1</v>
      </c>
    </row>
    <row r="454" spans="1:17" ht="24.95" customHeight="1">
      <c r="A454" s="52">
        <f>[1]SCE!A443</f>
        <v>2089</v>
      </c>
      <c r="B454" s="53" t="str">
        <f>[1]SCE!B443</f>
        <v>LUVA CORRER PVC SOLD P/AGUA FRIA PREDIAL 60 MM</v>
      </c>
      <c r="C454" s="54" t="str">
        <f>[1]SCE!C443</f>
        <v>UN</v>
      </c>
      <c r="D454" s="54">
        <f>[1]SCE!D443</f>
        <v>5</v>
      </c>
      <c r="E454" s="42">
        <f>[1]SCE!E443</f>
        <v>0</v>
      </c>
      <c r="F454" s="43">
        <f>[1]SCE!F443</f>
        <v>20.88</v>
      </c>
      <c r="G454" s="51">
        <f>[1]SCE!G443</f>
        <v>20.88</v>
      </c>
      <c r="H454" s="51">
        <f>[1]SCE!H443</f>
        <v>4.3931519999999997</v>
      </c>
      <c r="I454" s="51">
        <f>[1]SCE!I443</f>
        <v>25.273152</v>
      </c>
      <c r="J454" s="51">
        <f>[1]SCE!J443</f>
        <v>0</v>
      </c>
      <c r="K454" s="51">
        <f>[1]SCE!K443</f>
        <v>104.39999999999999</v>
      </c>
      <c r="L454" s="51">
        <f>[1]SCE!L443</f>
        <v>104.39999999999999</v>
      </c>
      <c r="M454" s="51">
        <f>[1]SCE!M443</f>
        <v>21.96576</v>
      </c>
      <c r="N454" s="51">
        <f>[1]SCE!N443</f>
        <v>126.36575999999999</v>
      </c>
      <c r="P454" s="16">
        <v>6</v>
      </c>
      <c r="Q454" s="16">
        <f t="shared" si="6"/>
        <v>-1</v>
      </c>
    </row>
    <row r="455" spans="1:17" ht="24.95" customHeight="1">
      <c r="A455" s="52">
        <f>[1]SCE!A444</f>
        <v>2090</v>
      </c>
      <c r="B455" s="53" t="str">
        <f>[1]SCE!B444</f>
        <v>LUVA DE FERRO GALVANIZADO, COM ROSCA BSP, DE 1"</v>
      </c>
      <c r="C455" s="54" t="str">
        <f>[1]SCE!C444</f>
        <v>UN</v>
      </c>
      <c r="D455" s="54">
        <f>[1]SCE!D444</f>
        <v>5</v>
      </c>
      <c r="E455" s="42">
        <f>[1]SCE!E444</f>
        <v>0</v>
      </c>
      <c r="F455" s="43">
        <f>[1]SCE!F444</f>
        <v>14.96</v>
      </c>
      <c r="G455" s="51">
        <f>[1]SCE!G444</f>
        <v>14.96</v>
      </c>
      <c r="H455" s="51">
        <f>[1]SCE!H444</f>
        <v>3.1475840000000002</v>
      </c>
      <c r="I455" s="51">
        <f>[1]SCE!I444</f>
        <v>18.107584000000003</v>
      </c>
      <c r="J455" s="51">
        <f>[1]SCE!J444</f>
        <v>0</v>
      </c>
      <c r="K455" s="51">
        <f>[1]SCE!K444</f>
        <v>74.800000000000011</v>
      </c>
      <c r="L455" s="51">
        <f>[1]SCE!L444</f>
        <v>74.800000000000011</v>
      </c>
      <c r="M455" s="51">
        <f>[1]SCE!M444</f>
        <v>15.737920000000001</v>
      </c>
      <c r="N455" s="51">
        <f>[1]SCE!N444</f>
        <v>90.537920000000014</v>
      </c>
      <c r="P455" s="16">
        <v>6</v>
      </c>
      <c r="Q455" s="16">
        <f t="shared" si="6"/>
        <v>-1</v>
      </c>
    </row>
    <row r="456" spans="1:17" ht="24.95" customHeight="1">
      <c r="A456" s="52">
        <f>[1]SCE!A445</f>
        <v>2091</v>
      </c>
      <c r="B456" s="53" t="str">
        <f>[1]SCE!B445</f>
        <v>LUVA DE FERRO GALVANIZADO, COM ROSCA BSP, DE 2"</v>
      </c>
      <c r="C456" s="54" t="str">
        <f>[1]SCE!C445</f>
        <v>UN</v>
      </c>
      <c r="D456" s="54">
        <f>[1]SCE!D445</f>
        <v>5</v>
      </c>
      <c r="E456" s="42">
        <f>[1]SCE!E445</f>
        <v>0</v>
      </c>
      <c r="F456" s="43">
        <f>[1]SCE!F445</f>
        <v>39.21</v>
      </c>
      <c r="G456" s="51">
        <f>[1]SCE!G445</f>
        <v>39.21</v>
      </c>
      <c r="H456" s="51">
        <f>[1]SCE!H445</f>
        <v>8.249784</v>
      </c>
      <c r="I456" s="51">
        <f>[1]SCE!I445</f>
        <v>47.459783999999999</v>
      </c>
      <c r="J456" s="51">
        <f>[1]SCE!J445</f>
        <v>0</v>
      </c>
      <c r="K456" s="51">
        <f>[1]SCE!K445</f>
        <v>196.05</v>
      </c>
      <c r="L456" s="51">
        <f>[1]SCE!L445</f>
        <v>196.05</v>
      </c>
      <c r="M456" s="51">
        <f>[1]SCE!M445</f>
        <v>41.248919999999998</v>
      </c>
      <c r="N456" s="51">
        <f>[1]SCE!N445</f>
        <v>237.29892000000001</v>
      </c>
      <c r="P456" s="16">
        <v>6</v>
      </c>
      <c r="Q456" s="16">
        <f t="shared" si="6"/>
        <v>-1</v>
      </c>
    </row>
    <row r="457" spans="1:17" ht="24.95" customHeight="1">
      <c r="A457" s="52">
        <f>[1]SCE!A446</f>
        <v>2092</v>
      </c>
      <c r="B457" s="53" t="str">
        <f>[1]SCE!B446</f>
        <v>LUVA PVC SOLDAVEL, 25 MM, PARA AGUA FRIA PREDIAL</v>
      </c>
      <c r="C457" s="54" t="str">
        <f>[1]SCE!C446</f>
        <v>UN</v>
      </c>
      <c r="D457" s="54">
        <f>[1]SCE!D446</f>
        <v>5</v>
      </c>
      <c r="E457" s="42">
        <f>[1]SCE!E446</f>
        <v>0</v>
      </c>
      <c r="F457" s="43">
        <f>[1]SCE!F446</f>
        <v>0.86</v>
      </c>
      <c r="G457" s="51">
        <f>[1]SCE!G446</f>
        <v>0.86</v>
      </c>
      <c r="H457" s="51">
        <f>[1]SCE!H446</f>
        <v>0.18094399999999999</v>
      </c>
      <c r="I457" s="51">
        <f>[1]SCE!I446</f>
        <v>1.0409440000000001</v>
      </c>
      <c r="J457" s="51">
        <f>[1]SCE!J446</f>
        <v>0</v>
      </c>
      <c r="K457" s="51">
        <f>[1]SCE!K446</f>
        <v>4.3</v>
      </c>
      <c r="L457" s="51">
        <f>[1]SCE!L446</f>
        <v>4.3</v>
      </c>
      <c r="M457" s="51">
        <f>[1]SCE!M446</f>
        <v>0.90471999999999997</v>
      </c>
      <c r="N457" s="51">
        <f>[1]SCE!N446</f>
        <v>5.20472</v>
      </c>
      <c r="P457" s="16">
        <v>6</v>
      </c>
      <c r="Q457" s="16">
        <f t="shared" si="6"/>
        <v>-1</v>
      </c>
    </row>
    <row r="458" spans="1:17" ht="24.95" customHeight="1">
      <c r="A458" s="52">
        <f>[1]SCE!A447</f>
        <v>2093</v>
      </c>
      <c r="B458" s="53" t="str">
        <f>[1]SCE!B447</f>
        <v>LUVA PVC SOLDAVEL, 32 MM, PARA AGUA FRIA PREDIAL</v>
      </c>
      <c r="C458" s="54" t="str">
        <f>[1]SCE!C447</f>
        <v>UN</v>
      </c>
      <c r="D458" s="54">
        <f>[1]SCE!D447</f>
        <v>5</v>
      </c>
      <c r="E458" s="42">
        <f>[1]SCE!E447</f>
        <v>0</v>
      </c>
      <c r="F458" s="43">
        <f>[1]SCE!F447</f>
        <v>2.1</v>
      </c>
      <c r="G458" s="51">
        <f>[1]SCE!G447</f>
        <v>2.1</v>
      </c>
      <c r="H458" s="51">
        <f>[1]SCE!H447</f>
        <v>0.44184000000000001</v>
      </c>
      <c r="I458" s="51">
        <f>[1]SCE!I447</f>
        <v>2.5418400000000001</v>
      </c>
      <c r="J458" s="51">
        <f>[1]SCE!J447</f>
        <v>0</v>
      </c>
      <c r="K458" s="51">
        <f>[1]SCE!K447</f>
        <v>10.5</v>
      </c>
      <c r="L458" s="51">
        <f>[1]SCE!L447</f>
        <v>10.5</v>
      </c>
      <c r="M458" s="51">
        <f>[1]SCE!M447</f>
        <v>2.2092000000000001</v>
      </c>
      <c r="N458" s="51">
        <f>[1]SCE!N447</f>
        <v>12.709199999999999</v>
      </c>
      <c r="P458" s="16">
        <v>6</v>
      </c>
      <c r="Q458" s="16">
        <f t="shared" si="6"/>
        <v>-1</v>
      </c>
    </row>
    <row r="459" spans="1:17" ht="24.95" customHeight="1">
      <c r="A459" s="52">
        <f>[1]SCE!A448</f>
        <v>2094</v>
      </c>
      <c r="B459" s="53" t="str">
        <f>[1]SCE!B448</f>
        <v>LUVA PVC SOLDAVEL, 40 MM, PARA AGUA FRIA PREDIAL</v>
      </c>
      <c r="C459" s="54" t="str">
        <f>[1]SCE!C448</f>
        <v>UN</v>
      </c>
      <c r="D459" s="54">
        <f>[1]SCE!D448</f>
        <v>5</v>
      </c>
      <c r="E459" s="42">
        <f>[1]SCE!E448</f>
        <v>0</v>
      </c>
      <c r="F459" s="43">
        <f>[1]SCE!F448</f>
        <v>4.4800000000000004</v>
      </c>
      <c r="G459" s="51">
        <f>[1]SCE!G448</f>
        <v>4.4800000000000004</v>
      </c>
      <c r="H459" s="51">
        <f>[1]SCE!H448</f>
        <v>0.9425920000000001</v>
      </c>
      <c r="I459" s="51">
        <f>[1]SCE!I448</f>
        <v>5.4225920000000007</v>
      </c>
      <c r="J459" s="51">
        <f>[1]SCE!J448</f>
        <v>0</v>
      </c>
      <c r="K459" s="51">
        <f>[1]SCE!K448</f>
        <v>22.400000000000002</v>
      </c>
      <c r="L459" s="51">
        <f>[1]SCE!L448</f>
        <v>22.400000000000002</v>
      </c>
      <c r="M459" s="51">
        <f>[1]SCE!M448</f>
        <v>4.7129600000000007</v>
      </c>
      <c r="N459" s="51">
        <f>[1]SCE!N448</f>
        <v>27.112960000000001</v>
      </c>
      <c r="P459" s="16">
        <v>6</v>
      </c>
      <c r="Q459" s="16">
        <f t="shared" si="6"/>
        <v>-1</v>
      </c>
    </row>
    <row r="460" spans="1:17" ht="24.95" customHeight="1">
      <c r="A460" s="52">
        <f>[1]SCE!A449</f>
        <v>2095</v>
      </c>
      <c r="B460" s="53" t="str">
        <f>[1]SCE!B449</f>
        <v>LUVA PVC SOLDAVEL, 50 MM, PARA AGUA FRIA PREDIAL</v>
      </c>
      <c r="C460" s="54" t="str">
        <f>[1]SCE!C449</f>
        <v>UN</v>
      </c>
      <c r="D460" s="54">
        <f>[1]SCE!D449</f>
        <v>5</v>
      </c>
      <c r="E460" s="42">
        <f>[1]SCE!E449</f>
        <v>0</v>
      </c>
      <c r="F460" s="43">
        <f>[1]SCE!F449</f>
        <v>4.59</v>
      </c>
      <c r="G460" s="51">
        <f>[1]SCE!G449</f>
        <v>4.59</v>
      </c>
      <c r="H460" s="51">
        <f>[1]SCE!H449</f>
        <v>0.96573600000000004</v>
      </c>
      <c r="I460" s="51">
        <f>[1]SCE!I449</f>
        <v>5.5557359999999996</v>
      </c>
      <c r="J460" s="51">
        <f>[1]SCE!J449</f>
        <v>0</v>
      </c>
      <c r="K460" s="51">
        <f>[1]SCE!K449</f>
        <v>22.95</v>
      </c>
      <c r="L460" s="51">
        <f>[1]SCE!L449</f>
        <v>22.95</v>
      </c>
      <c r="M460" s="51">
        <f>[1]SCE!M449</f>
        <v>4.8286800000000003</v>
      </c>
      <c r="N460" s="51">
        <f>[1]SCE!N449</f>
        <v>27.778680000000001</v>
      </c>
      <c r="P460" s="16">
        <v>6</v>
      </c>
      <c r="Q460" s="16">
        <f t="shared" si="6"/>
        <v>-1</v>
      </c>
    </row>
    <row r="461" spans="1:17" ht="24.95" customHeight="1">
      <c r="A461" s="52">
        <f>[1]SCE!A450</f>
        <v>2096</v>
      </c>
      <c r="B461" s="53" t="str">
        <f>[1]SCE!B450</f>
        <v>LUVA PVC SOLDAVEL, 60 MM, PARA AGUA FRIA PREDIAL</v>
      </c>
      <c r="C461" s="54" t="str">
        <f>[1]SCE!C450</f>
        <v>UN</v>
      </c>
      <c r="D461" s="54">
        <f>[1]SCE!D450</f>
        <v>5</v>
      </c>
      <c r="E461" s="42">
        <f>[1]SCE!E450</f>
        <v>0</v>
      </c>
      <c r="F461" s="43">
        <f>[1]SCE!F450</f>
        <v>14.05</v>
      </c>
      <c r="G461" s="51">
        <f>[1]SCE!G450</f>
        <v>14.05</v>
      </c>
      <c r="H461" s="51">
        <f>[1]SCE!H450</f>
        <v>2.9561200000000003</v>
      </c>
      <c r="I461" s="51">
        <f>[1]SCE!I450</f>
        <v>17.006120000000003</v>
      </c>
      <c r="J461" s="51">
        <f>[1]SCE!J450</f>
        <v>0</v>
      </c>
      <c r="K461" s="51">
        <f>[1]SCE!K450</f>
        <v>70.25</v>
      </c>
      <c r="L461" s="51">
        <f>[1]SCE!L450</f>
        <v>70.25</v>
      </c>
      <c r="M461" s="51">
        <f>[1]SCE!M450</f>
        <v>14.780600000000002</v>
      </c>
      <c r="N461" s="51">
        <f>[1]SCE!N450</f>
        <v>85.030600000000007</v>
      </c>
      <c r="P461" s="16">
        <v>6</v>
      </c>
      <c r="Q461" s="16">
        <f t="shared" si="6"/>
        <v>-1</v>
      </c>
    </row>
    <row r="462" spans="1:17" ht="15.6">
      <c r="A462" s="52">
        <f>[1]SCE!A451</f>
        <v>2097</v>
      </c>
      <c r="B462" s="53" t="str">
        <f>[1]SCE!B451</f>
        <v>LUVA SOLDAVEL COM ROSCA, PVC, 25 MM X 3/4", PARA AGUA FRIA PREDIAL</v>
      </c>
      <c r="C462" s="54" t="str">
        <f>[1]SCE!C451</f>
        <v>UN</v>
      </c>
      <c r="D462" s="54">
        <f>[1]SCE!D451</f>
        <v>5</v>
      </c>
      <c r="E462" s="42">
        <f>[1]SCE!E451</f>
        <v>0</v>
      </c>
      <c r="F462" s="43">
        <f>[1]SCE!F451</f>
        <v>1.59</v>
      </c>
      <c r="G462" s="51">
        <f>[1]SCE!G451</f>
        <v>1.59</v>
      </c>
      <c r="H462" s="51">
        <f>[1]SCE!H451</f>
        <v>0.334536</v>
      </c>
      <c r="I462" s="51">
        <f>[1]SCE!I451</f>
        <v>1.924536</v>
      </c>
      <c r="J462" s="51">
        <f>[1]SCE!J451</f>
        <v>0</v>
      </c>
      <c r="K462" s="51">
        <f>[1]SCE!K451</f>
        <v>7.95</v>
      </c>
      <c r="L462" s="51">
        <f>[1]SCE!L451</f>
        <v>7.95</v>
      </c>
      <c r="M462" s="51">
        <f>[1]SCE!M451</f>
        <v>1.6726799999999999</v>
      </c>
      <c r="N462" s="51">
        <f>[1]SCE!N451</f>
        <v>9.6226800000000008</v>
      </c>
      <c r="P462" s="16">
        <v>6</v>
      </c>
      <c r="Q462" s="16">
        <f t="shared" si="6"/>
        <v>-1</v>
      </c>
    </row>
    <row r="463" spans="1:17" ht="15.6">
      <c r="A463" s="52">
        <f>[1]SCE!A452</f>
        <v>2098</v>
      </c>
      <c r="B463" s="53" t="str">
        <f>[1]SCE!B452</f>
        <v>LUVA SOLDAVEL COM ROSCA, PVC, 32 MM X 1", PARA AGUA FRIA PREDIAL</v>
      </c>
      <c r="C463" s="54" t="str">
        <f>[1]SCE!C452</f>
        <v>UN</v>
      </c>
      <c r="D463" s="54">
        <f>[1]SCE!D452</f>
        <v>5</v>
      </c>
      <c r="E463" s="42">
        <f>[1]SCE!E452</f>
        <v>0</v>
      </c>
      <c r="F463" s="43">
        <f>[1]SCE!F452</f>
        <v>4.74</v>
      </c>
      <c r="G463" s="51">
        <f>[1]SCE!G452</f>
        <v>4.74</v>
      </c>
      <c r="H463" s="51">
        <f>[1]SCE!H452</f>
        <v>0.99729600000000007</v>
      </c>
      <c r="I463" s="51">
        <f>[1]SCE!I452</f>
        <v>5.7372960000000006</v>
      </c>
      <c r="J463" s="51">
        <f>[1]SCE!J452</f>
        <v>0</v>
      </c>
      <c r="K463" s="51">
        <f>[1]SCE!K452</f>
        <v>23.700000000000003</v>
      </c>
      <c r="L463" s="51">
        <f>[1]SCE!L452</f>
        <v>23.700000000000003</v>
      </c>
      <c r="M463" s="51">
        <f>[1]SCE!M452</f>
        <v>4.9864800000000002</v>
      </c>
      <c r="N463" s="51">
        <f>[1]SCE!N452</f>
        <v>28.686480000000003</v>
      </c>
      <c r="P463" s="16">
        <v>6</v>
      </c>
      <c r="Q463" s="16">
        <f t="shared" si="6"/>
        <v>-1</v>
      </c>
    </row>
    <row r="464" spans="1:17" ht="15.6">
      <c r="A464" s="52">
        <f>[1]SCE!A453</f>
        <v>2099</v>
      </c>
      <c r="B464" s="53" t="str">
        <f>[1]SCE!B453</f>
        <v>LUVA SOLDAVEL COM ROSCA, PVC, 40 MM X 1 1/4", PARA AGUA FRIA PREDIAL</v>
      </c>
      <c r="C464" s="54" t="str">
        <f>[1]SCE!C453</f>
        <v>UN</v>
      </c>
      <c r="D464" s="54">
        <f>[1]SCE!D453</f>
        <v>5</v>
      </c>
      <c r="E464" s="42">
        <f>[1]SCE!E453</f>
        <v>0</v>
      </c>
      <c r="F464" s="43">
        <f>[1]SCE!F453</f>
        <v>10.86</v>
      </c>
      <c r="G464" s="51">
        <f>[1]SCE!G453</f>
        <v>10.86</v>
      </c>
      <c r="H464" s="51">
        <f>[1]SCE!H453</f>
        <v>2.2849439999999999</v>
      </c>
      <c r="I464" s="51">
        <f>[1]SCE!I453</f>
        <v>13.144943999999999</v>
      </c>
      <c r="J464" s="51">
        <f>[1]SCE!J453</f>
        <v>0</v>
      </c>
      <c r="K464" s="51">
        <f>[1]SCE!K453</f>
        <v>54.3</v>
      </c>
      <c r="L464" s="51">
        <f>[1]SCE!L453</f>
        <v>54.3</v>
      </c>
      <c r="M464" s="51">
        <f>[1]SCE!M453</f>
        <v>11.424719999999999</v>
      </c>
      <c r="N464" s="51">
        <f>[1]SCE!N453</f>
        <v>65.724719999999991</v>
      </c>
      <c r="P464" s="16">
        <v>6</v>
      </c>
      <c r="Q464" s="16">
        <f t="shared" si="6"/>
        <v>-1</v>
      </c>
    </row>
    <row r="465" spans="1:17" ht="15.6">
      <c r="A465" s="52">
        <f>[1]SCE!A454</f>
        <v>2100</v>
      </c>
      <c r="B465" s="53" t="str">
        <f>[1]SCE!B454</f>
        <v>LUVA SOLDAVEL COM ROSCA, PVC, 50 MM X 1 1/2", PARA AGUA FRIA PREDIAL</v>
      </c>
      <c r="C465" s="54" t="str">
        <f>[1]SCE!C454</f>
        <v>UN</v>
      </c>
      <c r="D465" s="54">
        <f>[1]SCE!D454</f>
        <v>5</v>
      </c>
      <c r="E465" s="42">
        <f>[1]SCE!E454</f>
        <v>0</v>
      </c>
      <c r="F465" s="43">
        <f>[1]SCE!F454</f>
        <v>19.22</v>
      </c>
      <c r="G465" s="51">
        <f>[1]SCE!G454</f>
        <v>19.22</v>
      </c>
      <c r="H465" s="51">
        <f>[1]SCE!H454</f>
        <v>4.0438879999999999</v>
      </c>
      <c r="I465" s="51">
        <f>[1]SCE!I454</f>
        <v>23.263887999999998</v>
      </c>
      <c r="J465" s="51">
        <f>[1]SCE!J454</f>
        <v>0</v>
      </c>
      <c r="K465" s="51">
        <f>[1]SCE!K454</f>
        <v>96.1</v>
      </c>
      <c r="L465" s="51">
        <f>[1]SCE!L454</f>
        <v>96.1</v>
      </c>
      <c r="M465" s="51">
        <f>[1]SCE!M454</f>
        <v>20.219439999999999</v>
      </c>
      <c r="N465" s="51">
        <f>[1]SCE!N454</f>
        <v>116.31943999999999</v>
      </c>
      <c r="P465" s="16">
        <v>6</v>
      </c>
      <c r="Q465" s="16">
        <f t="shared" si="6"/>
        <v>-1</v>
      </c>
    </row>
    <row r="466" spans="1:17" ht="15.6">
      <c r="A466" s="52">
        <f>[1]SCE!A455</f>
        <v>2101</v>
      </c>
      <c r="B466" s="53" t="str">
        <f>[1]SCE!B455</f>
        <v>LUVA DE REDUCAO SOLDAVEL, PVC, 25 MM X 20 MM, PARA AGUA FRIA PREDIAL</v>
      </c>
      <c r="C466" s="54" t="str">
        <f>[1]SCE!C455</f>
        <v>UN</v>
      </c>
      <c r="D466" s="54">
        <f>[1]SCE!D455</f>
        <v>5</v>
      </c>
      <c r="E466" s="42">
        <f>[1]SCE!E455</f>
        <v>0</v>
      </c>
      <c r="F466" s="43">
        <f>[1]SCE!F455</f>
        <v>1.47</v>
      </c>
      <c r="G466" s="51">
        <f>[1]SCE!G455</f>
        <v>1.47</v>
      </c>
      <c r="H466" s="51">
        <f>[1]SCE!H455</f>
        <v>0.30928800000000001</v>
      </c>
      <c r="I466" s="51">
        <f>[1]SCE!I455</f>
        <v>1.779288</v>
      </c>
      <c r="J466" s="51">
        <f>[1]SCE!J455</f>
        <v>0</v>
      </c>
      <c r="K466" s="51">
        <f>[1]SCE!K455</f>
        <v>7.35</v>
      </c>
      <c r="L466" s="51">
        <f>[1]SCE!L455</f>
        <v>7.35</v>
      </c>
      <c r="M466" s="51">
        <f>[1]SCE!M455</f>
        <v>1.54644</v>
      </c>
      <c r="N466" s="51">
        <f>[1]SCE!N455</f>
        <v>8.8964400000000001</v>
      </c>
      <c r="P466" s="16">
        <v>6</v>
      </c>
      <c r="Q466" s="16">
        <f t="shared" si="6"/>
        <v>-1</v>
      </c>
    </row>
    <row r="467" spans="1:17" ht="15.6">
      <c r="A467" s="52">
        <f>[1]SCE!A456</f>
        <v>2102</v>
      </c>
      <c r="B467" s="53" t="str">
        <f>[1]SCE!B456</f>
        <v>LUVA DE REDUCAO SOLDAVEL, PVC, 32 MM X 25 MM, PARA AGUA FRIA PREDIAL</v>
      </c>
      <c r="C467" s="54" t="str">
        <f>[1]SCE!C456</f>
        <v>UN</v>
      </c>
      <c r="D467" s="54">
        <f>[1]SCE!D456</f>
        <v>5</v>
      </c>
      <c r="E467" s="42">
        <f>[1]SCE!E456</f>
        <v>0</v>
      </c>
      <c r="F467" s="43">
        <f>[1]SCE!F456</f>
        <v>3.27</v>
      </c>
      <c r="G467" s="51">
        <f>[1]SCE!G456</f>
        <v>3.27</v>
      </c>
      <c r="H467" s="51">
        <f>[1]SCE!H456</f>
        <v>0.68800800000000006</v>
      </c>
      <c r="I467" s="51">
        <f>[1]SCE!I456</f>
        <v>3.958008</v>
      </c>
      <c r="J467" s="51">
        <f>[1]SCE!J456</f>
        <v>0</v>
      </c>
      <c r="K467" s="51">
        <f>[1]SCE!K456</f>
        <v>16.350000000000001</v>
      </c>
      <c r="L467" s="51">
        <f>[1]SCE!L456</f>
        <v>16.350000000000001</v>
      </c>
      <c r="M467" s="51">
        <f>[1]SCE!M456</f>
        <v>3.4400400000000002</v>
      </c>
      <c r="N467" s="51">
        <f>[1]SCE!N456</f>
        <v>19.790040000000001</v>
      </c>
      <c r="P467" s="16">
        <v>6</v>
      </c>
      <c r="Q467" s="16">
        <f t="shared" ref="Q467:Q530" si="7">D467-P467</f>
        <v>-1</v>
      </c>
    </row>
    <row r="468" spans="1:17" ht="15.6">
      <c r="A468" s="52">
        <f>[1]SCE!A457</f>
        <v>2103</v>
      </c>
      <c r="B468" s="53" t="str">
        <f>[1]SCE!B457</f>
        <v>LUVA DE REDUCAO SOLDAVEL, PVC, 40 MM X 32 MM, PARA AGUA FRIA PREDIAL</v>
      </c>
      <c r="C468" s="54" t="str">
        <f>[1]SCE!C457</f>
        <v>UN</v>
      </c>
      <c r="D468" s="54">
        <f>[1]SCE!D457</f>
        <v>5</v>
      </c>
      <c r="E468" s="42">
        <f>[1]SCE!E457</f>
        <v>0</v>
      </c>
      <c r="F468" s="43">
        <f>[1]SCE!F457</f>
        <v>5.58</v>
      </c>
      <c r="G468" s="51">
        <f>[1]SCE!G457</f>
        <v>5.58</v>
      </c>
      <c r="H468" s="51">
        <f>[1]SCE!H457</f>
        <v>1.174032</v>
      </c>
      <c r="I468" s="51">
        <f>[1]SCE!I457</f>
        <v>6.7540320000000005</v>
      </c>
      <c r="J468" s="51">
        <f>[1]SCE!J457</f>
        <v>0</v>
      </c>
      <c r="K468" s="51">
        <f>[1]SCE!K457</f>
        <v>27.9</v>
      </c>
      <c r="L468" s="51">
        <f>[1]SCE!L457</f>
        <v>27.9</v>
      </c>
      <c r="M468" s="51">
        <f>[1]SCE!M457</f>
        <v>5.8701600000000003</v>
      </c>
      <c r="N468" s="51">
        <f>[1]SCE!N457</f>
        <v>33.770159999999997</v>
      </c>
      <c r="P468" s="16">
        <v>6</v>
      </c>
      <c r="Q468" s="16">
        <f t="shared" si="7"/>
        <v>-1</v>
      </c>
    </row>
    <row r="469" spans="1:17" ht="15.6">
      <c r="A469" s="52">
        <f>[1]SCE!A458</f>
        <v>2104</v>
      </c>
      <c r="B469" s="53" t="str">
        <f>[1]SCE!B458</f>
        <v>LUVA REDUCAO PVC SOLD P/AGUA FRIA PREDIAL 50 MM X 25 MM</v>
      </c>
      <c r="C469" s="54" t="str">
        <f>[1]SCE!C458</f>
        <v>UN</v>
      </c>
      <c r="D469" s="54">
        <f>[1]SCE!D458</f>
        <v>5</v>
      </c>
      <c r="E469" s="42">
        <f>[1]SCE!E458</f>
        <v>0</v>
      </c>
      <c r="F469" s="43">
        <f>[1]SCE!F458</f>
        <v>2.44</v>
      </c>
      <c r="G469" s="51">
        <f>[1]SCE!G458</f>
        <v>2.44</v>
      </c>
      <c r="H469" s="51">
        <f>[1]SCE!H458</f>
        <v>0.51337599999999994</v>
      </c>
      <c r="I469" s="51">
        <f>[1]SCE!I458</f>
        <v>2.953376</v>
      </c>
      <c r="J469" s="51">
        <f>[1]SCE!J458</f>
        <v>0</v>
      </c>
      <c r="K469" s="51">
        <f>[1]SCE!K458</f>
        <v>12.2</v>
      </c>
      <c r="L469" s="51">
        <f>[1]SCE!L458</f>
        <v>12.2</v>
      </c>
      <c r="M469" s="51">
        <f>[1]SCE!M458</f>
        <v>2.5668799999999998</v>
      </c>
      <c r="N469" s="51">
        <f>[1]SCE!N458</f>
        <v>14.766879999999999</v>
      </c>
      <c r="P469" s="16">
        <v>6</v>
      </c>
      <c r="Q469" s="16">
        <f t="shared" si="7"/>
        <v>-1</v>
      </c>
    </row>
    <row r="470" spans="1:17" ht="15.6">
      <c r="A470" s="52">
        <f>[1]SCE!A459</f>
        <v>2105</v>
      </c>
      <c r="B470" s="53" t="str">
        <f>[1]SCE!B459</f>
        <v>LUVA DE REDUCAO SOLDAVEL, PVC, 60 MM X 50 MM, PARA AGUA FRIA PREDIAL</v>
      </c>
      <c r="C470" s="54" t="str">
        <f>[1]SCE!C459</f>
        <v>UN</v>
      </c>
      <c r="D470" s="54">
        <f>[1]SCE!D459</f>
        <v>5</v>
      </c>
      <c r="E470" s="42">
        <f>[1]SCE!E459</f>
        <v>0</v>
      </c>
      <c r="F470" s="43">
        <f>[1]SCE!F459</f>
        <v>12.87</v>
      </c>
      <c r="G470" s="51">
        <f>[1]SCE!G459</f>
        <v>12.87</v>
      </c>
      <c r="H470" s="51">
        <f>[1]SCE!H459</f>
        <v>2.7078479999999998</v>
      </c>
      <c r="I470" s="51">
        <f>[1]SCE!I459</f>
        <v>15.577847999999999</v>
      </c>
      <c r="J470" s="51">
        <f>[1]SCE!J459</f>
        <v>0</v>
      </c>
      <c r="K470" s="51">
        <f>[1]SCE!K459</f>
        <v>64.349999999999994</v>
      </c>
      <c r="L470" s="51">
        <f>[1]SCE!L459</f>
        <v>64.349999999999994</v>
      </c>
      <c r="M470" s="51">
        <f>[1]SCE!M459</f>
        <v>13.539239999999999</v>
      </c>
      <c r="N470" s="51">
        <f>[1]SCE!N459</f>
        <v>77.889240000000001</v>
      </c>
      <c r="P470" s="16">
        <v>6</v>
      </c>
      <c r="Q470" s="16">
        <f t="shared" si="7"/>
        <v>-1</v>
      </c>
    </row>
    <row r="471" spans="1:17" ht="35.1" customHeight="1">
      <c r="A471" s="52">
        <f>[1]SCE!A460</f>
        <v>2106</v>
      </c>
      <c r="B471" s="53" t="str">
        <f>[1]SCE!B460</f>
        <v>LUVA SIMPLES, PVC, SOLDAVEL, DN 40 MM, SERIE NORMAL, PARA ESGOTO PREDIAL</v>
      </c>
      <c r="C471" s="54" t="str">
        <f>[1]SCE!C460</f>
        <v>UN</v>
      </c>
      <c r="D471" s="54">
        <f>[1]SCE!D460</f>
        <v>5</v>
      </c>
      <c r="E471" s="42">
        <f>[1]SCE!E460</f>
        <v>0</v>
      </c>
      <c r="F471" s="43">
        <f>[1]SCE!F460</f>
        <v>1.7</v>
      </c>
      <c r="G471" s="51">
        <f>[1]SCE!G460</f>
        <v>1.7</v>
      </c>
      <c r="H471" s="51">
        <f>[1]SCE!H460</f>
        <v>0.35768</v>
      </c>
      <c r="I471" s="51">
        <f>[1]SCE!I460</f>
        <v>2.05768</v>
      </c>
      <c r="J471" s="51">
        <f>[1]SCE!J460</f>
        <v>0</v>
      </c>
      <c r="K471" s="51">
        <f>[1]SCE!K460</f>
        <v>8.5</v>
      </c>
      <c r="L471" s="51">
        <f>[1]SCE!L460</f>
        <v>8.5</v>
      </c>
      <c r="M471" s="51">
        <f>[1]SCE!M460</f>
        <v>1.7884</v>
      </c>
      <c r="N471" s="51">
        <f>[1]SCE!N460</f>
        <v>10.288399999999999</v>
      </c>
      <c r="P471" s="16">
        <v>6</v>
      </c>
      <c r="Q471" s="16">
        <f t="shared" si="7"/>
        <v>-1</v>
      </c>
    </row>
    <row r="472" spans="1:17" ht="35.1" customHeight="1">
      <c r="A472" s="52">
        <f>[1]SCE!A461</f>
        <v>2107</v>
      </c>
      <c r="B472" s="53" t="str">
        <f>[1]SCE!B461</f>
        <v>LUVA SIMPLES, PVC, SOLDAVEL, DN 50 MM, SERIE NORMAL, PARA ESGOTO PREDIAL</v>
      </c>
      <c r="C472" s="54" t="str">
        <f>[1]SCE!C461</f>
        <v>UN</v>
      </c>
      <c r="D472" s="54">
        <f>[1]SCE!D461</f>
        <v>5</v>
      </c>
      <c r="E472" s="42">
        <f>[1]SCE!E461</f>
        <v>0</v>
      </c>
      <c r="F472" s="43">
        <f>[1]SCE!F461</f>
        <v>3.51</v>
      </c>
      <c r="G472" s="51">
        <f>[1]SCE!G461</f>
        <v>3.51</v>
      </c>
      <c r="H472" s="51">
        <f>[1]SCE!H461</f>
        <v>0.73850399999999994</v>
      </c>
      <c r="I472" s="51">
        <f>[1]SCE!I461</f>
        <v>4.2485039999999996</v>
      </c>
      <c r="J472" s="51">
        <f>[1]SCE!J461</f>
        <v>0</v>
      </c>
      <c r="K472" s="51">
        <f>[1]SCE!K461</f>
        <v>17.549999999999997</v>
      </c>
      <c r="L472" s="51">
        <f>[1]SCE!L461</f>
        <v>17.549999999999997</v>
      </c>
      <c r="M472" s="51">
        <f>[1]SCE!M461</f>
        <v>3.6925199999999996</v>
      </c>
      <c r="N472" s="51">
        <f>[1]SCE!N461</f>
        <v>21.242519999999995</v>
      </c>
      <c r="P472" s="16">
        <v>6</v>
      </c>
      <c r="Q472" s="16">
        <f t="shared" si="7"/>
        <v>-1</v>
      </c>
    </row>
    <row r="473" spans="1:17" ht="35.1" customHeight="1">
      <c r="A473" s="52">
        <f>[1]SCE!A462</f>
        <v>2108</v>
      </c>
      <c r="B473" s="53" t="str">
        <f>[1]SCE!B462</f>
        <v>LUVA SIMPLES, PVC, SOLDAVEL, DN 75 MM, SERIE NORMAL, PARA ESGOTO PREDIAL</v>
      </c>
      <c r="C473" s="54" t="str">
        <f>[1]SCE!C462</f>
        <v>UN</v>
      </c>
      <c r="D473" s="54">
        <f>[1]SCE!D462</f>
        <v>5</v>
      </c>
      <c r="E473" s="42">
        <f>[1]SCE!E462</f>
        <v>0</v>
      </c>
      <c r="F473" s="43">
        <f>[1]SCE!F462</f>
        <v>7.12</v>
      </c>
      <c r="G473" s="51">
        <f>[1]SCE!G462</f>
        <v>7.12</v>
      </c>
      <c r="H473" s="51">
        <f>[1]SCE!H462</f>
        <v>1.498048</v>
      </c>
      <c r="I473" s="51">
        <f>[1]SCE!I462</f>
        <v>8.6180479999999999</v>
      </c>
      <c r="J473" s="51">
        <f>[1]SCE!J462</f>
        <v>0</v>
      </c>
      <c r="K473" s="51">
        <f>[1]SCE!K462</f>
        <v>35.6</v>
      </c>
      <c r="L473" s="51">
        <f>[1]SCE!L462</f>
        <v>35.6</v>
      </c>
      <c r="M473" s="51">
        <f>[1]SCE!M462</f>
        <v>7.49024</v>
      </c>
      <c r="N473" s="51">
        <f>[1]SCE!N462</f>
        <v>43.090240000000001</v>
      </c>
      <c r="P473" s="16">
        <v>6</v>
      </c>
      <c r="Q473" s="16">
        <f t="shared" si="7"/>
        <v>-1</v>
      </c>
    </row>
    <row r="474" spans="1:17" ht="35.1" customHeight="1">
      <c r="A474" s="52">
        <f>[1]SCE!A463</f>
        <v>2109</v>
      </c>
      <c r="B474" s="53" t="str">
        <f>[1]SCE!B463</f>
        <v>LUVA SIMPLES, PVC, SOLDAVEL, DN 100 MM, SERIE NORMAL, PARA ESGOTO PREDIAL</v>
      </c>
      <c r="C474" s="54" t="str">
        <f>[1]SCE!C463</f>
        <v>UN</v>
      </c>
      <c r="D474" s="54">
        <f>[1]SCE!D463</f>
        <v>5</v>
      </c>
      <c r="E474" s="42">
        <f>[1]SCE!E463</f>
        <v>0</v>
      </c>
      <c r="F474" s="43">
        <f>[1]SCE!F463</f>
        <v>6.96</v>
      </c>
      <c r="G474" s="51">
        <f>[1]SCE!G463</f>
        <v>6.96</v>
      </c>
      <c r="H474" s="51">
        <f>[1]SCE!H463</f>
        <v>1.4643839999999999</v>
      </c>
      <c r="I474" s="51">
        <f>[1]SCE!I463</f>
        <v>8.4243839999999999</v>
      </c>
      <c r="J474" s="51">
        <f>[1]SCE!J463</f>
        <v>0</v>
      </c>
      <c r="K474" s="51">
        <f>[1]SCE!K463</f>
        <v>34.799999999999997</v>
      </c>
      <c r="L474" s="51">
        <f>[1]SCE!L463</f>
        <v>34.799999999999997</v>
      </c>
      <c r="M474" s="51">
        <f>[1]SCE!M463</f>
        <v>7.3219199999999995</v>
      </c>
      <c r="N474" s="51">
        <f>[1]SCE!N463</f>
        <v>42.121919999999996</v>
      </c>
      <c r="P474" s="16">
        <v>6</v>
      </c>
      <c r="Q474" s="16">
        <f t="shared" si="7"/>
        <v>-1</v>
      </c>
    </row>
    <row r="475" spans="1:17" ht="24.95" customHeight="1">
      <c r="A475" s="52">
        <f>[1]SCE!A464</f>
        <v>2110</v>
      </c>
      <c r="B475" s="53" t="str">
        <f>[1]SCE!B464</f>
        <v>LUVA SIMPLES, PVC SERIE R, 150 MM, PARA ESGOTO PREDIAL</v>
      </c>
      <c r="C475" s="54" t="str">
        <f>[1]SCE!C464</f>
        <v>UN</v>
      </c>
      <c r="D475" s="54">
        <f>[1]SCE!D464</f>
        <v>5</v>
      </c>
      <c r="E475" s="42">
        <f>[1]SCE!E464</f>
        <v>0</v>
      </c>
      <c r="F475" s="43">
        <f>[1]SCE!F464</f>
        <v>41.55</v>
      </c>
      <c r="G475" s="51">
        <f>[1]SCE!G464</f>
        <v>41.55</v>
      </c>
      <c r="H475" s="51">
        <f>[1]SCE!H464</f>
        <v>8.7421199999999999</v>
      </c>
      <c r="I475" s="51">
        <f>[1]SCE!I464</f>
        <v>50.292119999999997</v>
      </c>
      <c r="J475" s="51">
        <f>[1]SCE!J464</f>
        <v>0</v>
      </c>
      <c r="K475" s="51">
        <f>[1]SCE!K464</f>
        <v>207.75</v>
      </c>
      <c r="L475" s="51">
        <f>[1]SCE!L464</f>
        <v>207.75</v>
      </c>
      <c r="M475" s="51">
        <f>[1]SCE!M464</f>
        <v>43.710599999999999</v>
      </c>
      <c r="N475" s="51">
        <f>[1]SCE!N464</f>
        <v>251.4606</v>
      </c>
      <c r="P475" s="16">
        <v>6</v>
      </c>
      <c r="Q475" s="16">
        <f t="shared" si="7"/>
        <v>-1</v>
      </c>
    </row>
    <row r="476" spans="1:17" ht="24.95" customHeight="1">
      <c r="A476" s="52">
        <f>[1]SCE!A465</f>
        <v>2111</v>
      </c>
      <c r="B476" s="53" t="str">
        <f>[1]SCE!B465</f>
        <v>MANGUEIRA TIPO CRISTAL</v>
      </c>
      <c r="C476" s="54" t="str">
        <f>[1]SCE!C465</f>
        <v>M</v>
      </c>
      <c r="D476" s="54">
        <f>[1]SCE!D465</f>
        <v>5</v>
      </c>
      <c r="E476" s="42">
        <f>[1]SCE!E465</f>
        <v>0</v>
      </c>
      <c r="F476" s="43">
        <f>[1]SCE!F465</f>
        <v>3.35</v>
      </c>
      <c r="G476" s="51">
        <f>[1]SCE!G465</f>
        <v>3.35</v>
      </c>
      <c r="H476" s="51">
        <f>[1]SCE!H465</f>
        <v>0.70484000000000002</v>
      </c>
      <c r="I476" s="51">
        <f>[1]SCE!I465</f>
        <v>4.0548400000000004</v>
      </c>
      <c r="J476" s="51">
        <f>[1]SCE!J465</f>
        <v>0</v>
      </c>
      <c r="K476" s="51">
        <f>[1]SCE!K465</f>
        <v>16.75</v>
      </c>
      <c r="L476" s="51">
        <f>[1]SCE!L465</f>
        <v>16.75</v>
      </c>
      <c r="M476" s="51">
        <f>[1]SCE!M465</f>
        <v>3.5242</v>
      </c>
      <c r="N476" s="51">
        <f>[1]SCE!N465</f>
        <v>20.2742</v>
      </c>
      <c r="P476" s="16">
        <v>6</v>
      </c>
      <c r="Q476" s="16">
        <f t="shared" si="7"/>
        <v>-1</v>
      </c>
    </row>
    <row r="477" spans="1:17" ht="24.95" customHeight="1">
      <c r="A477" s="52">
        <f>[1]SCE!A466</f>
        <v>2112</v>
      </c>
      <c r="B477" s="53" t="str">
        <f>[1]SCE!B466</f>
        <v>MECANISMO DE ACIONAMENTO PARA CAIXA ACOPLADA</v>
      </c>
      <c r="C477" s="54" t="str">
        <f>[1]SCE!C466</f>
        <v>UN</v>
      </c>
      <c r="D477" s="54">
        <f>[1]SCE!D466</f>
        <v>5</v>
      </c>
      <c r="E477" s="42">
        <f>[1]SCE!E466</f>
        <v>0</v>
      </c>
      <c r="F477" s="43">
        <f>[1]SCE!F466</f>
        <v>169</v>
      </c>
      <c r="G477" s="51">
        <f>[1]SCE!G466</f>
        <v>169</v>
      </c>
      <c r="H477" s="51">
        <f>[1]SCE!H466</f>
        <v>35.557600000000001</v>
      </c>
      <c r="I477" s="51">
        <f>[1]SCE!I466</f>
        <v>204.55760000000001</v>
      </c>
      <c r="J477" s="51">
        <f>[1]SCE!J466</f>
        <v>0</v>
      </c>
      <c r="K477" s="51">
        <f>[1]SCE!K466</f>
        <v>845</v>
      </c>
      <c r="L477" s="51">
        <f>[1]SCE!L466</f>
        <v>845</v>
      </c>
      <c r="M477" s="51">
        <f>[1]SCE!M466</f>
        <v>177.78800000000001</v>
      </c>
      <c r="N477" s="51">
        <f>[1]SCE!N466</f>
        <v>1022.788</v>
      </c>
      <c r="P477" s="16">
        <v>6</v>
      </c>
      <c r="Q477" s="16">
        <f t="shared" si="7"/>
        <v>-1</v>
      </c>
    </row>
    <row r="478" spans="1:17" ht="36.75" customHeight="1">
      <c r="A478" s="52">
        <f>[1]SCE!A467</f>
        <v>2113</v>
      </c>
      <c r="B478" s="53" t="str">
        <f>[1]SCE!B467</f>
        <v>MICTORIO INDIVIDUAL ACO INOX (AISI 304), E = 0,8 MM, DE *50  X 45  X 35* (C X A X P)</v>
      </c>
      <c r="C478" s="54" t="str">
        <f>[1]SCE!C467</f>
        <v>UN</v>
      </c>
      <c r="D478" s="54">
        <f>[1]SCE!D467</f>
        <v>5</v>
      </c>
      <c r="E478" s="42">
        <f>[1]SCE!E467</f>
        <v>0</v>
      </c>
      <c r="F478" s="43">
        <f>[1]SCE!F467</f>
        <v>844.76</v>
      </c>
      <c r="G478" s="51">
        <f>[1]SCE!G467</f>
        <v>844.76</v>
      </c>
      <c r="H478" s="51">
        <f>[1]SCE!H467</f>
        <v>177.737504</v>
      </c>
      <c r="I478" s="51">
        <f>[1]SCE!I467</f>
        <v>1022.4975039999999</v>
      </c>
      <c r="J478" s="51">
        <f>[1]SCE!J467</f>
        <v>0</v>
      </c>
      <c r="K478" s="51">
        <f>[1]SCE!K467</f>
        <v>4223.8</v>
      </c>
      <c r="L478" s="51">
        <f>[1]SCE!L467</f>
        <v>4223.8</v>
      </c>
      <c r="M478" s="51">
        <f>[1]SCE!M467</f>
        <v>888.68751999999995</v>
      </c>
      <c r="N478" s="51">
        <f>[1]SCE!N467</f>
        <v>5112.4875200000006</v>
      </c>
      <c r="P478" s="16">
        <v>6</v>
      </c>
      <c r="Q478" s="16">
        <f t="shared" si="7"/>
        <v>-1</v>
      </c>
    </row>
    <row r="479" spans="1:17" ht="15.6">
      <c r="A479" s="52">
        <f>[1]SCE!A468</f>
        <v>2114</v>
      </c>
      <c r="B479" s="53" t="str">
        <f>[1]SCE!B468</f>
        <v>MICTORIO INDIVIDUAL, SIFONADO, DE LOUCA BRANCA, SEM COMPLEMENTOS</v>
      </c>
      <c r="C479" s="54" t="str">
        <f>[1]SCE!C468</f>
        <v>UN</v>
      </c>
      <c r="D479" s="54">
        <f>[1]SCE!D468</f>
        <v>5</v>
      </c>
      <c r="E479" s="42">
        <f>[1]SCE!E468</f>
        <v>0</v>
      </c>
      <c r="F479" s="43">
        <f>[1]SCE!F468</f>
        <v>381.29</v>
      </c>
      <c r="G479" s="51">
        <f>[1]SCE!G468</f>
        <v>381.29</v>
      </c>
      <c r="H479" s="51">
        <f>[1]SCE!H468</f>
        <v>80.223416</v>
      </c>
      <c r="I479" s="51">
        <f>[1]SCE!I468</f>
        <v>461.51341600000001</v>
      </c>
      <c r="J479" s="51">
        <f>[1]SCE!J468</f>
        <v>0</v>
      </c>
      <c r="K479" s="51">
        <f>[1]SCE!K468</f>
        <v>1906.45</v>
      </c>
      <c r="L479" s="51">
        <f>[1]SCE!L468</f>
        <v>1906.45</v>
      </c>
      <c r="M479" s="51">
        <f>[1]SCE!M468</f>
        <v>401.11707999999999</v>
      </c>
      <c r="N479" s="51">
        <f>[1]SCE!N468</f>
        <v>2307.5670799999998</v>
      </c>
      <c r="P479" s="16">
        <v>6</v>
      </c>
      <c r="Q479" s="16">
        <f t="shared" si="7"/>
        <v>-1</v>
      </c>
    </row>
    <row r="480" spans="1:17" ht="24.95" customHeight="1">
      <c r="A480" s="52">
        <f>[1]SCE!A469</f>
        <v>2115</v>
      </c>
      <c r="B480" s="53" t="str">
        <f>[1]SCE!B469</f>
        <v>NIPLE DE FERRO GALVANIZADO, COM ROSCA BSP, DE 1"</v>
      </c>
      <c r="C480" s="54" t="str">
        <f>[1]SCE!C469</f>
        <v>UN</v>
      </c>
      <c r="D480" s="54">
        <f>[1]SCE!D469</f>
        <v>5</v>
      </c>
      <c r="E480" s="42">
        <f>[1]SCE!E469</f>
        <v>0</v>
      </c>
      <c r="F480" s="43">
        <f>[1]SCE!F469</f>
        <v>12.9</v>
      </c>
      <c r="G480" s="51">
        <f>[1]SCE!G469</f>
        <v>12.9</v>
      </c>
      <c r="H480" s="51">
        <f>[1]SCE!H469</f>
        <v>2.7141600000000001</v>
      </c>
      <c r="I480" s="51">
        <f>[1]SCE!I469</f>
        <v>15.61416</v>
      </c>
      <c r="J480" s="51">
        <f>[1]SCE!J469</f>
        <v>0</v>
      </c>
      <c r="K480" s="51">
        <f>[1]SCE!K469</f>
        <v>64.5</v>
      </c>
      <c r="L480" s="51">
        <f>[1]SCE!L469</f>
        <v>64.5</v>
      </c>
      <c r="M480" s="51">
        <f>[1]SCE!M469</f>
        <v>13.5708</v>
      </c>
      <c r="N480" s="51">
        <f>[1]SCE!N469</f>
        <v>78.070800000000006</v>
      </c>
      <c r="P480" s="16">
        <v>6</v>
      </c>
      <c r="Q480" s="16">
        <f t="shared" si="7"/>
        <v>-1</v>
      </c>
    </row>
    <row r="481" spans="1:17" ht="24.95" customHeight="1">
      <c r="A481" s="52">
        <f>[1]SCE!A470</f>
        <v>2116</v>
      </c>
      <c r="B481" s="53" t="str">
        <f>[1]SCE!B470</f>
        <v>NIPEL PVC, ROSCAVEL, 1/2",  AGUA FRIA PREDIAL</v>
      </c>
      <c r="C481" s="54" t="str">
        <f>[1]SCE!C470</f>
        <v>UN</v>
      </c>
      <c r="D481" s="54">
        <f>[1]SCE!D470</f>
        <v>5</v>
      </c>
      <c r="E481" s="42">
        <f>[1]SCE!E470</f>
        <v>0</v>
      </c>
      <c r="F481" s="43">
        <f>[1]SCE!F470</f>
        <v>1.27</v>
      </c>
      <c r="G481" s="51">
        <f>[1]SCE!G470</f>
        <v>1.27</v>
      </c>
      <c r="H481" s="51">
        <f>[1]SCE!H470</f>
        <v>0.267208</v>
      </c>
      <c r="I481" s="51">
        <f>[1]SCE!I470</f>
        <v>1.5372080000000001</v>
      </c>
      <c r="J481" s="51">
        <f>[1]SCE!J470</f>
        <v>0</v>
      </c>
      <c r="K481" s="51">
        <f>[1]SCE!K470</f>
        <v>6.35</v>
      </c>
      <c r="L481" s="51">
        <f>[1]SCE!L470</f>
        <v>6.35</v>
      </c>
      <c r="M481" s="51">
        <f>[1]SCE!M470</f>
        <v>1.3360400000000001</v>
      </c>
      <c r="N481" s="51">
        <f>[1]SCE!N470</f>
        <v>7.6860400000000002</v>
      </c>
      <c r="P481" s="16">
        <v>6</v>
      </c>
      <c r="Q481" s="16">
        <f t="shared" si="7"/>
        <v>-1</v>
      </c>
    </row>
    <row r="482" spans="1:17" ht="24.95" customHeight="1">
      <c r="A482" s="52">
        <f>[1]SCE!A471</f>
        <v>2117</v>
      </c>
      <c r="B482" s="53" t="str">
        <f>[1]SCE!B471</f>
        <v>NIPEL PVC, ROSCAVEL, 3/4",  AGUA FRIA PREDIAL</v>
      </c>
      <c r="C482" s="54" t="str">
        <f>[1]SCE!C471</f>
        <v>UN</v>
      </c>
      <c r="D482" s="54">
        <f>[1]SCE!D471</f>
        <v>5</v>
      </c>
      <c r="E482" s="42">
        <f>[1]SCE!E471</f>
        <v>0</v>
      </c>
      <c r="F482" s="43">
        <f>[1]SCE!F471</f>
        <v>1.83</v>
      </c>
      <c r="G482" s="51">
        <f>[1]SCE!G471</f>
        <v>1.83</v>
      </c>
      <c r="H482" s="51">
        <f>[1]SCE!H471</f>
        <v>0.38503200000000004</v>
      </c>
      <c r="I482" s="51">
        <f>[1]SCE!I471</f>
        <v>2.2150319999999999</v>
      </c>
      <c r="J482" s="51">
        <f>[1]SCE!J471</f>
        <v>0</v>
      </c>
      <c r="K482" s="51">
        <f>[1]SCE!K471</f>
        <v>9.15</v>
      </c>
      <c r="L482" s="51">
        <f>[1]SCE!L471</f>
        <v>9.15</v>
      </c>
      <c r="M482" s="51">
        <f>[1]SCE!M471</f>
        <v>1.9251600000000002</v>
      </c>
      <c r="N482" s="51">
        <f>[1]SCE!N471</f>
        <v>11.07516</v>
      </c>
      <c r="P482" s="16">
        <v>6</v>
      </c>
      <c r="Q482" s="16">
        <f t="shared" si="7"/>
        <v>-1</v>
      </c>
    </row>
    <row r="483" spans="1:17" ht="24.95" customHeight="1">
      <c r="A483" s="52">
        <f>[1]SCE!A472</f>
        <v>2118</v>
      </c>
      <c r="B483" s="53" t="str">
        <f>[1]SCE!B472</f>
        <v>PISTOLA PARA DUCHA HIGIENICA</v>
      </c>
      <c r="C483" s="54" t="str">
        <f>[1]SCE!C472</f>
        <v>UN</v>
      </c>
      <c r="D483" s="54">
        <f>[1]SCE!D472</f>
        <v>5</v>
      </c>
      <c r="E483" s="42">
        <f>[1]SCE!E472</f>
        <v>0</v>
      </c>
      <c r="F483" s="43">
        <f>[1]SCE!F472</f>
        <v>72.900000000000006</v>
      </c>
      <c r="G483" s="51">
        <f>[1]SCE!G472</f>
        <v>72.900000000000006</v>
      </c>
      <c r="H483" s="51">
        <f>[1]SCE!H472</f>
        <v>15.338160000000002</v>
      </c>
      <c r="I483" s="51">
        <f>[1]SCE!I472</f>
        <v>88.238160000000008</v>
      </c>
      <c r="J483" s="51">
        <f>[1]SCE!J472</f>
        <v>0</v>
      </c>
      <c r="K483" s="51">
        <f>[1]SCE!K472</f>
        <v>364.5</v>
      </c>
      <c r="L483" s="51">
        <f>[1]SCE!L472</f>
        <v>364.5</v>
      </c>
      <c r="M483" s="51">
        <f>[1]SCE!M472</f>
        <v>76.69080000000001</v>
      </c>
      <c r="N483" s="51">
        <f>[1]SCE!N472</f>
        <v>441.19080000000002</v>
      </c>
      <c r="P483" s="16">
        <v>6</v>
      </c>
      <c r="Q483" s="16">
        <f t="shared" si="7"/>
        <v>-1</v>
      </c>
    </row>
    <row r="484" spans="1:17" ht="24.95" customHeight="1">
      <c r="A484" s="52">
        <f>[1]SCE!A473</f>
        <v>2119</v>
      </c>
      <c r="B484" s="53" t="str">
        <f>[1]SCE!B473</f>
        <v>PLUG PVC, ROSCAVEL 1", PARA AGUA FRIA PREDIAL</v>
      </c>
      <c r="C484" s="54" t="str">
        <f>[1]SCE!C473</f>
        <v>UN</v>
      </c>
      <c r="D484" s="54">
        <f>[1]SCE!D473</f>
        <v>5</v>
      </c>
      <c r="E484" s="42">
        <f>[1]SCE!E473</f>
        <v>0</v>
      </c>
      <c r="F484" s="43">
        <f>[1]SCE!F473</f>
        <v>2.91</v>
      </c>
      <c r="G484" s="51">
        <f>[1]SCE!G473</f>
        <v>2.91</v>
      </c>
      <c r="H484" s="51">
        <f>[1]SCE!H473</f>
        <v>0.61226400000000003</v>
      </c>
      <c r="I484" s="51">
        <f>[1]SCE!I473</f>
        <v>3.5222640000000003</v>
      </c>
      <c r="J484" s="51">
        <f>[1]SCE!J473</f>
        <v>0</v>
      </c>
      <c r="K484" s="51">
        <f>[1]SCE!K473</f>
        <v>14.55</v>
      </c>
      <c r="L484" s="51">
        <f>[1]SCE!L473</f>
        <v>14.55</v>
      </c>
      <c r="M484" s="51">
        <f>[1]SCE!M473</f>
        <v>3.0613200000000003</v>
      </c>
      <c r="N484" s="51">
        <f>[1]SCE!N473</f>
        <v>17.611319999999999</v>
      </c>
      <c r="P484" s="16">
        <v>6</v>
      </c>
      <c r="Q484" s="16">
        <f t="shared" si="7"/>
        <v>-1</v>
      </c>
    </row>
    <row r="485" spans="1:17" ht="24.95" customHeight="1">
      <c r="A485" s="52">
        <f>[1]SCE!A474</f>
        <v>2120</v>
      </c>
      <c r="B485" s="53" t="str">
        <f>[1]SCE!B474</f>
        <v>PLUG PVC, ROSCAVEL, 1 1/2",  AGUA FRIA PREDIAL</v>
      </c>
      <c r="C485" s="54" t="str">
        <f>[1]SCE!C474</f>
        <v>UN</v>
      </c>
      <c r="D485" s="54">
        <f>[1]SCE!D474</f>
        <v>5</v>
      </c>
      <c r="E485" s="42">
        <f>[1]SCE!E474</f>
        <v>0</v>
      </c>
      <c r="F485" s="43">
        <f>[1]SCE!F474</f>
        <v>8.66</v>
      </c>
      <c r="G485" s="51">
        <f>[1]SCE!G474</f>
        <v>8.66</v>
      </c>
      <c r="H485" s="51">
        <f>[1]SCE!H474</f>
        <v>1.8220640000000001</v>
      </c>
      <c r="I485" s="51">
        <f>[1]SCE!I474</f>
        <v>10.482064000000001</v>
      </c>
      <c r="J485" s="51">
        <f>[1]SCE!J474</f>
        <v>0</v>
      </c>
      <c r="K485" s="51">
        <f>[1]SCE!K474</f>
        <v>43.3</v>
      </c>
      <c r="L485" s="51">
        <f>[1]SCE!L474</f>
        <v>43.3</v>
      </c>
      <c r="M485" s="51">
        <f>[1]SCE!M474</f>
        <v>9.1103200000000015</v>
      </c>
      <c r="N485" s="51">
        <f>[1]SCE!N474</f>
        <v>52.410319999999999</v>
      </c>
      <c r="P485" s="16">
        <v>6</v>
      </c>
      <c r="Q485" s="16">
        <f t="shared" si="7"/>
        <v>-1</v>
      </c>
    </row>
    <row r="486" spans="1:17" ht="24.95" customHeight="1">
      <c r="A486" s="52">
        <f>[1]SCE!A475</f>
        <v>2121</v>
      </c>
      <c r="B486" s="53" t="str">
        <f>[1]SCE!B475</f>
        <v>PLUG PVC C/ROSCA P/ AGUA FRIA PREDIAL 1/2"</v>
      </c>
      <c r="C486" s="54" t="str">
        <f>[1]SCE!C475</f>
        <v>UN</v>
      </c>
      <c r="D486" s="54">
        <f>[1]SCE!D475</f>
        <v>5</v>
      </c>
      <c r="E486" s="42">
        <f>[1]SCE!E475</f>
        <v>0</v>
      </c>
      <c r="F486" s="43">
        <f>[1]SCE!F475</f>
        <v>0.3</v>
      </c>
      <c r="G486" s="51">
        <f>[1]SCE!G475</f>
        <v>0.3</v>
      </c>
      <c r="H486" s="51">
        <f>[1]SCE!H475</f>
        <v>6.3119999999999996E-2</v>
      </c>
      <c r="I486" s="51">
        <f>[1]SCE!I475</f>
        <v>0.36312</v>
      </c>
      <c r="J486" s="51">
        <f>[1]SCE!J475</f>
        <v>0</v>
      </c>
      <c r="K486" s="51">
        <f>[1]SCE!K475</f>
        <v>1.5</v>
      </c>
      <c r="L486" s="51">
        <f>[1]SCE!L475</f>
        <v>1.5</v>
      </c>
      <c r="M486" s="51">
        <f>[1]SCE!M475</f>
        <v>0.31559999999999999</v>
      </c>
      <c r="N486" s="51">
        <f>[1]SCE!N475</f>
        <v>1.8155999999999999</v>
      </c>
      <c r="P486" s="16">
        <v>6</v>
      </c>
      <c r="Q486" s="16">
        <f t="shared" si="7"/>
        <v>-1</v>
      </c>
    </row>
    <row r="487" spans="1:17" ht="24.95" customHeight="1">
      <c r="A487" s="52">
        <f>[1]SCE!A476</f>
        <v>2122</v>
      </c>
      <c r="B487" s="53" t="str">
        <f>[1]SCE!B476</f>
        <v>PLUG PVC, ROSCAVEL, 2",  AGUA FRIA PREDIAL</v>
      </c>
      <c r="C487" s="54" t="str">
        <f>[1]SCE!C476</f>
        <v>UN</v>
      </c>
      <c r="D487" s="54">
        <f>[1]SCE!D476</f>
        <v>5</v>
      </c>
      <c r="E487" s="42">
        <f>[1]SCE!E476</f>
        <v>0</v>
      </c>
      <c r="F487" s="43">
        <f>[1]SCE!F476</f>
        <v>11.88</v>
      </c>
      <c r="G487" s="51">
        <f>[1]SCE!G476</f>
        <v>11.88</v>
      </c>
      <c r="H487" s="51">
        <f>[1]SCE!H476</f>
        <v>2.499552</v>
      </c>
      <c r="I487" s="51">
        <f>[1]SCE!I476</f>
        <v>14.379552</v>
      </c>
      <c r="J487" s="51">
        <f>[1]SCE!J476</f>
        <v>0</v>
      </c>
      <c r="K487" s="51">
        <f>[1]SCE!K476</f>
        <v>59.400000000000006</v>
      </c>
      <c r="L487" s="51">
        <f>[1]SCE!L476</f>
        <v>59.400000000000006</v>
      </c>
      <c r="M487" s="51">
        <f>[1]SCE!M476</f>
        <v>12.49776</v>
      </c>
      <c r="N487" s="51">
        <f>[1]SCE!N476</f>
        <v>71.897760000000005</v>
      </c>
      <c r="P487" s="16">
        <v>6</v>
      </c>
      <c r="Q487" s="16">
        <f t="shared" si="7"/>
        <v>-1</v>
      </c>
    </row>
    <row r="488" spans="1:17" ht="24.95" customHeight="1">
      <c r="A488" s="52">
        <f>[1]SCE!A477</f>
        <v>2123</v>
      </c>
      <c r="B488" s="53" t="str">
        <f>[1]SCE!B477</f>
        <v>PLUG PVC, ROSCAVEL 3/4", PARA  AGUA FRIA PREDIAL</v>
      </c>
      <c r="C488" s="54" t="str">
        <f>[1]SCE!C477</f>
        <v>UN</v>
      </c>
      <c r="D488" s="54">
        <f>[1]SCE!D477</f>
        <v>5</v>
      </c>
      <c r="E488" s="42">
        <f>[1]SCE!E477</f>
        <v>0</v>
      </c>
      <c r="F488" s="43">
        <f>[1]SCE!F477</f>
        <v>1.04</v>
      </c>
      <c r="G488" s="51">
        <f>[1]SCE!G477</f>
        <v>1.04</v>
      </c>
      <c r="H488" s="51">
        <f>[1]SCE!H477</f>
        <v>0.21881600000000001</v>
      </c>
      <c r="I488" s="51">
        <f>[1]SCE!I477</f>
        <v>1.2588159999999999</v>
      </c>
      <c r="J488" s="51">
        <f>[1]SCE!J477</f>
        <v>0</v>
      </c>
      <c r="K488" s="51">
        <f>[1]SCE!K477</f>
        <v>5.2</v>
      </c>
      <c r="L488" s="51">
        <f>[1]SCE!L477</f>
        <v>5.2</v>
      </c>
      <c r="M488" s="51">
        <f>[1]SCE!M477</f>
        <v>1.0940799999999999</v>
      </c>
      <c r="N488" s="51">
        <f>[1]SCE!N477</f>
        <v>6.2940800000000001</v>
      </c>
      <c r="P488" s="16">
        <v>6</v>
      </c>
      <c r="Q488" s="16">
        <f t="shared" si="7"/>
        <v>-1</v>
      </c>
    </row>
    <row r="489" spans="1:17" ht="15.6">
      <c r="A489" s="52">
        <f>[1]SCE!A478</f>
        <v>2124</v>
      </c>
      <c r="B489" s="53" t="str">
        <f>[1]SCE!B478</f>
        <v>PROTETOR DE SIFÃO PARA PIA ACESSÍVEL - FORNECIMENTO E INSTALAÇÃO</v>
      </c>
      <c r="C489" s="54" t="str">
        <f>[1]SCE!C478</f>
        <v>UN</v>
      </c>
      <c r="D489" s="54">
        <f>[1]SCE!D478</f>
        <v>5</v>
      </c>
      <c r="E489" s="42">
        <f>[1]SCE!E478</f>
        <v>0</v>
      </c>
      <c r="F489" s="43">
        <f>[1]SCE!F478</f>
        <v>72.63</v>
      </c>
      <c r="G489" s="51">
        <f>[1]SCE!G478</f>
        <v>72.63</v>
      </c>
      <c r="H489" s="51">
        <f>[1]SCE!H478</f>
        <v>15.281352</v>
      </c>
      <c r="I489" s="51">
        <f>[1]SCE!I478</f>
        <v>87.911351999999994</v>
      </c>
      <c r="J489" s="51">
        <f>[1]SCE!J478</f>
        <v>0</v>
      </c>
      <c r="K489" s="51">
        <f>[1]SCE!K478</f>
        <v>363.15</v>
      </c>
      <c r="L489" s="51">
        <f>[1]SCE!L478</f>
        <v>363.15</v>
      </c>
      <c r="M489" s="51">
        <f>[1]SCE!M478</f>
        <v>76.406760000000006</v>
      </c>
      <c r="N489" s="51">
        <f>[1]SCE!N478</f>
        <v>439.55676</v>
      </c>
      <c r="P489" s="16">
        <v>6</v>
      </c>
      <c r="Q489" s="16">
        <f t="shared" si="7"/>
        <v>-1</v>
      </c>
    </row>
    <row r="490" spans="1:17" ht="24.95" customHeight="1">
      <c r="A490" s="52">
        <f>[1]SCE!A479</f>
        <v>2125</v>
      </c>
      <c r="B490" s="53" t="str">
        <f>[1]SCE!B479</f>
        <v>RALO FOFO SEMIESFERICO, 100 MM, PARA LAJES/ CALHAS</v>
      </c>
      <c r="C490" s="54" t="str">
        <f>[1]SCE!C479</f>
        <v>UN</v>
      </c>
      <c r="D490" s="54">
        <f>[1]SCE!D479</f>
        <v>5</v>
      </c>
      <c r="E490" s="42">
        <f>[1]SCE!E479</f>
        <v>0</v>
      </c>
      <c r="F490" s="43">
        <f>[1]SCE!F479</f>
        <v>24.36</v>
      </c>
      <c r="G490" s="51">
        <f>[1]SCE!G479</f>
        <v>24.36</v>
      </c>
      <c r="H490" s="51">
        <f>[1]SCE!H479</f>
        <v>5.1253440000000001</v>
      </c>
      <c r="I490" s="51">
        <f>[1]SCE!I479</f>
        <v>29.485343999999998</v>
      </c>
      <c r="J490" s="51">
        <f>[1]SCE!J479</f>
        <v>0</v>
      </c>
      <c r="K490" s="51">
        <f>[1]SCE!K479</f>
        <v>121.8</v>
      </c>
      <c r="L490" s="51">
        <f>[1]SCE!L479</f>
        <v>121.8</v>
      </c>
      <c r="M490" s="51">
        <f>[1]SCE!M479</f>
        <v>25.626719999999999</v>
      </c>
      <c r="N490" s="51">
        <f>[1]SCE!N479</f>
        <v>147.42671999999999</v>
      </c>
      <c r="P490" s="16">
        <v>6</v>
      </c>
      <c r="Q490" s="16">
        <f t="shared" si="7"/>
        <v>-1</v>
      </c>
    </row>
    <row r="491" spans="1:17" ht="39.950000000000003" customHeight="1">
      <c r="A491" s="52">
        <f>[1]SCE!A480</f>
        <v>2126</v>
      </c>
      <c r="B491" s="53" t="str">
        <f>[1]SCE!B480</f>
        <v>RALO SIFONADO CILINDRICO, PVC, 100 X 40 MM,  COM GRELHA REDONDA BRANCA</v>
      </c>
      <c r="C491" s="54" t="str">
        <f>[1]SCE!C480</f>
        <v>UN</v>
      </c>
      <c r="D491" s="54">
        <f>[1]SCE!D480</f>
        <v>5</v>
      </c>
      <c r="E491" s="42">
        <f>[1]SCE!E480</f>
        <v>0</v>
      </c>
      <c r="F491" s="43">
        <f>[1]SCE!F480</f>
        <v>13.17</v>
      </c>
      <c r="G491" s="51">
        <f>[1]SCE!G480</f>
        <v>13.17</v>
      </c>
      <c r="H491" s="51">
        <f>[1]SCE!H480</f>
        <v>2.7709679999999999</v>
      </c>
      <c r="I491" s="51">
        <f>[1]SCE!I480</f>
        <v>15.940968</v>
      </c>
      <c r="J491" s="51">
        <f>[1]SCE!J480</f>
        <v>0</v>
      </c>
      <c r="K491" s="51">
        <f>[1]SCE!K480</f>
        <v>65.849999999999994</v>
      </c>
      <c r="L491" s="51">
        <f>[1]SCE!L480</f>
        <v>65.849999999999994</v>
      </c>
      <c r="M491" s="51">
        <f>[1]SCE!M480</f>
        <v>13.854839999999999</v>
      </c>
      <c r="N491" s="51">
        <f>[1]SCE!N480</f>
        <v>79.70483999999999</v>
      </c>
      <c r="P491" s="16">
        <v>6</v>
      </c>
      <c r="Q491" s="16">
        <f t="shared" si="7"/>
        <v>-1</v>
      </c>
    </row>
    <row r="492" spans="1:17" ht="39.950000000000003" customHeight="1">
      <c r="A492" s="52">
        <f>[1]SCE!A481</f>
        <v>2127</v>
      </c>
      <c r="B492" s="53" t="str">
        <f>[1]SCE!B481</f>
        <v>RALO SIFONADO, 15CMX15CM, ACABAMENTO CROMADO, CÓD,: 119-A, REF.: MOLDENOX OU EQUIVALENTE</v>
      </c>
      <c r="C492" s="54" t="str">
        <f>[1]SCE!C481</f>
        <v>UN</v>
      </c>
      <c r="D492" s="54">
        <f>[1]SCE!D481</f>
        <v>5</v>
      </c>
      <c r="E492" s="42">
        <f>[1]SCE!E481</f>
        <v>0</v>
      </c>
      <c r="F492" s="43">
        <f>[1]SCE!F481</f>
        <v>26.34</v>
      </c>
      <c r="G492" s="51">
        <f>[1]SCE!G481</f>
        <v>26.34</v>
      </c>
      <c r="H492" s="51">
        <f>[1]SCE!H481</f>
        <v>5.5419359999999998</v>
      </c>
      <c r="I492" s="51">
        <f>[1]SCE!I481</f>
        <v>31.881936</v>
      </c>
      <c r="J492" s="51">
        <f>[1]SCE!J481</f>
        <v>0</v>
      </c>
      <c r="K492" s="51">
        <f>[1]SCE!K481</f>
        <v>131.69999999999999</v>
      </c>
      <c r="L492" s="51">
        <f>[1]SCE!L481</f>
        <v>131.69999999999999</v>
      </c>
      <c r="M492" s="51">
        <f>[1]SCE!M481</f>
        <v>27.709679999999999</v>
      </c>
      <c r="N492" s="51">
        <f>[1]SCE!N481</f>
        <v>159.40967999999998</v>
      </c>
      <c r="P492" s="16">
        <v>6</v>
      </c>
      <c r="Q492" s="16">
        <f t="shared" si="7"/>
        <v>-1</v>
      </c>
    </row>
    <row r="493" spans="1:17" ht="24.95" customHeight="1">
      <c r="A493" s="52">
        <f>[1]SCE!A482</f>
        <v>2128</v>
      </c>
      <c r="B493" s="53" t="str">
        <f>[1]SCE!B482</f>
        <v>RALO SINFONADO 100X40MM COM CAIXILHO</v>
      </c>
      <c r="C493" s="54" t="str">
        <f>[1]SCE!C482</f>
        <v>UN</v>
      </c>
      <c r="D493" s="54">
        <f>[1]SCE!D482</f>
        <v>5</v>
      </c>
      <c r="E493" s="42">
        <f>[1]SCE!E482</f>
        <v>0</v>
      </c>
      <c r="F493" s="43">
        <f>[1]SCE!F482</f>
        <v>20.7</v>
      </c>
      <c r="G493" s="51">
        <f>[1]SCE!G482</f>
        <v>20.7</v>
      </c>
      <c r="H493" s="51">
        <f>[1]SCE!H482</f>
        <v>4.3552799999999996</v>
      </c>
      <c r="I493" s="51">
        <f>[1]SCE!I482</f>
        <v>25.05528</v>
      </c>
      <c r="J493" s="51">
        <f>[1]SCE!J482</f>
        <v>0</v>
      </c>
      <c r="K493" s="51">
        <f>[1]SCE!K482</f>
        <v>103.5</v>
      </c>
      <c r="L493" s="51">
        <f>[1]SCE!L482</f>
        <v>103.5</v>
      </c>
      <c r="M493" s="51">
        <f>[1]SCE!M482</f>
        <v>21.776399999999999</v>
      </c>
      <c r="N493" s="51">
        <f>[1]SCE!N482</f>
        <v>125.2764</v>
      </c>
      <c r="P493" s="16">
        <v>6</v>
      </c>
      <c r="Q493" s="16">
        <f t="shared" si="7"/>
        <v>-1</v>
      </c>
    </row>
    <row r="494" spans="1:17" ht="15.6">
      <c r="A494" s="52">
        <f>[1]SCE!A483</f>
        <v>2129</v>
      </c>
      <c r="B494" s="53" t="str">
        <f>[1]SCE!B483</f>
        <v>REDUCAO EXCENTRICA PVC, DN 100 X 50 MM, PARA ESGOTO PREDIAL</v>
      </c>
      <c r="C494" s="54" t="str">
        <f>[1]SCE!C483</f>
        <v>UN</v>
      </c>
      <c r="D494" s="54">
        <f>[1]SCE!D483</f>
        <v>5</v>
      </c>
      <c r="E494" s="42">
        <f>[1]SCE!E483</f>
        <v>0</v>
      </c>
      <c r="F494" s="43">
        <f>[1]SCE!F483</f>
        <v>9.52</v>
      </c>
      <c r="G494" s="51">
        <f>[1]SCE!G483</f>
        <v>9.52</v>
      </c>
      <c r="H494" s="51">
        <f>[1]SCE!H483</f>
        <v>2.0030079999999999</v>
      </c>
      <c r="I494" s="51">
        <f>[1]SCE!I483</f>
        <v>11.523007999999999</v>
      </c>
      <c r="J494" s="51">
        <f>[1]SCE!J483</f>
        <v>0</v>
      </c>
      <c r="K494" s="51">
        <f>[1]SCE!K483</f>
        <v>47.599999999999994</v>
      </c>
      <c r="L494" s="51">
        <f>[1]SCE!L483</f>
        <v>47.599999999999994</v>
      </c>
      <c r="M494" s="51">
        <f>[1]SCE!M483</f>
        <v>10.015039999999999</v>
      </c>
      <c r="N494" s="51">
        <f>[1]SCE!N483</f>
        <v>57.615039999999993</v>
      </c>
      <c r="P494" s="16">
        <v>6</v>
      </c>
      <c r="Q494" s="16">
        <f t="shared" si="7"/>
        <v>-1</v>
      </c>
    </row>
    <row r="495" spans="1:17" ht="15.6">
      <c r="A495" s="52">
        <f>[1]SCE!A484</f>
        <v>2130</v>
      </c>
      <c r="B495" s="53" t="str">
        <f>[1]SCE!B484</f>
        <v>REDUCAO EXCENTRICA PVC, DN 100 X 75 MM, PARA ESGOTO PREDIAL</v>
      </c>
      <c r="C495" s="54" t="str">
        <f>[1]SCE!C484</f>
        <v>UN</v>
      </c>
      <c r="D495" s="54">
        <f>[1]SCE!D484</f>
        <v>5</v>
      </c>
      <c r="E495" s="42">
        <f>[1]SCE!E484</f>
        <v>0</v>
      </c>
      <c r="F495" s="43">
        <f>[1]SCE!F484</f>
        <v>11.04</v>
      </c>
      <c r="G495" s="51">
        <f>[1]SCE!G484</f>
        <v>11.04</v>
      </c>
      <c r="H495" s="51">
        <f>[1]SCE!H484</f>
        <v>2.322816</v>
      </c>
      <c r="I495" s="51">
        <f>[1]SCE!I484</f>
        <v>13.362815999999999</v>
      </c>
      <c r="J495" s="51">
        <f>[1]SCE!J484</f>
        <v>0</v>
      </c>
      <c r="K495" s="51">
        <f>[1]SCE!K484</f>
        <v>55.199999999999996</v>
      </c>
      <c r="L495" s="51">
        <f>[1]SCE!L484</f>
        <v>55.199999999999996</v>
      </c>
      <c r="M495" s="51">
        <f>[1]SCE!M484</f>
        <v>11.61408</v>
      </c>
      <c r="N495" s="51">
        <f>[1]SCE!N484</f>
        <v>66.81407999999999</v>
      </c>
      <c r="P495" s="16">
        <v>6</v>
      </c>
      <c r="Q495" s="16">
        <f t="shared" si="7"/>
        <v>-1</v>
      </c>
    </row>
    <row r="496" spans="1:17" ht="15.6">
      <c r="A496" s="52">
        <f>[1]SCE!A485</f>
        <v>2131</v>
      </c>
      <c r="B496" s="53" t="str">
        <f>[1]SCE!B485</f>
        <v>REDUCAO EXCENTRICA PVC, DN 75 X 50 MM, PARA ESGOTO PREDIAL</v>
      </c>
      <c r="C496" s="54" t="str">
        <f>[1]SCE!C485</f>
        <v>UN</v>
      </c>
      <c r="D496" s="54">
        <f>[1]SCE!D485</f>
        <v>5</v>
      </c>
      <c r="E496" s="42">
        <f>[1]SCE!E485</f>
        <v>0</v>
      </c>
      <c r="F496" s="43">
        <f>[1]SCE!F485</f>
        <v>8.26</v>
      </c>
      <c r="G496" s="51">
        <f>[1]SCE!G485</f>
        <v>8.26</v>
      </c>
      <c r="H496" s="51">
        <f>[1]SCE!H485</f>
        <v>1.7379039999999999</v>
      </c>
      <c r="I496" s="51">
        <f>[1]SCE!I485</f>
        <v>9.9979040000000001</v>
      </c>
      <c r="J496" s="51">
        <f>[1]SCE!J485</f>
        <v>0</v>
      </c>
      <c r="K496" s="51">
        <f>[1]SCE!K485</f>
        <v>41.3</v>
      </c>
      <c r="L496" s="51">
        <f>[1]SCE!L485</f>
        <v>41.3</v>
      </c>
      <c r="M496" s="51">
        <f>[1]SCE!M485</f>
        <v>8.6895199999999999</v>
      </c>
      <c r="N496" s="51">
        <f>[1]SCE!N485</f>
        <v>49.989519999999999</v>
      </c>
      <c r="P496" s="16">
        <v>6</v>
      </c>
      <c r="Q496" s="16">
        <f t="shared" si="7"/>
        <v>-1</v>
      </c>
    </row>
    <row r="497" spans="1:17" ht="15.6">
      <c r="A497" s="52">
        <f>[1]SCE!A486</f>
        <v>2132</v>
      </c>
      <c r="B497" s="53" t="str">
        <f>[1]SCE!B486</f>
        <v>REGISTRO GAVETA BRUTO EM LATAO FORJADO, BITOLA 1 " (REF 1509)</v>
      </c>
      <c r="C497" s="54" t="str">
        <f>[1]SCE!C486</f>
        <v>UN</v>
      </c>
      <c r="D497" s="54">
        <f>[1]SCE!D486</f>
        <v>5</v>
      </c>
      <c r="E497" s="42">
        <f>[1]SCE!E486</f>
        <v>0</v>
      </c>
      <c r="F497" s="43">
        <f>[1]SCE!F486</f>
        <v>54.99</v>
      </c>
      <c r="G497" s="51">
        <f>[1]SCE!G486</f>
        <v>54.99</v>
      </c>
      <c r="H497" s="51">
        <f>[1]SCE!H486</f>
        <v>11.569896</v>
      </c>
      <c r="I497" s="51">
        <f>[1]SCE!I486</f>
        <v>66.559896000000009</v>
      </c>
      <c r="J497" s="51">
        <f>[1]SCE!J486</f>
        <v>0</v>
      </c>
      <c r="K497" s="51">
        <f>[1]SCE!K486</f>
        <v>274.95</v>
      </c>
      <c r="L497" s="51">
        <f>[1]SCE!L486</f>
        <v>274.95</v>
      </c>
      <c r="M497" s="51">
        <f>[1]SCE!M486</f>
        <v>57.84948</v>
      </c>
      <c r="N497" s="51">
        <f>[1]SCE!N486</f>
        <v>332.79948000000002</v>
      </c>
      <c r="P497" s="16">
        <v>6</v>
      </c>
      <c r="Q497" s="16">
        <f t="shared" si="7"/>
        <v>-1</v>
      </c>
    </row>
    <row r="498" spans="1:17" ht="44.25" customHeight="1">
      <c r="A498" s="52">
        <f>[1]SCE!A487</f>
        <v>2133</v>
      </c>
      <c r="B498" s="53" t="str">
        <f>[1]SCE!B487</f>
        <v>REGISTRO GAVETA COM ACABAMENTO E CANOPLA CROMADOS, SIMPLES, BITOLA 1 " (REF 1509)</v>
      </c>
      <c r="C498" s="54" t="str">
        <f>[1]SCE!C487</f>
        <v>UN</v>
      </c>
      <c r="D498" s="54">
        <f>[1]SCE!D487</f>
        <v>5</v>
      </c>
      <c r="E498" s="42">
        <f>[1]SCE!E487</f>
        <v>0</v>
      </c>
      <c r="F498" s="43">
        <f>[1]SCE!F487</f>
        <v>104.05</v>
      </c>
      <c r="G498" s="51">
        <f>[1]SCE!G487</f>
        <v>104.05</v>
      </c>
      <c r="H498" s="51">
        <f>[1]SCE!H487</f>
        <v>21.892119999999998</v>
      </c>
      <c r="I498" s="51">
        <f>[1]SCE!I487</f>
        <v>125.94211999999999</v>
      </c>
      <c r="J498" s="51">
        <f>[1]SCE!J487</f>
        <v>0</v>
      </c>
      <c r="K498" s="51">
        <f>[1]SCE!K487</f>
        <v>520.25</v>
      </c>
      <c r="L498" s="51">
        <f>[1]SCE!L487</f>
        <v>520.25</v>
      </c>
      <c r="M498" s="51">
        <f>[1]SCE!M487</f>
        <v>109.4606</v>
      </c>
      <c r="N498" s="51">
        <f>[1]SCE!N487</f>
        <v>629.7106</v>
      </c>
      <c r="P498" s="16">
        <v>6</v>
      </c>
      <c r="Q498" s="16">
        <f t="shared" si="7"/>
        <v>-1</v>
      </c>
    </row>
    <row r="499" spans="1:17" ht="15.6">
      <c r="A499" s="52">
        <f>[1]SCE!A488</f>
        <v>2134</v>
      </c>
      <c r="B499" s="53" t="str">
        <f>[1]SCE!B488</f>
        <v>REGISTRO GAVETA BRUTO EM LATAO FORJADO, BITOLA 1 1/2 " (REF 1509)</v>
      </c>
      <c r="C499" s="54" t="str">
        <f>[1]SCE!C488</f>
        <v>UN</v>
      </c>
      <c r="D499" s="54">
        <f>[1]SCE!D488</f>
        <v>5</v>
      </c>
      <c r="E499" s="42">
        <f>[1]SCE!E488</f>
        <v>0</v>
      </c>
      <c r="F499" s="43">
        <f>[1]SCE!F488</f>
        <v>94.63</v>
      </c>
      <c r="G499" s="51">
        <f>[1]SCE!G488</f>
        <v>94.63</v>
      </c>
      <c r="H499" s="51">
        <f>[1]SCE!H488</f>
        <v>19.910152</v>
      </c>
      <c r="I499" s="51">
        <f>[1]SCE!I488</f>
        <v>114.54015199999999</v>
      </c>
      <c r="J499" s="51">
        <f>[1]SCE!J488</f>
        <v>0</v>
      </c>
      <c r="K499" s="51">
        <f>[1]SCE!K488</f>
        <v>473.15</v>
      </c>
      <c r="L499" s="51">
        <f>[1]SCE!L488</f>
        <v>473.15</v>
      </c>
      <c r="M499" s="51">
        <f>[1]SCE!M488</f>
        <v>99.550759999999997</v>
      </c>
      <c r="N499" s="51">
        <f>[1]SCE!N488</f>
        <v>572.70075999999995</v>
      </c>
      <c r="P499" s="16">
        <v>6</v>
      </c>
      <c r="Q499" s="16">
        <f t="shared" si="7"/>
        <v>-1</v>
      </c>
    </row>
    <row r="500" spans="1:17" ht="39.75" customHeight="1">
      <c r="A500" s="52">
        <f>[1]SCE!A489</f>
        <v>2135</v>
      </c>
      <c r="B500" s="53" t="str">
        <f>[1]SCE!B489</f>
        <v>REGISTRO GAVETA COM ACABAMENTO E CANOPLA CROMADOS, SIMPLES, BITOLA 1 1/2 " (REF 1509)</v>
      </c>
      <c r="C500" s="54" t="str">
        <f>[1]SCE!C489</f>
        <v>UN</v>
      </c>
      <c r="D500" s="54">
        <f>[1]SCE!D489</f>
        <v>5</v>
      </c>
      <c r="E500" s="42">
        <f>[1]SCE!E489</f>
        <v>0</v>
      </c>
      <c r="F500" s="43">
        <f>[1]SCE!F489</f>
        <v>151.31</v>
      </c>
      <c r="G500" s="51">
        <f>[1]SCE!G489</f>
        <v>151.31</v>
      </c>
      <c r="H500" s="51">
        <f>[1]SCE!H489</f>
        <v>31.835624000000003</v>
      </c>
      <c r="I500" s="51">
        <f>[1]SCE!I489</f>
        <v>183.145624</v>
      </c>
      <c r="J500" s="51">
        <f>[1]SCE!J489</f>
        <v>0</v>
      </c>
      <c r="K500" s="51">
        <f>[1]SCE!K489</f>
        <v>756.55</v>
      </c>
      <c r="L500" s="51">
        <f>[1]SCE!L489</f>
        <v>756.55</v>
      </c>
      <c r="M500" s="51">
        <f>[1]SCE!M489</f>
        <v>159.17812000000001</v>
      </c>
      <c r="N500" s="51">
        <f>[1]SCE!N489</f>
        <v>915.72811999999999</v>
      </c>
      <c r="P500" s="16">
        <v>6</v>
      </c>
      <c r="Q500" s="16">
        <f t="shared" si="7"/>
        <v>-1</v>
      </c>
    </row>
    <row r="501" spans="1:17" ht="15.6">
      <c r="A501" s="52">
        <f>[1]SCE!A490</f>
        <v>2136</v>
      </c>
      <c r="B501" s="53" t="str">
        <f>[1]SCE!B490</f>
        <v>REGISTRO GAVETA BRUTO EM LATAO FORJADO, BITOLA 1 1/4 " (REF 1509)</v>
      </c>
      <c r="C501" s="54" t="str">
        <f>[1]SCE!C490</f>
        <v>UN</v>
      </c>
      <c r="D501" s="54">
        <f>[1]SCE!D490</f>
        <v>5</v>
      </c>
      <c r="E501" s="42">
        <f>[1]SCE!E490</f>
        <v>0</v>
      </c>
      <c r="F501" s="43">
        <f>[1]SCE!F490</f>
        <v>74.95</v>
      </c>
      <c r="G501" s="51">
        <f>[1]SCE!G490</f>
        <v>74.95</v>
      </c>
      <c r="H501" s="51">
        <f>[1]SCE!H490</f>
        <v>15.769480000000001</v>
      </c>
      <c r="I501" s="51">
        <f>[1]SCE!I490</f>
        <v>90.719480000000004</v>
      </c>
      <c r="J501" s="51">
        <f>[1]SCE!J490</f>
        <v>0</v>
      </c>
      <c r="K501" s="51">
        <f>[1]SCE!K490</f>
        <v>374.75</v>
      </c>
      <c r="L501" s="51">
        <f>[1]SCE!L490</f>
        <v>374.75</v>
      </c>
      <c r="M501" s="51">
        <f>[1]SCE!M490</f>
        <v>78.847400000000007</v>
      </c>
      <c r="N501" s="51">
        <f>[1]SCE!N490</f>
        <v>453.59739999999999</v>
      </c>
      <c r="P501" s="16">
        <v>6</v>
      </c>
      <c r="Q501" s="16">
        <f t="shared" si="7"/>
        <v>-1</v>
      </c>
    </row>
    <row r="502" spans="1:17" ht="44.25" customHeight="1">
      <c r="A502" s="52">
        <f>[1]SCE!A491</f>
        <v>2137</v>
      </c>
      <c r="B502" s="53" t="str">
        <f>[1]SCE!B491</f>
        <v>REGISTRO GAVETA COM ACABAMENTO E CANOPLA CROMADOS, SIMPLES, BITOLA 1 1/4 " (REF 1509)</v>
      </c>
      <c r="C502" s="54" t="str">
        <f>[1]SCE!C491</f>
        <v>UN</v>
      </c>
      <c r="D502" s="54">
        <f>[1]SCE!D491</f>
        <v>5</v>
      </c>
      <c r="E502" s="42">
        <f>[1]SCE!E491</f>
        <v>0</v>
      </c>
      <c r="F502" s="43">
        <f>[1]SCE!F491</f>
        <v>144.66999999999999</v>
      </c>
      <c r="G502" s="51">
        <f>[1]SCE!G491</f>
        <v>144.66999999999999</v>
      </c>
      <c r="H502" s="51">
        <f>[1]SCE!H491</f>
        <v>30.438567999999997</v>
      </c>
      <c r="I502" s="51">
        <f>[1]SCE!I491</f>
        <v>175.10856799999999</v>
      </c>
      <c r="J502" s="51">
        <f>[1]SCE!J491</f>
        <v>0</v>
      </c>
      <c r="K502" s="51">
        <f>[1]SCE!K491</f>
        <v>723.34999999999991</v>
      </c>
      <c r="L502" s="51">
        <f>[1]SCE!L491</f>
        <v>723.34999999999991</v>
      </c>
      <c r="M502" s="51">
        <f>[1]SCE!M491</f>
        <v>152.19283999999999</v>
      </c>
      <c r="N502" s="51">
        <f>[1]SCE!N491</f>
        <v>875.54283999999984</v>
      </c>
      <c r="P502" s="16">
        <v>6</v>
      </c>
      <c r="Q502" s="16">
        <f t="shared" si="7"/>
        <v>-1</v>
      </c>
    </row>
    <row r="503" spans="1:17" ht="15.6">
      <c r="A503" s="52">
        <f>[1]SCE!A492</f>
        <v>2138</v>
      </c>
      <c r="B503" s="53" t="str">
        <f>[1]SCE!B492</f>
        <v>REGISTRO GAVETA BRUTO EM LATAO FORJADO, BITOLA 2 " (REF 1509)</v>
      </c>
      <c r="C503" s="54" t="str">
        <f>[1]SCE!C492</f>
        <v>UN</v>
      </c>
      <c r="D503" s="54">
        <f>[1]SCE!D492</f>
        <v>5</v>
      </c>
      <c r="E503" s="42">
        <f>[1]SCE!E492</f>
        <v>0</v>
      </c>
      <c r="F503" s="43">
        <f>[1]SCE!F492</f>
        <v>131.80000000000001</v>
      </c>
      <c r="G503" s="51">
        <f>[1]SCE!G492</f>
        <v>131.80000000000001</v>
      </c>
      <c r="H503" s="51">
        <f>[1]SCE!H492</f>
        <v>27.730720000000002</v>
      </c>
      <c r="I503" s="51">
        <f>[1]SCE!I492</f>
        <v>159.53072</v>
      </c>
      <c r="J503" s="51">
        <f>[1]SCE!J492</f>
        <v>0</v>
      </c>
      <c r="K503" s="51">
        <f>[1]SCE!K492</f>
        <v>659</v>
      </c>
      <c r="L503" s="51">
        <f>[1]SCE!L492</f>
        <v>659</v>
      </c>
      <c r="M503" s="51">
        <f>[1]SCE!M492</f>
        <v>138.65360000000001</v>
      </c>
      <c r="N503" s="51">
        <f>[1]SCE!N492</f>
        <v>797.65359999999998</v>
      </c>
      <c r="P503" s="16">
        <v>6</v>
      </c>
      <c r="Q503" s="16">
        <f t="shared" si="7"/>
        <v>-1</v>
      </c>
    </row>
    <row r="504" spans="1:17" ht="15.6">
      <c r="A504" s="52">
        <f>[1]SCE!A493</f>
        <v>2139</v>
      </c>
      <c r="B504" s="53" t="str">
        <f>[1]SCE!B493</f>
        <v>REGISTRO GAVETA BRUTO EM LATAO FORJADO, BITOLA 3/4 " (REF 1509)</v>
      </c>
      <c r="C504" s="54" t="str">
        <f>[1]SCE!C493</f>
        <v>UN</v>
      </c>
      <c r="D504" s="54">
        <f>[1]SCE!D493</f>
        <v>5</v>
      </c>
      <c r="E504" s="42">
        <f>[1]SCE!E493</f>
        <v>0</v>
      </c>
      <c r="F504" s="43">
        <f>[1]SCE!F493</f>
        <v>34.840000000000003</v>
      </c>
      <c r="G504" s="51">
        <f>[1]SCE!G493</f>
        <v>34.840000000000003</v>
      </c>
      <c r="H504" s="51">
        <f>[1]SCE!H493</f>
        <v>7.3303360000000009</v>
      </c>
      <c r="I504" s="51">
        <f>[1]SCE!I493</f>
        <v>42.170336000000006</v>
      </c>
      <c r="J504" s="51">
        <f>[1]SCE!J493</f>
        <v>0</v>
      </c>
      <c r="K504" s="51">
        <f>[1]SCE!K493</f>
        <v>174.20000000000002</v>
      </c>
      <c r="L504" s="51">
        <f>[1]SCE!L493</f>
        <v>174.20000000000002</v>
      </c>
      <c r="M504" s="51">
        <f>[1]SCE!M493</f>
        <v>36.651680000000006</v>
      </c>
      <c r="N504" s="51">
        <f>[1]SCE!N493</f>
        <v>210.85168000000002</v>
      </c>
      <c r="P504" s="16">
        <v>6</v>
      </c>
      <c r="Q504" s="16">
        <f t="shared" si="7"/>
        <v>-1</v>
      </c>
    </row>
    <row r="505" spans="1:17" ht="15.6">
      <c r="A505" s="52">
        <f>[1]SCE!A494</f>
        <v>2140</v>
      </c>
      <c r="B505" s="53" t="str">
        <f>[1]SCE!B494</f>
        <v>REGISTRO GAVETA 3/4" REF 1509-C - C/ CANOPLA ACAB CROMADO SIMPLES</v>
      </c>
      <c r="C505" s="54" t="str">
        <f>[1]SCE!C494</f>
        <v>UN</v>
      </c>
      <c r="D505" s="54">
        <f>[1]SCE!D494</f>
        <v>5</v>
      </c>
      <c r="E505" s="42">
        <f>[1]SCE!E494</f>
        <v>0</v>
      </c>
      <c r="F505" s="43">
        <f>[1]SCE!F494</f>
        <v>63.5</v>
      </c>
      <c r="G505" s="51">
        <f>[1]SCE!G494</f>
        <v>63.5</v>
      </c>
      <c r="H505" s="51">
        <f>[1]SCE!H494</f>
        <v>13.3604</v>
      </c>
      <c r="I505" s="51">
        <f>[1]SCE!I494</f>
        <v>76.860399999999998</v>
      </c>
      <c r="J505" s="51">
        <f>[1]SCE!J494</f>
        <v>0</v>
      </c>
      <c r="K505" s="51">
        <f>[1]SCE!K494</f>
        <v>317.5</v>
      </c>
      <c r="L505" s="51">
        <f>[1]SCE!L494</f>
        <v>317.5</v>
      </c>
      <c r="M505" s="51">
        <f>[1]SCE!M494</f>
        <v>66.802000000000007</v>
      </c>
      <c r="N505" s="51">
        <f>[1]SCE!N494</f>
        <v>384.30200000000002</v>
      </c>
      <c r="P505" s="16">
        <v>6</v>
      </c>
      <c r="Q505" s="16">
        <f t="shared" si="7"/>
        <v>-1</v>
      </c>
    </row>
    <row r="506" spans="1:17" ht="15.6">
      <c r="A506" s="52">
        <f>[1]SCE!A495</f>
        <v>2141</v>
      </c>
      <c r="B506" s="53" t="str">
        <f>[1]SCE!B495</f>
        <v>REGISTRO PRESSAO BRUTO EM LATAO FORJADO, BITOLA 3/4 " (REF 1400)</v>
      </c>
      <c r="C506" s="54" t="str">
        <f>[1]SCE!C495</f>
        <v>UN</v>
      </c>
      <c r="D506" s="54">
        <f>[1]SCE!D495</f>
        <v>5</v>
      </c>
      <c r="E506" s="42">
        <f>[1]SCE!E495</f>
        <v>0</v>
      </c>
      <c r="F506" s="43">
        <f>[1]SCE!F495</f>
        <v>27.95</v>
      </c>
      <c r="G506" s="51">
        <f>[1]SCE!G495</f>
        <v>27.95</v>
      </c>
      <c r="H506" s="51">
        <f>[1]SCE!H495</f>
        <v>5.8806799999999999</v>
      </c>
      <c r="I506" s="51">
        <f>[1]SCE!I495</f>
        <v>33.830680000000001</v>
      </c>
      <c r="J506" s="51">
        <f>[1]SCE!J495</f>
        <v>0</v>
      </c>
      <c r="K506" s="51">
        <f>[1]SCE!K495</f>
        <v>139.75</v>
      </c>
      <c r="L506" s="51">
        <f>[1]SCE!L495</f>
        <v>139.75</v>
      </c>
      <c r="M506" s="51">
        <f>[1]SCE!M495</f>
        <v>29.403399999999998</v>
      </c>
      <c r="N506" s="51">
        <f>[1]SCE!N495</f>
        <v>169.1534</v>
      </c>
      <c r="P506" s="16">
        <v>6</v>
      </c>
      <c r="Q506" s="16">
        <f t="shared" si="7"/>
        <v>-1</v>
      </c>
    </row>
    <row r="507" spans="1:17" ht="46.5" customHeight="1">
      <c r="A507" s="52">
        <f>[1]SCE!A496</f>
        <v>2142</v>
      </c>
      <c r="B507" s="53" t="str">
        <f>[1]SCE!B496</f>
        <v>REGISTRO PRESSAO COM ACABAMENTO E CANOPLA CROMADA, SIMPLES, BITOLA 3/4 " (REF 1416)</v>
      </c>
      <c r="C507" s="54" t="str">
        <f>[1]SCE!C496</f>
        <v>UN</v>
      </c>
      <c r="D507" s="54">
        <f>[1]SCE!D496</f>
        <v>5</v>
      </c>
      <c r="E507" s="42">
        <f>[1]SCE!E496</f>
        <v>0</v>
      </c>
      <c r="F507" s="43">
        <f>[1]SCE!F496</f>
        <v>80.17</v>
      </c>
      <c r="G507" s="51">
        <f>[1]SCE!G496</f>
        <v>80.17</v>
      </c>
      <c r="H507" s="51">
        <f>[1]SCE!H496</f>
        <v>16.867768000000002</v>
      </c>
      <c r="I507" s="51">
        <f>[1]SCE!I496</f>
        <v>97.037768</v>
      </c>
      <c r="J507" s="51">
        <f>[1]SCE!J496</f>
        <v>0</v>
      </c>
      <c r="K507" s="51">
        <f>[1]SCE!K496</f>
        <v>400.85</v>
      </c>
      <c r="L507" s="51">
        <f>[1]SCE!L496</f>
        <v>400.85</v>
      </c>
      <c r="M507" s="51">
        <f>[1]SCE!M496</f>
        <v>84.338840000000005</v>
      </c>
      <c r="N507" s="51">
        <f>[1]SCE!N496</f>
        <v>485.18884000000003</v>
      </c>
      <c r="P507" s="16">
        <v>6</v>
      </c>
      <c r="Q507" s="16">
        <f t="shared" si="7"/>
        <v>-1</v>
      </c>
    </row>
    <row r="508" spans="1:17" ht="24.95" customHeight="1">
      <c r="A508" s="52">
        <f>[1]SCE!A497</f>
        <v>2143</v>
      </c>
      <c r="B508" s="53" t="str">
        <f>[1]SCE!B497</f>
        <v>REPARO PARA TORNEIRA 1/2" OU 3/4"</v>
      </c>
      <c r="C508" s="54" t="str">
        <f>[1]SCE!C497</f>
        <v>UN</v>
      </c>
      <c r="D508" s="54">
        <f>[1]SCE!D497</f>
        <v>5</v>
      </c>
      <c r="E508" s="42">
        <f>[1]SCE!E497</f>
        <v>0</v>
      </c>
      <c r="F508" s="43">
        <f>[1]SCE!F497</f>
        <v>40.25</v>
      </c>
      <c r="G508" s="51">
        <f>[1]SCE!G497</f>
        <v>40.25</v>
      </c>
      <c r="H508" s="51">
        <f>[1]SCE!H497</f>
        <v>8.4686000000000003</v>
      </c>
      <c r="I508" s="51">
        <f>[1]SCE!I497</f>
        <v>48.718600000000002</v>
      </c>
      <c r="J508" s="51">
        <f>[1]SCE!J497</f>
        <v>0</v>
      </c>
      <c r="K508" s="51">
        <f>[1]SCE!K497</f>
        <v>201.25</v>
      </c>
      <c r="L508" s="51">
        <f>[1]SCE!L497</f>
        <v>201.25</v>
      </c>
      <c r="M508" s="51">
        <f>[1]SCE!M497</f>
        <v>42.343000000000004</v>
      </c>
      <c r="N508" s="51">
        <f>[1]SCE!N497</f>
        <v>243.59300000000002</v>
      </c>
      <c r="P508" s="16">
        <v>6</v>
      </c>
      <c r="Q508" s="16">
        <f t="shared" si="7"/>
        <v>-1</v>
      </c>
    </row>
    <row r="509" spans="1:17" ht="24.95" customHeight="1">
      <c r="A509" s="52">
        <f>[1]SCE!A498</f>
        <v>2144</v>
      </c>
      <c r="B509" s="53" t="str">
        <f>[1]SCE!B498</f>
        <v>REPARO PARA VALVULA DE DESCARGA 1"1/2</v>
      </c>
      <c r="C509" s="54" t="str">
        <f>[1]SCE!C498</f>
        <v>UN</v>
      </c>
      <c r="D509" s="54">
        <f>[1]SCE!D498</f>
        <v>5</v>
      </c>
      <c r="E509" s="42">
        <f>[1]SCE!E498</f>
        <v>0</v>
      </c>
      <c r="F509" s="43">
        <f>[1]SCE!F498</f>
        <v>56.3</v>
      </c>
      <c r="G509" s="51">
        <f>[1]SCE!G498</f>
        <v>56.3</v>
      </c>
      <c r="H509" s="51">
        <f>[1]SCE!H498</f>
        <v>11.84552</v>
      </c>
      <c r="I509" s="51">
        <f>[1]SCE!I498</f>
        <v>68.145520000000005</v>
      </c>
      <c r="J509" s="51">
        <f>[1]SCE!J498</f>
        <v>0</v>
      </c>
      <c r="K509" s="51">
        <f>[1]SCE!K498</f>
        <v>281.5</v>
      </c>
      <c r="L509" s="51">
        <f>[1]SCE!L498</f>
        <v>281.5</v>
      </c>
      <c r="M509" s="51">
        <f>[1]SCE!M498</f>
        <v>59.227600000000002</v>
      </c>
      <c r="N509" s="51">
        <f>[1]SCE!N498</f>
        <v>340.7276</v>
      </c>
      <c r="P509" s="16">
        <v>6</v>
      </c>
      <c r="Q509" s="16">
        <f t="shared" si="7"/>
        <v>-1</v>
      </c>
    </row>
    <row r="510" spans="1:17" ht="24.95" customHeight="1">
      <c r="A510" s="52">
        <f>[1]SCE!A499</f>
        <v>2145</v>
      </c>
      <c r="B510" s="53" t="str">
        <f>[1]SCE!B499</f>
        <v>SIFAO PLASTICO EXTENSIVEL UNIVERSAL, TIPO COPO</v>
      </c>
      <c r="C510" s="54" t="str">
        <f>[1]SCE!C499</f>
        <v>UN</v>
      </c>
      <c r="D510" s="54">
        <f>[1]SCE!D499</f>
        <v>5</v>
      </c>
      <c r="E510" s="42">
        <f>[1]SCE!E499</f>
        <v>0</v>
      </c>
      <c r="F510" s="43">
        <f>[1]SCE!F499</f>
        <v>17.95</v>
      </c>
      <c r="G510" s="51">
        <f>[1]SCE!G499</f>
        <v>17.95</v>
      </c>
      <c r="H510" s="51">
        <f>[1]SCE!H499</f>
        <v>3.7766799999999998</v>
      </c>
      <c r="I510" s="51">
        <f>[1]SCE!I499</f>
        <v>21.726679999999998</v>
      </c>
      <c r="J510" s="51">
        <f>[1]SCE!J499</f>
        <v>0</v>
      </c>
      <c r="K510" s="51">
        <f>[1]SCE!K499</f>
        <v>89.75</v>
      </c>
      <c r="L510" s="51">
        <f>[1]SCE!L499</f>
        <v>89.75</v>
      </c>
      <c r="M510" s="51">
        <f>[1]SCE!M499</f>
        <v>18.883399999999998</v>
      </c>
      <c r="N510" s="51">
        <f>[1]SCE!N499</f>
        <v>108.63339999999999</v>
      </c>
      <c r="P510" s="16">
        <v>6</v>
      </c>
      <c r="Q510" s="16">
        <f t="shared" si="7"/>
        <v>-1</v>
      </c>
    </row>
    <row r="511" spans="1:17" ht="24.95" customHeight="1">
      <c r="A511" s="52">
        <f>[1]SCE!A500</f>
        <v>2146</v>
      </c>
      <c r="B511" s="53" t="str">
        <f>[1]SCE!B500</f>
        <v>SIFÃO LADRÃO FAB.: 3P TECHNIK OU EQUIVALENTE</v>
      </c>
      <c r="C511" s="54" t="str">
        <f>[1]SCE!C500</f>
        <v>UN</v>
      </c>
      <c r="D511" s="54">
        <f>[1]SCE!D500</f>
        <v>5</v>
      </c>
      <c r="E511" s="42">
        <f>[1]SCE!E500</f>
        <v>0</v>
      </c>
      <c r="F511" s="43">
        <f>[1]SCE!F500</f>
        <v>112.58</v>
      </c>
      <c r="G511" s="51">
        <f>[1]SCE!G500</f>
        <v>112.58</v>
      </c>
      <c r="H511" s="51">
        <f>[1]SCE!H500</f>
        <v>23.686831999999999</v>
      </c>
      <c r="I511" s="51">
        <f>[1]SCE!I500</f>
        <v>136.26683199999999</v>
      </c>
      <c r="J511" s="51">
        <f>[1]SCE!J500</f>
        <v>0</v>
      </c>
      <c r="K511" s="51">
        <f>[1]SCE!K500</f>
        <v>562.9</v>
      </c>
      <c r="L511" s="51">
        <f>[1]SCE!L500</f>
        <v>562.9</v>
      </c>
      <c r="M511" s="51">
        <f>[1]SCE!M500</f>
        <v>118.43415999999999</v>
      </c>
      <c r="N511" s="51">
        <f>[1]SCE!N500</f>
        <v>681.33416</v>
      </c>
      <c r="P511" s="16">
        <v>6</v>
      </c>
      <c r="Q511" s="16">
        <f t="shared" si="7"/>
        <v>-1</v>
      </c>
    </row>
    <row r="512" spans="1:17" ht="24.95" customHeight="1">
      <c r="A512" s="52">
        <f>[1]SCE!A501</f>
        <v>2147</v>
      </c>
      <c r="B512" s="53" t="str">
        <f>[1]SCE!B501</f>
        <v>SIFAO PLASTICO TIPO COPO PARA TANQUE, 1.1/4 X 1.1/2 "</v>
      </c>
      <c r="C512" s="54" t="str">
        <f>[1]SCE!C501</f>
        <v>UN</v>
      </c>
      <c r="D512" s="54">
        <f>[1]SCE!D501</f>
        <v>5</v>
      </c>
      <c r="E512" s="42">
        <f>[1]SCE!E501</f>
        <v>0</v>
      </c>
      <c r="F512" s="43">
        <f>[1]SCE!F501</f>
        <v>18.84</v>
      </c>
      <c r="G512" s="51">
        <f>[1]SCE!G501</f>
        <v>18.84</v>
      </c>
      <c r="H512" s="51">
        <f>[1]SCE!H501</f>
        <v>3.9639359999999999</v>
      </c>
      <c r="I512" s="51">
        <f>[1]SCE!I501</f>
        <v>22.803936</v>
      </c>
      <c r="J512" s="51">
        <f>[1]SCE!J501</f>
        <v>0</v>
      </c>
      <c r="K512" s="51">
        <f>[1]SCE!K501</f>
        <v>94.2</v>
      </c>
      <c r="L512" s="51">
        <f>[1]SCE!L501</f>
        <v>94.2</v>
      </c>
      <c r="M512" s="51">
        <f>[1]SCE!M501</f>
        <v>19.819679999999998</v>
      </c>
      <c r="N512" s="51">
        <f>[1]SCE!N501</f>
        <v>114.01967999999999</v>
      </c>
      <c r="P512" s="16">
        <v>6</v>
      </c>
      <c r="Q512" s="16">
        <f t="shared" si="7"/>
        <v>-1</v>
      </c>
    </row>
    <row r="513" spans="1:17" ht="24.95" customHeight="1">
      <c r="A513" s="52">
        <f>[1]SCE!A502</f>
        <v>2148</v>
      </c>
      <c r="B513" s="53" t="str">
        <f>[1]SCE!B502</f>
        <v>SUMIDOURO D. 180CM P. 600CM</v>
      </c>
      <c r="C513" s="54" t="str">
        <f>[1]SCE!C502</f>
        <v>UN</v>
      </c>
      <c r="D513" s="54">
        <f>[1]SCE!D502</f>
        <v>1</v>
      </c>
      <c r="E513" s="42">
        <f>[1]SCE!E502</f>
        <v>0</v>
      </c>
      <c r="F513" s="43">
        <f>[1]SCE!F502</f>
        <v>5655.87</v>
      </c>
      <c r="G513" s="51">
        <f>[1]SCE!G502</f>
        <v>5655.87</v>
      </c>
      <c r="H513" s="51">
        <f>[1]SCE!H502</f>
        <v>1189.995048</v>
      </c>
      <c r="I513" s="51">
        <f>[1]SCE!I502</f>
        <v>6845.8650479999997</v>
      </c>
      <c r="J513" s="51">
        <f>[1]SCE!J502</f>
        <v>0</v>
      </c>
      <c r="K513" s="51">
        <f>[1]SCE!K502</f>
        <v>5655.87</v>
      </c>
      <c r="L513" s="51">
        <f>[1]SCE!L502</f>
        <v>5655.87</v>
      </c>
      <c r="M513" s="51">
        <f>[1]SCE!M502</f>
        <v>1189.995048</v>
      </c>
      <c r="N513" s="51">
        <f>[1]SCE!N502</f>
        <v>6845.8650479999997</v>
      </c>
      <c r="P513" s="16">
        <v>1</v>
      </c>
      <c r="Q513" s="16">
        <f t="shared" si="7"/>
        <v>0</v>
      </c>
    </row>
    <row r="514" spans="1:17" ht="40.5" customHeight="1">
      <c r="A514" s="52">
        <f>[1]SCE!A503</f>
        <v>2149</v>
      </c>
      <c r="B514" s="53" t="str">
        <f>[1]SCE!B503</f>
        <v>SUPORTE DE APOIO PARA LAVATÓRIO EM AÇO INOX ESCOVADO CONFORME PADRÃO</v>
      </c>
      <c r="C514" s="54" t="str">
        <f>[1]SCE!C503</f>
        <v>UN</v>
      </c>
      <c r="D514" s="54">
        <f>[1]SCE!D503</f>
        <v>5</v>
      </c>
      <c r="E514" s="42">
        <f>[1]SCE!E503</f>
        <v>0</v>
      </c>
      <c r="F514" s="43">
        <f>[1]SCE!F503</f>
        <v>385</v>
      </c>
      <c r="G514" s="51">
        <f>[1]SCE!G503</f>
        <v>385</v>
      </c>
      <c r="H514" s="51">
        <f>[1]SCE!H503</f>
        <v>81.004000000000005</v>
      </c>
      <c r="I514" s="51">
        <f>[1]SCE!I503</f>
        <v>466.00400000000002</v>
      </c>
      <c r="J514" s="51">
        <f>[1]SCE!J503</f>
        <v>0</v>
      </c>
      <c r="K514" s="51">
        <f>[1]SCE!K503</f>
        <v>1925</v>
      </c>
      <c r="L514" s="51">
        <f>[1]SCE!L503</f>
        <v>1925</v>
      </c>
      <c r="M514" s="51">
        <f>[1]SCE!M503</f>
        <v>405.02000000000004</v>
      </c>
      <c r="N514" s="51">
        <f>[1]SCE!N503</f>
        <v>2330.02</v>
      </c>
      <c r="P514" s="16">
        <v>6</v>
      </c>
      <c r="Q514" s="16">
        <f t="shared" si="7"/>
        <v>-1</v>
      </c>
    </row>
    <row r="515" spans="1:17" ht="24.95" customHeight="1">
      <c r="A515" s="52">
        <f>[1]SCE!A504</f>
        <v>2150</v>
      </c>
      <c r="B515" s="53" t="str">
        <f>[1]SCE!B504</f>
        <v>SUPORTE PARA DUCHA HIGIENICA</v>
      </c>
      <c r="C515" s="54" t="str">
        <f>[1]SCE!C504</f>
        <v>UN</v>
      </c>
      <c r="D515" s="54">
        <f>[1]SCE!D504</f>
        <v>5</v>
      </c>
      <c r="E515" s="42">
        <f>[1]SCE!E504</f>
        <v>0</v>
      </c>
      <c r="F515" s="43">
        <f>[1]SCE!F504</f>
        <v>12.19</v>
      </c>
      <c r="G515" s="51">
        <f>[1]SCE!G504</f>
        <v>12.19</v>
      </c>
      <c r="H515" s="51">
        <f>[1]SCE!H504</f>
        <v>2.5647759999999997</v>
      </c>
      <c r="I515" s="51">
        <f>[1]SCE!I504</f>
        <v>14.754776</v>
      </c>
      <c r="J515" s="51">
        <f>[1]SCE!J504</f>
        <v>0</v>
      </c>
      <c r="K515" s="51">
        <f>[1]SCE!K504</f>
        <v>60.949999999999996</v>
      </c>
      <c r="L515" s="51">
        <f>[1]SCE!L504</f>
        <v>60.949999999999996</v>
      </c>
      <c r="M515" s="51">
        <f>[1]SCE!M504</f>
        <v>12.823879999999999</v>
      </c>
      <c r="N515" s="51">
        <f>[1]SCE!N504</f>
        <v>73.773879999999991</v>
      </c>
      <c r="P515" s="16">
        <v>6</v>
      </c>
      <c r="Q515" s="16">
        <f t="shared" si="7"/>
        <v>-1</v>
      </c>
    </row>
    <row r="516" spans="1:17" ht="24.95" customHeight="1">
      <c r="A516" s="52">
        <f>[1]SCE!A505</f>
        <v>2151</v>
      </c>
      <c r="B516" s="53" t="str">
        <f>[1]SCE!B505</f>
        <v>TAMPÃO PARA LAVATÓRIOS E TANQUES</v>
      </c>
      <c r="C516" s="54" t="str">
        <f>[1]SCE!C505</f>
        <v>UN</v>
      </c>
      <c r="D516" s="54">
        <f>[1]SCE!D505</f>
        <v>5</v>
      </c>
      <c r="E516" s="42">
        <f>[1]SCE!E505</f>
        <v>0</v>
      </c>
      <c r="F516" s="43">
        <f>[1]SCE!F505</f>
        <v>2.69</v>
      </c>
      <c r="G516" s="51">
        <f>[1]SCE!G505</f>
        <v>2.69</v>
      </c>
      <c r="H516" s="51">
        <f>[1]SCE!H505</f>
        <v>0.56597600000000003</v>
      </c>
      <c r="I516" s="51">
        <f>[1]SCE!I505</f>
        <v>3.255976</v>
      </c>
      <c r="J516" s="51">
        <f>[1]SCE!J505</f>
        <v>0</v>
      </c>
      <c r="K516" s="51">
        <f>[1]SCE!K505</f>
        <v>13.45</v>
      </c>
      <c r="L516" s="51">
        <f>[1]SCE!L505</f>
        <v>13.45</v>
      </c>
      <c r="M516" s="51">
        <f>[1]SCE!M505</f>
        <v>2.8298800000000002</v>
      </c>
      <c r="N516" s="51">
        <f>[1]SCE!N505</f>
        <v>16.279879999999999</v>
      </c>
      <c r="P516" s="16">
        <v>6</v>
      </c>
      <c r="Q516" s="16">
        <f t="shared" si="7"/>
        <v>-1</v>
      </c>
    </row>
    <row r="517" spans="1:17" ht="24.95" customHeight="1">
      <c r="A517" s="52">
        <f>[1]SCE!A506</f>
        <v>2152</v>
      </c>
      <c r="B517" s="53" t="str">
        <f>[1]SCE!B506</f>
        <v>TANQUE DE LOUCA BRANCA, COM COLUNA, *30* L</v>
      </c>
      <c r="C517" s="54" t="str">
        <f>[1]SCE!C506</f>
        <v>UN</v>
      </c>
      <c r="D517" s="54">
        <f>[1]SCE!D506</f>
        <v>5</v>
      </c>
      <c r="E517" s="42">
        <f>[1]SCE!E506</f>
        <v>0</v>
      </c>
      <c r="F517" s="43">
        <f>[1]SCE!F506</f>
        <v>571.28</v>
      </c>
      <c r="G517" s="51">
        <f>[1]SCE!G506</f>
        <v>571.28</v>
      </c>
      <c r="H517" s="51">
        <f>[1]SCE!H506</f>
        <v>120.197312</v>
      </c>
      <c r="I517" s="51">
        <f>[1]SCE!I506</f>
        <v>691.47731199999998</v>
      </c>
      <c r="J517" s="51">
        <f>[1]SCE!J506</f>
        <v>0</v>
      </c>
      <c r="K517" s="51">
        <f>[1]SCE!K506</f>
        <v>2856.3999999999996</v>
      </c>
      <c r="L517" s="51">
        <f>[1]SCE!L506</f>
        <v>2856.3999999999996</v>
      </c>
      <c r="M517" s="51">
        <f>[1]SCE!M506</f>
        <v>600.98655999999994</v>
      </c>
      <c r="N517" s="51">
        <f>[1]SCE!N506</f>
        <v>3457.3865599999995</v>
      </c>
      <c r="P517" s="16">
        <v>6</v>
      </c>
      <c r="Q517" s="16">
        <f t="shared" si="7"/>
        <v>-1</v>
      </c>
    </row>
    <row r="518" spans="1:17" ht="24.95" customHeight="1">
      <c r="A518" s="52">
        <f>[1]SCE!A507</f>
        <v>2153</v>
      </c>
      <c r="B518" s="53" t="str">
        <f>[1]SCE!B507</f>
        <v>TANQUE DE LOUCA BRANCA, SUSPENSO, *20* L</v>
      </c>
      <c r="C518" s="54" t="str">
        <f>[1]SCE!C507</f>
        <v>UN</v>
      </c>
      <c r="D518" s="54">
        <f>[1]SCE!D507</f>
        <v>5</v>
      </c>
      <c r="E518" s="42">
        <f>[1]SCE!E507</f>
        <v>0</v>
      </c>
      <c r="F518" s="43">
        <f>[1]SCE!F507</f>
        <v>419.45</v>
      </c>
      <c r="G518" s="51">
        <f>[1]SCE!G507</f>
        <v>419.45</v>
      </c>
      <c r="H518" s="51">
        <f>[1]SCE!H507</f>
        <v>88.252279999999999</v>
      </c>
      <c r="I518" s="51">
        <f>[1]SCE!I507</f>
        <v>507.70227999999997</v>
      </c>
      <c r="J518" s="51">
        <f>[1]SCE!J507</f>
        <v>0</v>
      </c>
      <c r="K518" s="51">
        <f>[1]SCE!K507</f>
        <v>2097.25</v>
      </c>
      <c r="L518" s="51">
        <f>[1]SCE!L507</f>
        <v>2097.25</v>
      </c>
      <c r="M518" s="51">
        <f>[1]SCE!M507</f>
        <v>441.26139999999998</v>
      </c>
      <c r="N518" s="51">
        <f>[1]SCE!N507</f>
        <v>2538.5113999999999</v>
      </c>
      <c r="P518" s="16">
        <v>6</v>
      </c>
      <c r="Q518" s="16">
        <f t="shared" si="7"/>
        <v>-1</v>
      </c>
    </row>
    <row r="519" spans="1:17" ht="24.95" customHeight="1">
      <c r="A519" s="52">
        <f>[1]SCE!A508</f>
        <v>2154</v>
      </c>
      <c r="B519" s="53" t="str">
        <f>[1]SCE!B508</f>
        <v>TE DE FERRO GALVANIZADO, DE 1"</v>
      </c>
      <c r="C519" s="54" t="str">
        <f>[1]SCE!C508</f>
        <v>UN</v>
      </c>
      <c r="D519" s="54">
        <f>[1]SCE!D508</f>
        <v>5</v>
      </c>
      <c r="E519" s="42">
        <f>[1]SCE!E508</f>
        <v>0</v>
      </c>
      <c r="F519" s="43">
        <f>[1]SCE!F508</f>
        <v>24.11</v>
      </c>
      <c r="G519" s="51">
        <f>[1]SCE!G508</f>
        <v>24.11</v>
      </c>
      <c r="H519" s="51">
        <f>[1]SCE!H508</f>
        <v>5.0727440000000001</v>
      </c>
      <c r="I519" s="51">
        <f>[1]SCE!I508</f>
        <v>29.182744</v>
      </c>
      <c r="J519" s="51">
        <f>[1]SCE!J508</f>
        <v>0</v>
      </c>
      <c r="K519" s="51">
        <f>[1]SCE!K508</f>
        <v>120.55</v>
      </c>
      <c r="L519" s="51">
        <f>[1]SCE!L508</f>
        <v>120.55</v>
      </c>
      <c r="M519" s="51">
        <f>[1]SCE!M508</f>
        <v>25.363720000000001</v>
      </c>
      <c r="N519" s="51">
        <f>[1]SCE!N508</f>
        <v>145.91372000000001</v>
      </c>
      <c r="P519" s="16">
        <v>6</v>
      </c>
      <c r="Q519" s="16">
        <f t="shared" si="7"/>
        <v>-1</v>
      </c>
    </row>
    <row r="520" spans="1:17" ht="24.95" customHeight="1">
      <c r="A520" s="52">
        <f>[1]SCE!A509</f>
        <v>2155</v>
      </c>
      <c r="B520" s="53" t="str">
        <f>[1]SCE!B509</f>
        <v>TE DE FERRO GALVANIZADO, DE 2"</v>
      </c>
      <c r="C520" s="54" t="str">
        <f>[1]SCE!C509</f>
        <v>UN</v>
      </c>
      <c r="D520" s="54">
        <f>[1]SCE!D509</f>
        <v>5</v>
      </c>
      <c r="E520" s="42">
        <f>[1]SCE!E509</f>
        <v>0</v>
      </c>
      <c r="F520" s="43">
        <f>[1]SCE!F509</f>
        <v>74.06</v>
      </c>
      <c r="G520" s="51">
        <f>[1]SCE!G509</f>
        <v>74.06</v>
      </c>
      <c r="H520" s="51">
        <f>[1]SCE!H509</f>
        <v>15.582224</v>
      </c>
      <c r="I520" s="51">
        <f>[1]SCE!I509</f>
        <v>89.642223999999999</v>
      </c>
      <c r="J520" s="51">
        <f>[1]SCE!J509</f>
        <v>0</v>
      </c>
      <c r="K520" s="51">
        <f>[1]SCE!K509</f>
        <v>370.3</v>
      </c>
      <c r="L520" s="51">
        <f>[1]SCE!L509</f>
        <v>370.3</v>
      </c>
      <c r="M520" s="51">
        <f>[1]SCE!M509</f>
        <v>77.911119999999997</v>
      </c>
      <c r="N520" s="51">
        <f>[1]SCE!N509</f>
        <v>448.21111999999999</v>
      </c>
      <c r="P520" s="16">
        <v>6</v>
      </c>
      <c r="Q520" s="16">
        <f t="shared" si="7"/>
        <v>-1</v>
      </c>
    </row>
    <row r="521" spans="1:17" ht="15.6">
      <c r="A521" s="52">
        <f>[1]SCE!A510</f>
        <v>2156</v>
      </c>
      <c r="B521" s="53" t="str">
        <f>[1]SCE!B510</f>
        <v>TE DE INSPECAO, PVC,  100 X 75 MM, SERIE NORMAL PARA ESGOTO PREDIAL</v>
      </c>
      <c r="C521" s="54" t="str">
        <f>[1]SCE!C510</f>
        <v>UN</v>
      </c>
      <c r="D521" s="54">
        <f>[1]SCE!D510</f>
        <v>5</v>
      </c>
      <c r="E521" s="42">
        <f>[1]SCE!E510</f>
        <v>0</v>
      </c>
      <c r="F521" s="43">
        <f>[1]SCE!F510</f>
        <v>43.56</v>
      </c>
      <c r="G521" s="51">
        <f>[1]SCE!G510</f>
        <v>43.56</v>
      </c>
      <c r="H521" s="51">
        <f>[1]SCE!H510</f>
        <v>9.1650240000000007</v>
      </c>
      <c r="I521" s="51">
        <f>[1]SCE!I510</f>
        <v>52.725024000000005</v>
      </c>
      <c r="J521" s="51">
        <f>[1]SCE!J510</f>
        <v>0</v>
      </c>
      <c r="K521" s="51">
        <f>[1]SCE!K510</f>
        <v>217.8</v>
      </c>
      <c r="L521" s="51">
        <f>[1]SCE!L510</f>
        <v>217.8</v>
      </c>
      <c r="M521" s="51">
        <f>[1]SCE!M510</f>
        <v>45.825120000000005</v>
      </c>
      <c r="N521" s="51">
        <f>[1]SCE!N510</f>
        <v>263.62512000000004</v>
      </c>
      <c r="P521" s="16">
        <v>6</v>
      </c>
      <c r="Q521" s="16">
        <f t="shared" si="7"/>
        <v>-1</v>
      </c>
    </row>
    <row r="522" spans="1:17" ht="15.6">
      <c r="A522" s="52">
        <f>[1]SCE!A511</f>
        <v>2157</v>
      </c>
      <c r="B522" s="53" t="str">
        <f>[1]SCE!B511</f>
        <v>TE SOLDAVEL, PVC, 90 GRAUS, 25 MM, PARA AGUA FRIA PREDIAL (NBR 5648)</v>
      </c>
      <c r="C522" s="54" t="str">
        <f>[1]SCE!C511</f>
        <v>UN</v>
      </c>
      <c r="D522" s="54">
        <f>[1]SCE!D511</f>
        <v>5</v>
      </c>
      <c r="E522" s="42">
        <f>[1]SCE!E511</f>
        <v>0</v>
      </c>
      <c r="F522" s="43">
        <f>[1]SCE!F511</f>
        <v>1.26</v>
      </c>
      <c r="G522" s="51">
        <f>[1]SCE!G511</f>
        <v>1.26</v>
      </c>
      <c r="H522" s="51">
        <f>[1]SCE!H511</f>
        <v>0.26510400000000001</v>
      </c>
      <c r="I522" s="51">
        <f>[1]SCE!I511</f>
        <v>1.525104</v>
      </c>
      <c r="J522" s="51">
        <f>[1]SCE!J511</f>
        <v>0</v>
      </c>
      <c r="K522" s="51">
        <f>[1]SCE!K511</f>
        <v>6.3</v>
      </c>
      <c r="L522" s="51">
        <f>[1]SCE!L511</f>
        <v>6.3</v>
      </c>
      <c r="M522" s="51">
        <f>[1]SCE!M511</f>
        <v>1.32552</v>
      </c>
      <c r="N522" s="51">
        <f>[1]SCE!N511</f>
        <v>7.6255199999999999</v>
      </c>
      <c r="P522" s="16">
        <v>6</v>
      </c>
      <c r="Q522" s="16">
        <f t="shared" si="7"/>
        <v>-1</v>
      </c>
    </row>
    <row r="523" spans="1:17" ht="15.6">
      <c r="A523" s="52">
        <f>[1]SCE!A512</f>
        <v>2158</v>
      </c>
      <c r="B523" s="53" t="str">
        <f>[1]SCE!B512</f>
        <v>TE SOLDAVEL, PVC, 90 GRAUS, 32 MM, PARA AGUA FRIA PREDIAL (NBR 5648)</v>
      </c>
      <c r="C523" s="54" t="str">
        <f>[1]SCE!C512</f>
        <v>UN</v>
      </c>
      <c r="D523" s="54">
        <f>[1]SCE!D512</f>
        <v>5</v>
      </c>
      <c r="E523" s="42">
        <f>[1]SCE!E512</f>
        <v>0</v>
      </c>
      <c r="F523" s="43">
        <f>[1]SCE!F512</f>
        <v>3.97</v>
      </c>
      <c r="G523" s="51">
        <f>[1]SCE!G512</f>
        <v>3.97</v>
      </c>
      <c r="H523" s="51">
        <f>[1]SCE!H512</f>
        <v>0.83528800000000003</v>
      </c>
      <c r="I523" s="51">
        <f>[1]SCE!I512</f>
        <v>4.805288</v>
      </c>
      <c r="J523" s="51">
        <f>[1]SCE!J512</f>
        <v>0</v>
      </c>
      <c r="K523" s="51">
        <f>[1]SCE!K512</f>
        <v>19.850000000000001</v>
      </c>
      <c r="L523" s="51">
        <f>[1]SCE!L512</f>
        <v>19.850000000000001</v>
      </c>
      <c r="M523" s="51">
        <f>[1]SCE!M512</f>
        <v>4.1764400000000004</v>
      </c>
      <c r="N523" s="51">
        <f>[1]SCE!N512</f>
        <v>24.026440000000001</v>
      </c>
      <c r="P523" s="16">
        <v>6</v>
      </c>
      <c r="Q523" s="16">
        <f t="shared" si="7"/>
        <v>-1</v>
      </c>
    </row>
    <row r="524" spans="1:17" ht="15.6">
      <c r="A524" s="52">
        <f>[1]SCE!A513</f>
        <v>2159</v>
      </c>
      <c r="B524" s="53" t="str">
        <f>[1]SCE!B513</f>
        <v>TE SOLDAVEL, PVC, 90 GRAUS, 40 MM, PARA AGUA FRIA PREDIAL (NBR 5648)</v>
      </c>
      <c r="C524" s="54" t="str">
        <f>[1]SCE!C513</f>
        <v>UN</v>
      </c>
      <c r="D524" s="54">
        <f>[1]SCE!D513</f>
        <v>5</v>
      </c>
      <c r="E524" s="42">
        <f>[1]SCE!E513</f>
        <v>0</v>
      </c>
      <c r="F524" s="43">
        <f>[1]SCE!F513</f>
        <v>9.7100000000000009</v>
      </c>
      <c r="G524" s="51">
        <f>[1]SCE!G513</f>
        <v>9.7100000000000009</v>
      </c>
      <c r="H524" s="51">
        <f>[1]SCE!H513</f>
        <v>2.0429840000000001</v>
      </c>
      <c r="I524" s="51">
        <f>[1]SCE!I513</f>
        <v>11.752984000000001</v>
      </c>
      <c r="J524" s="51">
        <f>[1]SCE!J513</f>
        <v>0</v>
      </c>
      <c r="K524" s="51">
        <f>[1]SCE!K513</f>
        <v>48.550000000000004</v>
      </c>
      <c r="L524" s="51">
        <f>[1]SCE!L513</f>
        <v>48.550000000000004</v>
      </c>
      <c r="M524" s="51">
        <f>[1]SCE!M513</f>
        <v>10.214920000000001</v>
      </c>
      <c r="N524" s="51">
        <f>[1]SCE!N513</f>
        <v>58.764920000000004</v>
      </c>
      <c r="P524" s="16">
        <v>6</v>
      </c>
      <c r="Q524" s="16">
        <f t="shared" si="7"/>
        <v>-1</v>
      </c>
    </row>
    <row r="525" spans="1:17" ht="15.6">
      <c r="A525" s="52">
        <f>[1]SCE!A514</f>
        <v>2160</v>
      </c>
      <c r="B525" s="53" t="str">
        <f>[1]SCE!B514</f>
        <v>TE SOLDAVEL, PVC, 90 GRAUS,50 MM, PARA AGUA FRIA PREDIAL (NBR 5648)</v>
      </c>
      <c r="C525" s="54" t="str">
        <f>[1]SCE!C514</f>
        <v>UN</v>
      </c>
      <c r="D525" s="54">
        <f>[1]SCE!D514</f>
        <v>5</v>
      </c>
      <c r="E525" s="42">
        <f>[1]SCE!E514</f>
        <v>0</v>
      </c>
      <c r="F525" s="43">
        <f>[1]SCE!F514</f>
        <v>10.15</v>
      </c>
      <c r="G525" s="51">
        <f>[1]SCE!G514</f>
        <v>10.15</v>
      </c>
      <c r="H525" s="51">
        <f>[1]SCE!H514</f>
        <v>2.1355599999999999</v>
      </c>
      <c r="I525" s="51">
        <f>[1]SCE!I514</f>
        <v>12.28556</v>
      </c>
      <c r="J525" s="51">
        <f>[1]SCE!J514</f>
        <v>0</v>
      </c>
      <c r="K525" s="51">
        <f>[1]SCE!K514</f>
        <v>50.75</v>
      </c>
      <c r="L525" s="51">
        <f>[1]SCE!L514</f>
        <v>50.75</v>
      </c>
      <c r="M525" s="51">
        <f>[1]SCE!M514</f>
        <v>10.6778</v>
      </c>
      <c r="N525" s="51">
        <f>[1]SCE!N514</f>
        <v>61.427799999999998</v>
      </c>
      <c r="P525" s="16">
        <v>6</v>
      </c>
      <c r="Q525" s="16">
        <f t="shared" si="7"/>
        <v>-1</v>
      </c>
    </row>
    <row r="526" spans="1:17" ht="15.6">
      <c r="A526" s="52">
        <f>[1]SCE!A515</f>
        <v>2161</v>
      </c>
      <c r="B526" s="53" t="str">
        <f>[1]SCE!B515</f>
        <v>TE SOLDAVEL, PVC, 90 GRAUS, 60 MM, PARA AGUA FRIA PREDIAL (NBR 5648)</v>
      </c>
      <c r="C526" s="54" t="str">
        <f>[1]SCE!C515</f>
        <v>UN</v>
      </c>
      <c r="D526" s="54">
        <f>[1]SCE!D515</f>
        <v>5</v>
      </c>
      <c r="E526" s="42">
        <f>[1]SCE!E515</f>
        <v>0</v>
      </c>
      <c r="F526" s="43">
        <f>[1]SCE!F515</f>
        <v>32.57</v>
      </c>
      <c r="G526" s="51">
        <f>[1]SCE!G515</f>
        <v>32.57</v>
      </c>
      <c r="H526" s="51">
        <f>[1]SCE!H515</f>
        <v>6.8527279999999999</v>
      </c>
      <c r="I526" s="51">
        <f>[1]SCE!I515</f>
        <v>39.422727999999999</v>
      </c>
      <c r="J526" s="51">
        <f>[1]SCE!J515</f>
        <v>0</v>
      </c>
      <c r="K526" s="51">
        <f>[1]SCE!K515</f>
        <v>162.85</v>
      </c>
      <c r="L526" s="51">
        <f>[1]SCE!L515</f>
        <v>162.85</v>
      </c>
      <c r="M526" s="51">
        <f>[1]SCE!M515</f>
        <v>34.263640000000002</v>
      </c>
      <c r="N526" s="51">
        <f>[1]SCE!N515</f>
        <v>197.11364</v>
      </c>
      <c r="P526" s="16">
        <v>6</v>
      </c>
      <c r="Q526" s="16">
        <f t="shared" si="7"/>
        <v>-1</v>
      </c>
    </row>
    <row r="527" spans="1:17" ht="15.6">
      <c r="A527" s="52">
        <f>[1]SCE!A516</f>
        <v>2162</v>
      </c>
      <c r="B527" s="53" t="str">
        <f>[1]SCE!B516</f>
        <v>TE SANITARIO, PVC, DN 100 X 100 MM, SERIE NORMAL, PARA ESGOTO PREDIAL</v>
      </c>
      <c r="C527" s="54" t="str">
        <f>[1]SCE!C516</f>
        <v>UN</v>
      </c>
      <c r="D527" s="54">
        <f>[1]SCE!D516</f>
        <v>5</v>
      </c>
      <c r="E527" s="42">
        <f>[1]SCE!E516</f>
        <v>0</v>
      </c>
      <c r="F527" s="43">
        <f>[1]SCE!F516</f>
        <v>16.98</v>
      </c>
      <c r="G527" s="51">
        <f>[1]SCE!G516</f>
        <v>16.98</v>
      </c>
      <c r="H527" s="51">
        <f>[1]SCE!H516</f>
        <v>3.5725920000000002</v>
      </c>
      <c r="I527" s="51">
        <f>[1]SCE!I516</f>
        <v>20.552592000000001</v>
      </c>
      <c r="J527" s="51">
        <f>[1]SCE!J516</f>
        <v>0</v>
      </c>
      <c r="K527" s="51">
        <f>[1]SCE!K516</f>
        <v>84.9</v>
      </c>
      <c r="L527" s="51">
        <f>[1]SCE!L516</f>
        <v>84.9</v>
      </c>
      <c r="M527" s="51">
        <f>[1]SCE!M516</f>
        <v>17.862960000000001</v>
      </c>
      <c r="N527" s="51">
        <f>[1]SCE!N516</f>
        <v>102.76296000000001</v>
      </c>
      <c r="P527" s="16">
        <v>6</v>
      </c>
      <c r="Q527" s="16">
        <f t="shared" si="7"/>
        <v>-1</v>
      </c>
    </row>
    <row r="528" spans="1:17" ht="39.75" customHeight="1">
      <c r="A528" s="52">
        <f>[1]SCE!A517</f>
        <v>2163</v>
      </c>
      <c r="B528" s="53" t="str">
        <f>[1]SCE!B517</f>
        <v>TE SANITARIO DE REDUCAO, PVC, DN 100 X 75 MM, SERIE NORMAL PARA ESGOTO PREDIAL</v>
      </c>
      <c r="C528" s="54" t="str">
        <f>[1]SCE!C517</f>
        <v>UN</v>
      </c>
      <c r="D528" s="54">
        <f>[1]SCE!D517</f>
        <v>5</v>
      </c>
      <c r="E528" s="42">
        <f>[1]SCE!E517</f>
        <v>0</v>
      </c>
      <c r="F528" s="43">
        <f>[1]SCE!F517</f>
        <v>20.73</v>
      </c>
      <c r="G528" s="51">
        <f>[1]SCE!G517</f>
        <v>20.73</v>
      </c>
      <c r="H528" s="51">
        <f>[1]SCE!H517</f>
        <v>4.3615919999999999</v>
      </c>
      <c r="I528" s="51">
        <f>[1]SCE!I517</f>
        <v>25.091591999999999</v>
      </c>
      <c r="J528" s="51">
        <f>[1]SCE!J517</f>
        <v>0</v>
      </c>
      <c r="K528" s="51">
        <f>[1]SCE!K517</f>
        <v>103.65</v>
      </c>
      <c r="L528" s="51">
        <f>[1]SCE!L517</f>
        <v>103.65</v>
      </c>
      <c r="M528" s="51">
        <f>[1]SCE!M517</f>
        <v>21.807960000000001</v>
      </c>
      <c r="N528" s="51">
        <f>[1]SCE!N517</f>
        <v>125.45796000000001</v>
      </c>
      <c r="P528" s="16">
        <v>6</v>
      </c>
      <c r="Q528" s="16">
        <f t="shared" si="7"/>
        <v>-1</v>
      </c>
    </row>
    <row r="529" spans="1:17" ht="15.6">
      <c r="A529" s="52">
        <f>[1]SCE!A518</f>
        <v>2164</v>
      </c>
      <c r="B529" s="53" t="str">
        <f>[1]SCE!B518</f>
        <v>TE SANITARIO, PVC, DN 50 X 50 MM, SERIE NORMAL, PARA ESGOTO PREDIAL</v>
      </c>
      <c r="C529" s="54" t="str">
        <f>[1]SCE!C518</f>
        <v>UN</v>
      </c>
      <c r="D529" s="54">
        <f>[1]SCE!D518</f>
        <v>5</v>
      </c>
      <c r="E529" s="42">
        <f>[1]SCE!E518</f>
        <v>0</v>
      </c>
      <c r="F529" s="43">
        <f>[1]SCE!F518</f>
        <v>7.97</v>
      </c>
      <c r="G529" s="51">
        <f>[1]SCE!G518</f>
        <v>7.97</v>
      </c>
      <c r="H529" s="51">
        <f>[1]SCE!H518</f>
        <v>1.6768879999999999</v>
      </c>
      <c r="I529" s="51">
        <f>[1]SCE!I518</f>
        <v>9.6468880000000006</v>
      </c>
      <c r="J529" s="51">
        <f>[1]SCE!J518</f>
        <v>0</v>
      </c>
      <c r="K529" s="51">
        <f>[1]SCE!K518</f>
        <v>39.85</v>
      </c>
      <c r="L529" s="51">
        <f>[1]SCE!L518</f>
        <v>39.85</v>
      </c>
      <c r="M529" s="51">
        <f>[1]SCE!M518</f>
        <v>8.3844399999999997</v>
      </c>
      <c r="N529" s="51">
        <f>[1]SCE!N518</f>
        <v>48.234439999999999</v>
      </c>
      <c r="P529" s="16">
        <v>6</v>
      </c>
      <c r="Q529" s="16">
        <f t="shared" si="7"/>
        <v>-1</v>
      </c>
    </row>
    <row r="530" spans="1:17" ht="15.6">
      <c r="A530" s="52">
        <f>[1]SCE!A519</f>
        <v>2165</v>
      </c>
      <c r="B530" s="53" t="str">
        <f>[1]SCE!B519</f>
        <v>TE SANITARIO, PVC, DN 75 X 50 MM, SERIE NORMAL PARA ESGOTO PREDIAL</v>
      </c>
      <c r="C530" s="54" t="str">
        <f>[1]SCE!C519</f>
        <v>UN</v>
      </c>
      <c r="D530" s="54">
        <f>[1]SCE!D519</f>
        <v>5</v>
      </c>
      <c r="E530" s="42">
        <f>[1]SCE!E519</f>
        <v>0</v>
      </c>
      <c r="F530" s="43">
        <f>[1]SCE!F519</f>
        <v>15.85</v>
      </c>
      <c r="G530" s="51">
        <f>[1]SCE!G519</f>
        <v>15.85</v>
      </c>
      <c r="H530" s="51">
        <f>[1]SCE!H519</f>
        <v>3.3348399999999998</v>
      </c>
      <c r="I530" s="51">
        <f>[1]SCE!I519</f>
        <v>19.184840000000001</v>
      </c>
      <c r="J530" s="51">
        <f>[1]SCE!J519</f>
        <v>0</v>
      </c>
      <c r="K530" s="51">
        <f>[1]SCE!K519</f>
        <v>79.25</v>
      </c>
      <c r="L530" s="51">
        <f>[1]SCE!L519</f>
        <v>79.25</v>
      </c>
      <c r="M530" s="51">
        <f>[1]SCE!M519</f>
        <v>16.674199999999999</v>
      </c>
      <c r="N530" s="51">
        <f>[1]SCE!N519</f>
        <v>95.924199999999999</v>
      </c>
      <c r="P530" s="16">
        <v>6</v>
      </c>
      <c r="Q530" s="16">
        <f t="shared" si="7"/>
        <v>-1</v>
      </c>
    </row>
    <row r="531" spans="1:17" ht="15.6">
      <c r="A531" s="52">
        <f>[1]SCE!A520</f>
        <v>2166</v>
      </c>
      <c r="B531" s="53" t="str">
        <f>[1]SCE!B520</f>
        <v>TORNEIRA AUTOMATICA ELETRONICA REF.: DECALUX OU DOCOLTRONIC</v>
      </c>
      <c r="C531" s="54" t="str">
        <f>[1]SCE!C520</f>
        <v>UN</v>
      </c>
      <c r="D531" s="54">
        <f>[1]SCE!D520</f>
        <v>5</v>
      </c>
      <c r="E531" s="42">
        <f>[1]SCE!E520</f>
        <v>0</v>
      </c>
      <c r="F531" s="43">
        <f>[1]SCE!F520</f>
        <v>579</v>
      </c>
      <c r="G531" s="51">
        <f>[1]SCE!G520</f>
        <v>579</v>
      </c>
      <c r="H531" s="51">
        <f>[1]SCE!H520</f>
        <v>121.8216</v>
      </c>
      <c r="I531" s="51">
        <f>[1]SCE!I520</f>
        <v>700.82159999999999</v>
      </c>
      <c r="J531" s="51">
        <f>[1]SCE!J520</f>
        <v>0</v>
      </c>
      <c r="K531" s="51">
        <f>[1]SCE!K520</f>
        <v>2895</v>
      </c>
      <c r="L531" s="51">
        <f>[1]SCE!L520</f>
        <v>2895</v>
      </c>
      <c r="M531" s="51">
        <f>[1]SCE!M520</f>
        <v>609.10800000000006</v>
      </c>
      <c r="N531" s="51">
        <f>[1]SCE!N520</f>
        <v>3504.1080000000002</v>
      </c>
      <c r="P531" s="16">
        <v>6</v>
      </c>
      <c r="Q531" s="16">
        <f t="shared" ref="Q531:Q594" si="8">D531-P531</f>
        <v>-1</v>
      </c>
    </row>
    <row r="532" spans="1:17" ht="15.6">
      <c r="A532" s="52">
        <f>[1]SCE!A521</f>
        <v>2167</v>
      </c>
      <c r="B532" s="53" t="str">
        <f>[1]SCE!B521</f>
        <v>TORNEIRA AUTOMATICA HIDROMECANICA REF.: DECAMATIC OU PRESSMATIC</v>
      </c>
      <c r="C532" s="54" t="str">
        <f>[1]SCE!C521</f>
        <v>UN</v>
      </c>
      <c r="D532" s="54">
        <f>[1]SCE!D521</f>
        <v>5</v>
      </c>
      <c r="E532" s="42">
        <f>[1]SCE!E521</f>
        <v>0</v>
      </c>
      <c r="F532" s="43">
        <f>[1]SCE!F521</f>
        <v>579</v>
      </c>
      <c r="G532" s="51">
        <f>[1]SCE!G521</f>
        <v>579</v>
      </c>
      <c r="H532" s="51">
        <f>[1]SCE!H521</f>
        <v>121.8216</v>
      </c>
      <c r="I532" s="51">
        <f>[1]SCE!I521</f>
        <v>700.82159999999999</v>
      </c>
      <c r="J532" s="51">
        <f>[1]SCE!J521</f>
        <v>0</v>
      </c>
      <c r="K532" s="51">
        <f>[1]SCE!K521</f>
        <v>2895</v>
      </c>
      <c r="L532" s="51">
        <f>[1]SCE!L521</f>
        <v>2895</v>
      </c>
      <c r="M532" s="51">
        <f>[1]SCE!M521</f>
        <v>609.10800000000006</v>
      </c>
      <c r="N532" s="51">
        <f>[1]SCE!N521</f>
        <v>3504.1080000000002</v>
      </c>
      <c r="P532" s="16">
        <v>6</v>
      </c>
      <c r="Q532" s="16">
        <f t="shared" si="8"/>
        <v>-1</v>
      </c>
    </row>
    <row r="533" spans="1:17" ht="24.95" customHeight="1">
      <c r="A533" s="52">
        <f>[1]SCE!A522</f>
        <v>2168</v>
      </c>
      <c r="B533" s="53" t="str">
        <f>[1]SCE!B522</f>
        <v xml:space="preserve">TORNEIRA BOIA 3/4" </v>
      </c>
      <c r="C533" s="54" t="str">
        <f>[1]SCE!C522</f>
        <v>M</v>
      </c>
      <c r="D533" s="54">
        <f>[1]SCE!D522</f>
        <v>5</v>
      </c>
      <c r="E533" s="42">
        <f>[1]SCE!E522</f>
        <v>0</v>
      </c>
      <c r="F533" s="43">
        <f>[1]SCE!F522</f>
        <v>64.52</v>
      </c>
      <c r="G533" s="51">
        <f>[1]SCE!G522</f>
        <v>64.52</v>
      </c>
      <c r="H533" s="51">
        <f>[1]SCE!H522</f>
        <v>13.575007999999999</v>
      </c>
      <c r="I533" s="51">
        <f>[1]SCE!I522</f>
        <v>78.095007999999993</v>
      </c>
      <c r="J533" s="51">
        <f>[1]SCE!J522</f>
        <v>0</v>
      </c>
      <c r="K533" s="51">
        <f>[1]SCE!K522</f>
        <v>322.59999999999997</v>
      </c>
      <c r="L533" s="51">
        <f>[1]SCE!L522</f>
        <v>322.59999999999997</v>
      </c>
      <c r="M533" s="51">
        <f>[1]SCE!M522</f>
        <v>67.875039999999998</v>
      </c>
      <c r="N533" s="51">
        <f>[1]SCE!N522</f>
        <v>390.47503999999998</v>
      </c>
      <c r="P533" s="16">
        <v>6</v>
      </c>
      <c r="Q533" s="16">
        <f t="shared" si="8"/>
        <v>-1</v>
      </c>
    </row>
    <row r="534" spans="1:17" ht="41.25" customHeight="1">
      <c r="A534" s="52">
        <f>[1]SCE!A523</f>
        <v>2169</v>
      </c>
      <c r="B534" s="53" t="str">
        <f>[1]SCE!B523</f>
        <v>TORNEIRA METALICA CROMADA DE PAREDE, PARA COZINHA, BICA MOVEL, COM AREJADOR, 1/2 " OU 3/4 " (REF 1167 / 1168)</v>
      </c>
      <c r="C534" s="54" t="str">
        <f>[1]SCE!C523</f>
        <v>UN</v>
      </c>
      <c r="D534" s="54">
        <f>[1]SCE!D523</f>
        <v>5</v>
      </c>
      <c r="E534" s="42">
        <f>[1]SCE!E523</f>
        <v>0</v>
      </c>
      <c r="F534" s="43">
        <f>[1]SCE!F523</f>
        <v>116.72</v>
      </c>
      <c r="G534" s="51">
        <f>[1]SCE!G523</f>
        <v>116.72</v>
      </c>
      <c r="H534" s="51">
        <f>[1]SCE!H523</f>
        <v>24.557888000000002</v>
      </c>
      <c r="I534" s="51">
        <f>[1]SCE!I523</f>
        <v>141.27788799999999</v>
      </c>
      <c r="J534" s="51">
        <f>[1]SCE!J523</f>
        <v>0</v>
      </c>
      <c r="K534" s="51">
        <f>[1]SCE!K523</f>
        <v>583.6</v>
      </c>
      <c r="L534" s="51">
        <f>[1]SCE!L523</f>
        <v>583.6</v>
      </c>
      <c r="M534" s="51">
        <f>[1]SCE!M523</f>
        <v>122.78944000000001</v>
      </c>
      <c r="N534" s="51">
        <f>[1]SCE!N523</f>
        <v>706.38944000000004</v>
      </c>
      <c r="P534" s="16">
        <v>6</v>
      </c>
      <c r="Q534" s="16">
        <f t="shared" si="8"/>
        <v>-1</v>
      </c>
    </row>
    <row r="535" spans="1:17" ht="33" customHeight="1">
      <c r="A535" s="52">
        <f>[1]SCE!A524</f>
        <v>2170</v>
      </c>
      <c r="B535" s="53" t="str">
        <f>[1]SCE!B524</f>
        <v>TORNEIRA CURTA PARA BEBEDOURO 1146</v>
      </c>
      <c r="C535" s="54" t="str">
        <f>[1]SCE!C524</f>
        <v>UN</v>
      </c>
      <c r="D535" s="54">
        <f>[1]SCE!D524</f>
        <v>5</v>
      </c>
      <c r="E535" s="42">
        <f>[1]SCE!E524</f>
        <v>0</v>
      </c>
      <c r="F535" s="43">
        <f>[1]SCE!F524</f>
        <v>87.11</v>
      </c>
      <c r="G535" s="51">
        <f>[1]SCE!G524</f>
        <v>87.11</v>
      </c>
      <c r="H535" s="51">
        <f>[1]SCE!H524</f>
        <v>18.327943999999999</v>
      </c>
      <c r="I535" s="51">
        <f>[1]SCE!I524</f>
        <v>105.437944</v>
      </c>
      <c r="J535" s="51">
        <f>[1]SCE!J524</f>
        <v>0</v>
      </c>
      <c r="K535" s="51">
        <f>[1]SCE!K524</f>
        <v>435.55</v>
      </c>
      <c r="L535" s="51">
        <f>[1]SCE!L524</f>
        <v>435.55</v>
      </c>
      <c r="M535" s="51">
        <f>[1]SCE!M524</f>
        <v>91.639719999999997</v>
      </c>
      <c r="N535" s="51">
        <f>[1]SCE!N524</f>
        <v>527.18971999999997</v>
      </c>
      <c r="P535" s="16">
        <v>6</v>
      </c>
      <c r="Q535" s="16">
        <f t="shared" si="8"/>
        <v>-1</v>
      </c>
    </row>
    <row r="536" spans="1:17" ht="41.25" customHeight="1">
      <c r="A536" s="52">
        <f>[1]SCE!A525</f>
        <v>2171</v>
      </c>
      <c r="B536" s="53" t="str">
        <f>[1]SCE!B525</f>
        <v>TORNEIRA DE PAREDE C/ AREJADOR LINHA TARGA, CÓD.: 11599, REF.: DECA OU EQUIVALENTE</v>
      </c>
      <c r="C536" s="54" t="str">
        <f>[1]SCE!C525</f>
        <v>UN</v>
      </c>
      <c r="D536" s="54">
        <f>[1]SCE!D525</f>
        <v>5</v>
      </c>
      <c r="E536" s="42">
        <f>[1]SCE!E525</f>
        <v>0</v>
      </c>
      <c r="F536" s="43">
        <f>[1]SCE!F525</f>
        <v>130.97999999999999</v>
      </c>
      <c r="G536" s="51">
        <f>[1]SCE!G525</f>
        <v>130.97999999999999</v>
      </c>
      <c r="H536" s="51">
        <f>[1]SCE!H525</f>
        <v>27.558191999999998</v>
      </c>
      <c r="I536" s="51">
        <f>[1]SCE!I525</f>
        <v>158.53819199999998</v>
      </c>
      <c r="J536" s="51">
        <f>[1]SCE!J525</f>
        <v>0</v>
      </c>
      <c r="K536" s="51">
        <f>[1]SCE!K525</f>
        <v>654.9</v>
      </c>
      <c r="L536" s="51">
        <f>[1]SCE!L525</f>
        <v>654.9</v>
      </c>
      <c r="M536" s="51">
        <f>[1]SCE!M525</f>
        <v>137.79095999999998</v>
      </c>
      <c r="N536" s="51">
        <f>[1]SCE!N525</f>
        <v>792.6909599999999</v>
      </c>
      <c r="P536" s="16">
        <v>6</v>
      </c>
      <c r="Q536" s="16">
        <f t="shared" si="8"/>
        <v>-1</v>
      </c>
    </row>
    <row r="537" spans="1:17" ht="55.5" customHeight="1">
      <c r="A537" s="52">
        <f>[1]SCE!A526</f>
        <v>2172</v>
      </c>
      <c r="B537" s="53" t="str">
        <f>[1]SCE!B526</f>
        <v>TORNEIRA DE METAL AMARELO, PARA TANQUE / JARDIM, DE PAREDE, COM BICO PLASTICO, CANO CURTO, AREA EXTERNA, PADRAO POPULAR / USO GERAL, 1/2 " OU 3/4 " (REF 1128)</v>
      </c>
      <c r="C537" s="54" t="str">
        <f>[1]SCE!C526</f>
        <v>UN</v>
      </c>
      <c r="D537" s="54">
        <f>[1]SCE!D526</f>
        <v>5</v>
      </c>
      <c r="E537" s="42">
        <f>[1]SCE!E526</f>
        <v>0</v>
      </c>
      <c r="F537" s="43">
        <f>[1]SCE!F526</f>
        <v>43.01</v>
      </c>
      <c r="G537" s="51">
        <f>[1]SCE!G526</f>
        <v>43.01</v>
      </c>
      <c r="H537" s="51">
        <f>[1]SCE!H526</f>
        <v>9.0493039999999993</v>
      </c>
      <c r="I537" s="51">
        <f>[1]SCE!I526</f>
        <v>52.059303999999997</v>
      </c>
      <c r="J537" s="51">
        <f>[1]SCE!J526</f>
        <v>0</v>
      </c>
      <c r="K537" s="51">
        <f>[1]SCE!K526</f>
        <v>215.04999999999998</v>
      </c>
      <c r="L537" s="51">
        <f>[1]SCE!L526</f>
        <v>215.04999999999998</v>
      </c>
      <c r="M537" s="51">
        <f>[1]SCE!M526</f>
        <v>45.246519999999997</v>
      </c>
      <c r="N537" s="51">
        <f>[1]SCE!N526</f>
        <v>260.29651999999999</v>
      </c>
      <c r="P537" s="16">
        <v>6</v>
      </c>
      <c r="Q537" s="16">
        <f t="shared" si="8"/>
        <v>-1</v>
      </c>
    </row>
    <row r="538" spans="1:17" ht="48" customHeight="1">
      <c r="A538" s="52">
        <f>[1]SCE!A527</f>
        <v>2173</v>
      </c>
      <c r="B538" s="53" t="str">
        <f>[1]SCE!B527</f>
        <v>TORNEIRA PARA COZINHA DE MESA, TIPO BICA MÓVEL, LINHA TARGA, CÓD.: 1167.C40.CR, REF.: DECA OU EQUIVALENTE</v>
      </c>
      <c r="C538" s="54" t="str">
        <f>[1]SCE!C527</f>
        <v>UN</v>
      </c>
      <c r="D538" s="54">
        <f>[1]SCE!D527</f>
        <v>5</v>
      </c>
      <c r="E538" s="42">
        <f>[1]SCE!E527</f>
        <v>0</v>
      </c>
      <c r="F538" s="43">
        <f>[1]SCE!F527</f>
        <v>133.41</v>
      </c>
      <c r="G538" s="51">
        <f>[1]SCE!G527</f>
        <v>133.41</v>
      </c>
      <c r="H538" s="51">
        <f>[1]SCE!H527</f>
        <v>28.069464</v>
      </c>
      <c r="I538" s="51">
        <f>[1]SCE!I527</f>
        <v>161.47946400000001</v>
      </c>
      <c r="J538" s="51">
        <f>[1]SCE!J527</f>
        <v>0</v>
      </c>
      <c r="K538" s="51">
        <f>[1]SCE!K527</f>
        <v>667.05</v>
      </c>
      <c r="L538" s="51">
        <f>[1]SCE!L527</f>
        <v>667.05</v>
      </c>
      <c r="M538" s="51">
        <f>[1]SCE!M527</f>
        <v>140.34732</v>
      </c>
      <c r="N538" s="51">
        <f>[1]SCE!N527</f>
        <v>807.39731999999992</v>
      </c>
      <c r="P538" s="16">
        <v>6</v>
      </c>
      <c r="Q538" s="16">
        <f t="shared" si="8"/>
        <v>-1</v>
      </c>
    </row>
    <row r="539" spans="1:17" ht="24.95" customHeight="1">
      <c r="A539" s="52">
        <f>[1]SCE!A528</f>
        <v>2174</v>
      </c>
      <c r="B539" s="53" t="str">
        <f>[1]SCE!B528</f>
        <v>TUBO FºGº Ø 2"</v>
      </c>
      <c r="C539" s="54" t="str">
        <f>[1]SCE!C528</f>
        <v>M</v>
      </c>
      <c r="D539" s="54">
        <f>[1]SCE!D528</f>
        <v>5</v>
      </c>
      <c r="E539" s="42">
        <f>[1]SCE!E528</f>
        <v>0</v>
      </c>
      <c r="F539" s="43">
        <f>[1]SCE!F528</f>
        <v>95.398333333333326</v>
      </c>
      <c r="G539" s="51">
        <f>[1]SCE!G528</f>
        <v>95.398333333333326</v>
      </c>
      <c r="H539" s="51">
        <f>[1]SCE!H528</f>
        <v>20.071809333333331</v>
      </c>
      <c r="I539" s="51">
        <f>[1]SCE!I528</f>
        <v>115.47014266666666</v>
      </c>
      <c r="J539" s="51">
        <f>[1]SCE!J528</f>
        <v>0</v>
      </c>
      <c r="K539" s="51">
        <f>[1]SCE!K528</f>
        <v>476.99166666666662</v>
      </c>
      <c r="L539" s="51">
        <f>[1]SCE!L528</f>
        <v>476.99166666666662</v>
      </c>
      <c r="M539" s="51">
        <f>[1]SCE!M528</f>
        <v>100.35904666666666</v>
      </c>
      <c r="N539" s="51">
        <f>[1]SCE!N528</f>
        <v>577.35071333333326</v>
      </c>
      <c r="P539" s="16">
        <v>6</v>
      </c>
      <c r="Q539" s="16">
        <f t="shared" si="8"/>
        <v>-1</v>
      </c>
    </row>
    <row r="540" spans="1:17" ht="15.6">
      <c r="A540" s="52">
        <f>[1]SCE!A529</f>
        <v>2175</v>
      </c>
      <c r="B540" s="53" t="str">
        <f>[1]SCE!B529</f>
        <v>TUBO PVC SERIE NORMAL - ESGOTO PREDIAL DN  40 MM - NBR 5688</v>
      </c>
      <c r="C540" s="54" t="str">
        <f>[1]SCE!C529</f>
        <v>M</v>
      </c>
      <c r="D540" s="54">
        <f>[1]SCE!D529</f>
        <v>5</v>
      </c>
      <c r="E540" s="42">
        <f>[1]SCE!E529</f>
        <v>0</v>
      </c>
      <c r="F540" s="43">
        <f>[1]SCE!F529</f>
        <v>25.28</v>
      </c>
      <c r="G540" s="51">
        <f>[1]SCE!G529</f>
        <v>25.28</v>
      </c>
      <c r="H540" s="51">
        <f>[1]SCE!H529</f>
        <v>5.3189120000000001</v>
      </c>
      <c r="I540" s="51">
        <f>[1]SCE!I529</f>
        <v>30.598912000000002</v>
      </c>
      <c r="J540" s="51">
        <f>[1]SCE!J529</f>
        <v>0</v>
      </c>
      <c r="K540" s="51">
        <f>[1]SCE!K529</f>
        <v>126.4</v>
      </c>
      <c r="L540" s="51">
        <f>[1]SCE!L529</f>
        <v>126.4</v>
      </c>
      <c r="M540" s="51">
        <f>[1]SCE!M529</f>
        <v>26.594560000000001</v>
      </c>
      <c r="N540" s="51">
        <f>[1]SCE!N529</f>
        <v>152.99456000000001</v>
      </c>
      <c r="P540" s="16">
        <v>6</v>
      </c>
      <c r="Q540" s="16">
        <f t="shared" si="8"/>
        <v>-1</v>
      </c>
    </row>
    <row r="541" spans="1:17" ht="15.6">
      <c r="A541" s="52">
        <f>[1]SCE!A530</f>
        <v>2176</v>
      </c>
      <c r="B541" s="53" t="str">
        <f>[1]SCE!B530</f>
        <v>TUBO PVC SERIE NORMAL - ESGOTO PREDIAL DN  50 MM - NBR 5688</v>
      </c>
      <c r="C541" s="54" t="str">
        <f>[1]SCE!C530</f>
        <v>M</v>
      </c>
      <c r="D541" s="54">
        <f>[1]SCE!D530</f>
        <v>5</v>
      </c>
      <c r="E541" s="42">
        <f>[1]SCE!E530</f>
        <v>0</v>
      </c>
      <c r="F541" s="43">
        <f>[1]SCE!F530</f>
        <v>31.85</v>
      </c>
      <c r="G541" s="51">
        <f>[1]SCE!G530</f>
        <v>31.85</v>
      </c>
      <c r="H541" s="51">
        <f>[1]SCE!H530</f>
        <v>6.7012400000000003</v>
      </c>
      <c r="I541" s="51">
        <f>[1]SCE!I530</f>
        <v>38.55124</v>
      </c>
      <c r="J541" s="51">
        <f>[1]SCE!J530</f>
        <v>0</v>
      </c>
      <c r="K541" s="51">
        <f>[1]SCE!K530</f>
        <v>159.25</v>
      </c>
      <c r="L541" s="51">
        <f>[1]SCE!L530</f>
        <v>159.25</v>
      </c>
      <c r="M541" s="51">
        <f>[1]SCE!M530</f>
        <v>33.5062</v>
      </c>
      <c r="N541" s="51">
        <f>[1]SCE!N530</f>
        <v>192.75620000000001</v>
      </c>
      <c r="P541" s="16">
        <v>6</v>
      </c>
      <c r="Q541" s="16">
        <f t="shared" si="8"/>
        <v>-1</v>
      </c>
    </row>
    <row r="542" spans="1:17" ht="15.6">
      <c r="A542" s="52">
        <f>[1]SCE!A531</f>
        <v>2177</v>
      </c>
      <c r="B542" s="53" t="str">
        <f>[1]SCE!B531</f>
        <v>TUBO PVC SERIE NORMAL - ESGOTO PREDIAL DN  75 MM - NBR 5688</v>
      </c>
      <c r="C542" s="54" t="str">
        <f>[1]SCE!C531</f>
        <v>M</v>
      </c>
      <c r="D542" s="54">
        <f>[1]SCE!D531</f>
        <v>5</v>
      </c>
      <c r="E542" s="42">
        <f>[1]SCE!E531</f>
        <v>0</v>
      </c>
      <c r="F542" s="43">
        <f>[1]SCE!F531</f>
        <v>44.36</v>
      </c>
      <c r="G542" s="51">
        <f>[1]SCE!G531</f>
        <v>44.36</v>
      </c>
      <c r="H542" s="51">
        <f>[1]SCE!H531</f>
        <v>9.3333440000000003</v>
      </c>
      <c r="I542" s="51">
        <f>[1]SCE!I531</f>
        <v>53.693343999999996</v>
      </c>
      <c r="J542" s="51">
        <f>[1]SCE!J531</f>
        <v>0</v>
      </c>
      <c r="K542" s="51">
        <f>[1]SCE!K531</f>
        <v>221.8</v>
      </c>
      <c r="L542" s="51">
        <f>[1]SCE!L531</f>
        <v>221.8</v>
      </c>
      <c r="M542" s="51">
        <f>[1]SCE!M531</f>
        <v>46.666719999999998</v>
      </c>
      <c r="N542" s="51">
        <f>[1]SCE!N531</f>
        <v>268.46672000000001</v>
      </c>
      <c r="P542" s="16">
        <v>6</v>
      </c>
      <c r="Q542" s="16">
        <f t="shared" si="8"/>
        <v>-1</v>
      </c>
    </row>
    <row r="543" spans="1:17" ht="15.6">
      <c r="A543" s="52">
        <f>[1]SCE!A532</f>
        <v>2178</v>
      </c>
      <c r="B543" s="53" t="str">
        <f>[1]SCE!B532</f>
        <v>TUBO PVC  SERIE NORMAL, DN 100 MM, PARA ESGOTO  PREDIAL (NBR 5688)</v>
      </c>
      <c r="C543" s="54" t="str">
        <f>[1]SCE!C532</f>
        <v>M</v>
      </c>
      <c r="D543" s="54">
        <f>[1]SCE!D532</f>
        <v>5</v>
      </c>
      <c r="E543" s="42">
        <f>[1]SCE!E532</f>
        <v>0</v>
      </c>
      <c r="F543" s="43">
        <f>[1]SCE!F532</f>
        <v>15.82</v>
      </c>
      <c r="G543" s="51">
        <f>[1]SCE!G532</f>
        <v>15.82</v>
      </c>
      <c r="H543" s="51">
        <f>[1]SCE!H532</f>
        <v>3.3285279999999999</v>
      </c>
      <c r="I543" s="51">
        <f>[1]SCE!I532</f>
        <v>19.148527999999999</v>
      </c>
      <c r="J543" s="51">
        <f>[1]SCE!J532</f>
        <v>0</v>
      </c>
      <c r="K543" s="51">
        <f>[1]SCE!K532</f>
        <v>79.099999999999994</v>
      </c>
      <c r="L543" s="51">
        <f>[1]SCE!L532</f>
        <v>79.099999999999994</v>
      </c>
      <c r="M543" s="51">
        <f>[1]SCE!M532</f>
        <v>16.64264</v>
      </c>
      <c r="N543" s="51">
        <f>[1]SCE!N532</f>
        <v>95.742639999999994</v>
      </c>
      <c r="P543" s="16">
        <v>6</v>
      </c>
      <c r="Q543" s="16">
        <f t="shared" si="8"/>
        <v>-1</v>
      </c>
    </row>
    <row r="544" spans="1:17" ht="15.6">
      <c r="A544" s="52">
        <f>[1]SCE!A533</f>
        <v>2179</v>
      </c>
      <c r="B544" s="53" t="str">
        <f>[1]SCE!B533</f>
        <v>TUBO PVC SERIE NORMAL, DN 50 MM, PARA ESGOTO PREDIAL (NBR 5688)</v>
      </c>
      <c r="C544" s="54" t="str">
        <f>[1]SCE!C533</f>
        <v>M</v>
      </c>
      <c r="D544" s="54">
        <f>[1]SCE!D533</f>
        <v>5</v>
      </c>
      <c r="E544" s="42">
        <f>[1]SCE!E533</f>
        <v>0</v>
      </c>
      <c r="F544" s="43">
        <f>[1]SCE!F533</f>
        <v>11.41</v>
      </c>
      <c r="G544" s="51">
        <f>[1]SCE!G533</f>
        <v>11.41</v>
      </c>
      <c r="H544" s="51">
        <f>[1]SCE!H533</f>
        <v>2.4006639999999999</v>
      </c>
      <c r="I544" s="51">
        <f>[1]SCE!I533</f>
        <v>13.810663999999999</v>
      </c>
      <c r="J544" s="51">
        <f>[1]SCE!J533</f>
        <v>0</v>
      </c>
      <c r="K544" s="51">
        <f>[1]SCE!K533</f>
        <v>57.05</v>
      </c>
      <c r="L544" s="51">
        <f>[1]SCE!L533</f>
        <v>57.05</v>
      </c>
      <c r="M544" s="51">
        <f>[1]SCE!M533</f>
        <v>12.003319999999999</v>
      </c>
      <c r="N544" s="51">
        <f>[1]SCE!N533</f>
        <v>69.053319999999999</v>
      </c>
      <c r="P544" s="16">
        <v>6</v>
      </c>
      <c r="Q544" s="16">
        <f t="shared" si="8"/>
        <v>-1</v>
      </c>
    </row>
    <row r="545" spans="1:17" ht="24.95" customHeight="1">
      <c r="A545" s="52">
        <f>[1]SCE!A534</f>
        <v>2180</v>
      </c>
      <c r="B545" s="53" t="str">
        <f>[1]SCE!B534</f>
        <v>TUBO PVC, SOLDAVEL, DE 25 MM, AGUA FRIA (NBR-5648)</v>
      </c>
      <c r="C545" s="54" t="str">
        <f>[1]SCE!C534</f>
        <v>M</v>
      </c>
      <c r="D545" s="54">
        <f>[1]SCE!D534</f>
        <v>5</v>
      </c>
      <c r="E545" s="42">
        <f>[1]SCE!E534</f>
        <v>0</v>
      </c>
      <c r="F545" s="43">
        <f>[1]SCE!F534</f>
        <v>4.37</v>
      </c>
      <c r="G545" s="51">
        <f>[1]SCE!G534</f>
        <v>4.37</v>
      </c>
      <c r="H545" s="51">
        <f>[1]SCE!H534</f>
        <v>0.91944800000000004</v>
      </c>
      <c r="I545" s="51">
        <f>[1]SCE!I534</f>
        <v>5.2894480000000001</v>
      </c>
      <c r="J545" s="51">
        <f>[1]SCE!J534</f>
        <v>0</v>
      </c>
      <c r="K545" s="51">
        <f>[1]SCE!K534</f>
        <v>21.85</v>
      </c>
      <c r="L545" s="51">
        <f>[1]SCE!L534</f>
        <v>21.85</v>
      </c>
      <c r="M545" s="51">
        <f>[1]SCE!M534</f>
        <v>4.5972400000000002</v>
      </c>
      <c r="N545" s="51">
        <f>[1]SCE!N534</f>
        <v>26.447240000000001</v>
      </c>
      <c r="P545" s="16">
        <v>6</v>
      </c>
      <c r="Q545" s="16">
        <f t="shared" si="8"/>
        <v>-1</v>
      </c>
    </row>
    <row r="546" spans="1:17" ht="24.95" customHeight="1">
      <c r="A546" s="52">
        <f>[1]SCE!A535</f>
        <v>2181</v>
      </c>
      <c r="B546" s="53" t="str">
        <f>[1]SCE!B535</f>
        <v>TUBO PVC, SOLDAVEL, DE 32 MM, AGUA FRIA (NBR-5648)</v>
      </c>
      <c r="C546" s="54" t="str">
        <f>[1]SCE!C535</f>
        <v>M</v>
      </c>
      <c r="D546" s="54">
        <f>[1]SCE!D535</f>
        <v>5</v>
      </c>
      <c r="E546" s="42">
        <f>[1]SCE!E535</f>
        <v>0</v>
      </c>
      <c r="F546" s="43">
        <f>[1]SCE!F535</f>
        <v>9.43</v>
      </c>
      <c r="G546" s="51">
        <f>[1]SCE!G535</f>
        <v>9.43</v>
      </c>
      <c r="H546" s="51">
        <f>[1]SCE!H535</f>
        <v>1.9840720000000001</v>
      </c>
      <c r="I546" s="51">
        <f>[1]SCE!I535</f>
        <v>11.414071999999999</v>
      </c>
      <c r="J546" s="51">
        <f>[1]SCE!J535</f>
        <v>0</v>
      </c>
      <c r="K546" s="51">
        <f>[1]SCE!K535</f>
        <v>47.15</v>
      </c>
      <c r="L546" s="51">
        <f>[1]SCE!L535</f>
        <v>47.15</v>
      </c>
      <c r="M546" s="51">
        <f>[1]SCE!M535</f>
        <v>9.9203600000000005</v>
      </c>
      <c r="N546" s="51">
        <f>[1]SCE!N535</f>
        <v>57.070360000000001</v>
      </c>
      <c r="P546" s="16">
        <v>6</v>
      </c>
      <c r="Q546" s="16">
        <f t="shared" si="8"/>
        <v>-1</v>
      </c>
    </row>
    <row r="547" spans="1:17" ht="24.95" customHeight="1">
      <c r="A547" s="52">
        <f>[1]SCE!A536</f>
        <v>2182</v>
      </c>
      <c r="B547" s="53" t="str">
        <f>[1]SCE!B536</f>
        <v>TUBO PVC, SOLDAVEL, DE 40 MM, AGUA FRIA (NBR-5648)</v>
      </c>
      <c r="C547" s="54" t="str">
        <f>[1]SCE!C536</f>
        <v>M</v>
      </c>
      <c r="D547" s="54">
        <f>[1]SCE!D536</f>
        <v>5</v>
      </c>
      <c r="E547" s="42">
        <f>[1]SCE!E536</f>
        <v>0</v>
      </c>
      <c r="F547" s="43">
        <f>[1]SCE!F536</f>
        <v>14.81</v>
      </c>
      <c r="G547" s="51">
        <f>[1]SCE!G536</f>
        <v>14.81</v>
      </c>
      <c r="H547" s="51">
        <f>[1]SCE!H536</f>
        <v>3.1160240000000003</v>
      </c>
      <c r="I547" s="51">
        <f>[1]SCE!I536</f>
        <v>17.926024000000002</v>
      </c>
      <c r="J547" s="51">
        <f>[1]SCE!J536</f>
        <v>0</v>
      </c>
      <c r="K547" s="51">
        <f>[1]SCE!K536</f>
        <v>74.05</v>
      </c>
      <c r="L547" s="51">
        <f>[1]SCE!L536</f>
        <v>74.05</v>
      </c>
      <c r="M547" s="51">
        <f>[1]SCE!M536</f>
        <v>15.580120000000001</v>
      </c>
      <c r="N547" s="51">
        <f>[1]SCE!N536</f>
        <v>89.630120000000005</v>
      </c>
      <c r="P547" s="16">
        <v>6</v>
      </c>
      <c r="Q547" s="16">
        <f t="shared" si="8"/>
        <v>-1</v>
      </c>
    </row>
    <row r="548" spans="1:17" ht="24.95" customHeight="1">
      <c r="A548" s="52">
        <f>[1]SCE!A537</f>
        <v>2183</v>
      </c>
      <c r="B548" s="53" t="str">
        <f>[1]SCE!B537</f>
        <v>TUBO PVC, SOLDAVEL, DE 50 MM, AGUA FRIA (NBR-5648)</v>
      </c>
      <c r="C548" s="54" t="str">
        <f>[1]SCE!C537</f>
        <v>M</v>
      </c>
      <c r="D548" s="54">
        <f>[1]SCE!D537</f>
        <v>5</v>
      </c>
      <c r="E548" s="42">
        <f>[1]SCE!E537</f>
        <v>0</v>
      </c>
      <c r="F548" s="43">
        <f>[1]SCE!F537</f>
        <v>16.239999999999998</v>
      </c>
      <c r="G548" s="51">
        <f>[1]SCE!G537</f>
        <v>16.239999999999998</v>
      </c>
      <c r="H548" s="51">
        <f>[1]SCE!H537</f>
        <v>3.4168959999999999</v>
      </c>
      <c r="I548" s="51">
        <f>[1]SCE!I537</f>
        <v>19.656896</v>
      </c>
      <c r="J548" s="51">
        <f>[1]SCE!J537</f>
        <v>0</v>
      </c>
      <c r="K548" s="51">
        <f>[1]SCE!K537</f>
        <v>81.199999999999989</v>
      </c>
      <c r="L548" s="51">
        <f>[1]SCE!L537</f>
        <v>81.199999999999989</v>
      </c>
      <c r="M548" s="51">
        <f>[1]SCE!M537</f>
        <v>17.084479999999999</v>
      </c>
      <c r="N548" s="51">
        <f>[1]SCE!N537</f>
        <v>98.284479999999988</v>
      </c>
      <c r="P548" s="16">
        <v>6</v>
      </c>
      <c r="Q548" s="16">
        <f t="shared" si="8"/>
        <v>-1</v>
      </c>
    </row>
    <row r="549" spans="1:17" ht="24.95" customHeight="1">
      <c r="A549" s="52">
        <f>[1]SCE!A538</f>
        <v>2184</v>
      </c>
      <c r="B549" s="53" t="str">
        <f>[1]SCE!B538</f>
        <v>TUBO PVC, SOLDAVEL, DE 60 MM, AGUA FRIA (NBR-5648)</v>
      </c>
      <c r="C549" s="54" t="str">
        <f>[1]SCE!C538</f>
        <v>M</v>
      </c>
      <c r="D549" s="54">
        <f>[1]SCE!D538</f>
        <v>5</v>
      </c>
      <c r="E549" s="42">
        <f>[1]SCE!E538</f>
        <v>0</v>
      </c>
      <c r="F549" s="43">
        <f>[1]SCE!F538</f>
        <v>26.72</v>
      </c>
      <c r="G549" s="51">
        <f>[1]SCE!G538</f>
        <v>26.72</v>
      </c>
      <c r="H549" s="51">
        <f>[1]SCE!H538</f>
        <v>5.6218880000000002</v>
      </c>
      <c r="I549" s="51">
        <f>[1]SCE!I538</f>
        <v>32.341887999999997</v>
      </c>
      <c r="J549" s="51">
        <f>[1]SCE!J538</f>
        <v>0</v>
      </c>
      <c r="K549" s="51">
        <f>[1]SCE!K538</f>
        <v>133.6</v>
      </c>
      <c r="L549" s="51">
        <f>[1]SCE!L538</f>
        <v>133.6</v>
      </c>
      <c r="M549" s="51">
        <f>[1]SCE!M538</f>
        <v>28.109439999999999</v>
      </c>
      <c r="N549" s="51">
        <f>[1]SCE!N538</f>
        <v>161.70944</v>
      </c>
      <c r="P549" s="16">
        <v>6</v>
      </c>
      <c r="Q549" s="16">
        <f t="shared" si="8"/>
        <v>-1</v>
      </c>
    </row>
    <row r="550" spans="1:17" ht="24.95" customHeight="1">
      <c r="A550" s="52">
        <f>[1]SCE!A539</f>
        <v>2185</v>
      </c>
      <c r="B550" s="53" t="str">
        <f>[1]SCE!B539</f>
        <v>UNIAO DE FERRO GALVANIZADO, COM ROSCA BSP, COM ASSENTO PLANO, DE 1"</v>
      </c>
      <c r="C550" s="54" t="str">
        <f>[1]SCE!C539</f>
        <v>UN</v>
      </c>
      <c r="D550" s="54">
        <f>[1]SCE!D539</f>
        <v>5</v>
      </c>
      <c r="E550" s="42">
        <f>[1]SCE!E539</f>
        <v>0</v>
      </c>
      <c r="F550" s="43">
        <f>[1]SCE!F539</f>
        <v>37.130000000000003</v>
      </c>
      <c r="G550" s="51">
        <f>[1]SCE!G539</f>
        <v>37.130000000000003</v>
      </c>
      <c r="H550" s="51">
        <f>[1]SCE!H539</f>
        <v>7.8121520000000011</v>
      </c>
      <c r="I550" s="51">
        <f>[1]SCE!I539</f>
        <v>44.942152000000007</v>
      </c>
      <c r="J550" s="51">
        <f>[1]SCE!J539</f>
        <v>0</v>
      </c>
      <c r="K550" s="51">
        <f>[1]SCE!K539</f>
        <v>185.65</v>
      </c>
      <c r="L550" s="51">
        <f>[1]SCE!L539</f>
        <v>185.65</v>
      </c>
      <c r="M550" s="51">
        <f>[1]SCE!M539</f>
        <v>39.060760000000002</v>
      </c>
      <c r="N550" s="51">
        <f>[1]SCE!N539</f>
        <v>224.71075999999999</v>
      </c>
      <c r="P550" s="16">
        <v>6</v>
      </c>
      <c r="Q550" s="16">
        <f t="shared" si="8"/>
        <v>-1</v>
      </c>
    </row>
    <row r="551" spans="1:17" ht="24.95" customHeight="1">
      <c r="A551" s="52">
        <f>[1]SCE!A540</f>
        <v>2186</v>
      </c>
      <c r="B551" s="53" t="str">
        <f>[1]SCE!B540</f>
        <v>UNIAO DE FERRO GALVANIZADO, COM ROSCA BSP, COM ASSENTO PLANO, DE 2"</v>
      </c>
      <c r="C551" s="54" t="str">
        <f>[1]SCE!C540</f>
        <v>UN</v>
      </c>
      <c r="D551" s="54">
        <f>[1]SCE!D540</f>
        <v>5</v>
      </c>
      <c r="E551" s="42">
        <f>[1]SCE!E540</f>
        <v>0</v>
      </c>
      <c r="F551" s="43">
        <f>[1]SCE!F540</f>
        <v>113.7</v>
      </c>
      <c r="G551" s="51">
        <f>[1]SCE!G540</f>
        <v>113.7</v>
      </c>
      <c r="H551" s="51">
        <f>[1]SCE!H540</f>
        <v>23.92248</v>
      </c>
      <c r="I551" s="51">
        <f>[1]SCE!I540</f>
        <v>137.62248</v>
      </c>
      <c r="J551" s="51">
        <f>[1]SCE!J540</f>
        <v>0</v>
      </c>
      <c r="K551" s="51">
        <f>[1]SCE!K540</f>
        <v>568.5</v>
      </c>
      <c r="L551" s="51">
        <f>[1]SCE!L540</f>
        <v>568.5</v>
      </c>
      <c r="M551" s="51">
        <f>[1]SCE!M540</f>
        <v>119.61240000000001</v>
      </c>
      <c r="N551" s="51">
        <f>[1]SCE!N540</f>
        <v>688.11239999999998</v>
      </c>
      <c r="P551" s="16">
        <v>6</v>
      </c>
      <c r="Q551" s="16">
        <f t="shared" si="8"/>
        <v>-1</v>
      </c>
    </row>
    <row r="552" spans="1:17" ht="24.95" customHeight="1">
      <c r="A552" s="52">
        <f>[1]SCE!A541</f>
        <v>2187</v>
      </c>
      <c r="B552" s="53" t="str">
        <f>[1]SCE!B541</f>
        <v>UNIAO PVC, ROSCAVEL, 1",  AGUA FRIA PREDIAL</v>
      </c>
      <c r="C552" s="54" t="str">
        <f>[1]SCE!C541</f>
        <v>UN</v>
      </c>
      <c r="D552" s="54">
        <f>[1]SCE!D541</f>
        <v>5</v>
      </c>
      <c r="E552" s="42">
        <f>[1]SCE!E541</f>
        <v>0</v>
      </c>
      <c r="F552" s="43">
        <f>[1]SCE!F541</f>
        <v>19.88</v>
      </c>
      <c r="G552" s="51">
        <f>[1]SCE!G541</f>
        <v>19.88</v>
      </c>
      <c r="H552" s="51">
        <f>[1]SCE!H541</f>
        <v>4.1827519999999998</v>
      </c>
      <c r="I552" s="51">
        <f>[1]SCE!I541</f>
        <v>24.062752</v>
      </c>
      <c r="J552" s="51">
        <f>[1]SCE!J541</f>
        <v>0</v>
      </c>
      <c r="K552" s="51">
        <f>[1]SCE!K541</f>
        <v>99.399999999999991</v>
      </c>
      <c r="L552" s="51">
        <f>[1]SCE!L541</f>
        <v>99.399999999999991</v>
      </c>
      <c r="M552" s="51">
        <f>[1]SCE!M541</f>
        <v>20.91376</v>
      </c>
      <c r="N552" s="51">
        <f>[1]SCE!N541</f>
        <v>120.31375999999999</v>
      </c>
      <c r="P552" s="16">
        <v>6</v>
      </c>
      <c r="Q552" s="16">
        <f t="shared" si="8"/>
        <v>-1</v>
      </c>
    </row>
    <row r="553" spans="1:17" ht="24.95" customHeight="1">
      <c r="A553" s="52">
        <f>[1]SCE!A542</f>
        <v>2188</v>
      </c>
      <c r="B553" s="53" t="str">
        <f>[1]SCE!B542</f>
        <v>UNIAO PVC, ROSCAVEL 1/2",  AGUA FRIA PREDIAL</v>
      </c>
      <c r="C553" s="54" t="str">
        <f>[1]SCE!C542</f>
        <v>UN</v>
      </c>
      <c r="D553" s="54">
        <f>[1]SCE!D542</f>
        <v>5</v>
      </c>
      <c r="E553" s="42">
        <f>[1]SCE!E542</f>
        <v>0</v>
      </c>
      <c r="F553" s="43">
        <f>[1]SCE!F542</f>
        <v>7.09</v>
      </c>
      <c r="G553" s="51">
        <f>[1]SCE!G542</f>
        <v>7.09</v>
      </c>
      <c r="H553" s="51">
        <f>[1]SCE!H542</f>
        <v>1.491736</v>
      </c>
      <c r="I553" s="51">
        <f>[1]SCE!I542</f>
        <v>8.5817359999999994</v>
      </c>
      <c r="J553" s="51">
        <f>[1]SCE!J542</f>
        <v>0</v>
      </c>
      <c r="K553" s="51">
        <f>[1]SCE!K542</f>
        <v>35.450000000000003</v>
      </c>
      <c r="L553" s="51">
        <f>[1]SCE!L542</f>
        <v>35.450000000000003</v>
      </c>
      <c r="M553" s="51">
        <f>[1]SCE!M542</f>
        <v>7.4586799999999993</v>
      </c>
      <c r="N553" s="51">
        <f>[1]SCE!N542</f>
        <v>42.908680000000004</v>
      </c>
      <c r="P553" s="16">
        <v>6</v>
      </c>
      <c r="Q553" s="16">
        <f t="shared" si="8"/>
        <v>-1</v>
      </c>
    </row>
    <row r="554" spans="1:17" ht="24.95" customHeight="1">
      <c r="A554" s="52">
        <f>[1]SCE!A543</f>
        <v>2189</v>
      </c>
      <c r="B554" s="53" t="str">
        <f>[1]SCE!B543</f>
        <v>UNIAO PVC, ROSCAVEL 2",  AGUA FRIA PREDIAL</v>
      </c>
      <c r="C554" s="54" t="str">
        <f>[1]SCE!C543</f>
        <v>UN</v>
      </c>
      <c r="D554" s="54">
        <f>[1]SCE!D543</f>
        <v>5</v>
      </c>
      <c r="E554" s="42">
        <f>[1]SCE!E543</f>
        <v>0</v>
      </c>
      <c r="F554" s="43">
        <f>[1]SCE!F543</f>
        <v>107.76</v>
      </c>
      <c r="G554" s="51">
        <f>[1]SCE!G543</f>
        <v>107.76</v>
      </c>
      <c r="H554" s="51">
        <f>[1]SCE!H543</f>
        <v>22.672704000000003</v>
      </c>
      <c r="I554" s="51">
        <f>[1]SCE!I543</f>
        <v>130.432704</v>
      </c>
      <c r="J554" s="51">
        <f>[1]SCE!J543</f>
        <v>0</v>
      </c>
      <c r="K554" s="51">
        <f>[1]SCE!K543</f>
        <v>538.80000000000007</v>
      </c>
      <c r="L554" s="51">
        <f>[1]SCE!L543</f>
        <v>538.80000000000007</v>
      </c>
      <c r="M554" s="51">
        <f>[1]SCE!M543</f>
        <v>113.36352000000002</v>
      </c>
      <c r="N554" s="51">
        <f>[1]SCE!N543</f>
        <v>652.16352000000006</v>
      </c>
      <c r="P554" s="16">
        <v>6</v>
      </c>
      <c r="Q554" s="16">
        <f t="shared" si="8"/>
        <v>-1</v>
      </c>
    </row>
    <row r="555" spans="1:17" ht="24.95" customHeight="1">
      <c r="A555" s="52">
        <f>[1]SCE!A544</f>
        <v>2190</v>
      </c>
      <c r="B555" s="53" t="str">
        <f>[1]SCE!B544</f>
        <v>UNIAO PVC, ROSCAVEL, 3/4",  AGUA FRIA PREDIAL</v>
      </c>
      <c r="C555" s="54" t="str">
        <f>[1]SCE!C544</f>
        <v>UN</v>
      </c>
      <c r="D555" s="54">
        <f>[1]SCE!D544</f>
        <v>5</v>
      </c>
      <c r="E555" s="42">
        <f>[1]SCE!E544</f>
        <v>0</v>
      </c>
      <c r="F555" s="43">
        <f>[1]SCE!F544</f>
        <v>8.91</v>
      </c>
      <c r="G555" s="51">
        <f>[1]SCE!G544</f>
        <v>8.91</v>
      </c>
      <c r="H555" s="51">
        <f>[1]SCE!H544</f>
        <v>1.8746640000000001</v>
      </c>
      <c r="I555" s="51">
        <f>[1]SCE!I544</f>
        <v>10.784663999999999</v>
      </c>
      <c r="J555" s="51">
        <f>[1]SCE!J544</f>
        <v>0</v>
      </c>
      <c r="K555" s="51">
        <f>[1]SCE!K544</f>
        <v>44.55</v>
      </c>
      <c r="L555" s="51">
        <f>[1]SCE!L544</f>
        <v>44.55</v>
      </c>
      <c r="M555" s="51">
        <f>[1]SCE!M544</f>
        <v>9.3733199999999997</v>
      </c>
      <c r="N555" s="51">
        <f>[1]SCE!N544</f>
        <v>53.923319999999997</v>
      </c>
      <c r="P555" s="16">
        <v>6</v>
      </c>
      <c r="Q555" s="16">
        <f t="shared" si="8"/>
        <v>-1</v>
      </c>
    </row>
    <row r="556" spans="1:17" ht="24.95" customHeight="1">
      <c r="A556" s="52">
        <f>[1]SCE!A545</f>
        <v>2191</v>
      </c>
      <c r="B556" s="53" t="str">
        <f>[1]SCE!B545</f>
        <v>UNIAO PVC, SOLDAVEL, 25 MM,  PARA AGUA FRIA PREDIAL</v>
      </c>
      <c r="C556" s="54" t="str">
        <f>[1]SCE!C545</f>
        <v>UN</v>
      </c>
      <c r="D556" s="54">
        <f>[1]SCE!D545</f>
        <v>5</v>
      </c>
      <c r="E556" s="42">
        <f>[1]SCE!E545</f>
        <v>0</v>
      </c>
      <c r="F556" s="43">
        <f>[1]SCE!F545</f>
        <v>8.41</v>
      </c>
      <c r="G556" s="51">
        <f>[1]SCE!G545</f>
        <v>8.41</v>
      </c>
      <c r="H556" s="51">
        <f>[1]SCE!H545</f>
        <v>1.7694640000000001</v>
      </c>
      <c r="I556" s="51">
        <f>[1]SCE!I545</f>
        <v>10.179463999999999</v>
      </c>
      <c r="J556" s="51">
        <f>[1]SCE!J545</f>
        <v>0</v>
      </c>
      <c r="K556" s="51">
        <f>[1]SCE!K545</f>
        <v>42.05</v>
      </c>
      <c r="L556" s="51">
        <f>[1]SCE!L545</f>
        <v>42.05</v>
      </c>
      <c r="M556" s="51">
        <f>[1]SCE!M545</f>
        <v>8.8473199999999999</v>
      </c>
      <c r="N556" s="51">
        <f>[1]SCE!N545</f>
        <v>50.897319999999993</v>
      </c>
      <c r="P556" s="16">
        <v>6</v>
      </c>
      <c r="Q556" s="16">
        <f t="shared" si="8"/>
        <v>-1</v>
      </c>
    </row>
    <row r="557" spans="1:17" ht="24.95" customHeight="1">
      <c r="A557" s="52">
        <f>[1]SCE!A546</f>
        <v>2192</v>
      </c>
      <c r="B557" s="53" t="str">
        <f>[1]SCE!B546</f>
        <v>UNIAO PVC, SOLDAVEL, 32 MM,  PARA AGUA FRIA PREDIAL</v>
      </c>
      <c r="C557" s="54" t="str">
        <f>[1]SCE!C546</f>
        <v>UN</v>
      </c>
      <c r="D557" s="54">
        <f>[1]SCE!D546</f>
        <v>5</v>
      </c>
      <c r="E557" s="42">
        <f>[1]SCE!E546</f>
        <v>0</v>
      </c>
      <c r="F557" s="43">
        <f>[1]SCE!F546</f>
        <v>14.16</v>
      </c>
      <c r="G557" s="51">
        <f>[1]SCE!G546</f>
        <v>14.16</v>
      </c>
      <c r="H557" s="51">
        <f>[1]SCE!H546</f>
        <v>2.9792640000000001</v>
      </c>
      <c r="I557" s="51">
        <f>[1]SCE!I546</f>
        <v>17.139264000000001</v>
      </c>
      <c r="J557" s="51">
        <f>[1]SCE!J546</f>
        <v>0</v>
      </c>
      <c r="K557" s="51">
        <f>[1]SCE!K546</f>
        <v>70.8</v>
      </c>
      <c r="L557" s="51">
        <f>[1]SCE!L546</f>
        <v>70.8</v>
      </c>
      <c r="M557" s="51">
        <f>[1]SCE!M546</f>
        <v>14.896320000000001</v>
      </c>
      <c r="N557" s="51">
        <f>[1]SCE!N546</f>
        <v>85.69632</v>
      </c>
      <c r="P557" s="16">
        <v>6</v>
      </c>
      <c r="Q557" s="16">
        <f t="shared" si="8"/>
        <v>-1</v>
      </c>
    </row>
    <row r="558" spans="1:17" ht="24.95" customHeight="1">
      <c r="A558" s="52">
        <f>[1]SCE!A547</f>
        <v>2193</v>
      </c>
      <c r="B558" s="53" t="str">
        <f>[1]SCE!B547</f>
        <v>UNIAO PVC, SOLDAVEL, 40 MM,  PARA AGUA FRIA PREDIAL</v>
      </c>
      <c r="C558" s="54" t="str">
        <f>[1]SCE!C547</f>
        <v>UN</v>
      </c>
      <c r="D558" s="54">
        <f>[1]SCE!D547</f>
        <v>5</v>
      </c>
      <c r="E558" s="42">
        <f>[1]SCE!E547</f>
        <v>0</v>
      </c>
      <c r="F558" s="43">
        <f>[1]SCE!F547</f>
        <v>27.23</v>
      </c>
      <c r="G558" s="51">
        <f>[1]SCE!G547</f>
        <v>27.23</v>
      </c>
      <c r="H558" s="51">
        <f>[1]SCE!H547</f>
        <v>5.7291920000000003</v>
      </c>
      <c r="I558" s="51">
        <f>[1]SCE!I547</f>
        <v>32.959192000000002</v>
      </c>
      <c r="J558" s="51">
        <f>[1]SCE!J547</f>
        <v>0</v>
      </c>
      <c r="K558" s="51">
        <f>[1]SCE!K547</f>
        <v>136.15</v>
      </c>
      <c r="L558" s="51">
        <f>[1]SCE!L547</f>
        <v>136.15</v>
      </c>
      <c r="M558" s="51">
        <f>[1]SCE!M547</f>
        <v>28.645960000000002</v>
      </c>
      <c r="N558" s="51">
        <f>[1]SCE!N547</f>
        <v>164.79596000000001</v>
      </c>
      <c r="P558" s="16">
        <v>6</v>
      </c>
      <c r="Q558" s="16">
        <f t="shared" si="8"/>
        <v>-1</v>
      </c>
    </row>
    <row r="559" spans="1:17" ht="24.95" customHeight="1">
      <c r="A559" s="52">
        <f>[1]SCE!A548</f>
        <v>2194</v>
      </c>
      <c r="B559" s="53" t="str">
        <f>[1]SCE!B548</f>
        <v>UNIAO PVC, SOLDAVEL, 50 MM,  PARA AGUA FRIA PREDIAL</v>
      </c>
      <c r="C559" s="54" t="str">
        <f>[1]SCE!C548</f>
        <v>UN</v>
      </c>
      <c r="D559" s="54">
        <f>[1]SCE!D548</f>
        <v>5</v>
      </c>
      <c r="E559" s="42">
        <f>[1]SCE!E548</f>
        <v>0</v>
      </c>
      <c r="F559" s="43">
        <f>[1]SCE!F548</f>
        <v>29.08</v>
      </c>
      <c r="G559" s="51">
        <f>[1]SCE!G548</f>
        <v>29.08</v>
      </c>
      <c r="H559" s="51">
        <f>[1]SCE!H548</f>
        <v>6.1184319999999994</v>
      </c>
      <c r="I559" s="51">
        <f>[1]SCE!I548</f>
        <v>35.198431999999997</v>
      </c>
      <c r="J559" s="51">
        <f>[1]SCE!J548</f>
        <v>0</v>
      </c>
      <c r="K559" s="51">
        <f>[1]SCE!K548</f>
        <v>145.39999999999998</v>
      </c>
      <c r="L559" s="51">
        <f>[1]SCE!L548</f>
        <v>145.39999999999998</v>
      </c>
      <c r="M559" s="51">
        <f>[1]SCE!M548</f>
        <v>30.592159999999996</v>
      </c>
      <c r="N559" s="51">
        <f>[1]SCE!N548</f>
        <v>175.99215999999998</v>
      </c>
      <c r="P559" s="16">
        <v>6</v>
      </c>
      <c r="Q559" s="16">
        <f t="shared" si="8"/>
        <v>-1</v>
      </c>
    </row>
    <row r="560" spans="1:17" ht="24.95" customHeight="1">
      <c r="A560" s="52">
        <f>[1]SCE!A549</f>
        <v>2195</v>
      </c>
      <c r="B560" s="53" t="str">
        <f>[1]SCE!B549</f>
        <v>UNIAO PVC, SOLDAVEL, 60 MM,  PARA AGUA FRIA PREDIAL</v>
      </c>
      <c r="C560" s="54" t="str">
        <f>[1]SCE!C549</f>
        <v>UN</v>
      </c>
      <c r="D560" s="54">
        <f>[1]SCE!D549</f>
        <v>5</v>
      </c>
      <c r="E560" s="42">
        <f>[1]SCE!E549</f>
        <v>0</v>
      </c>
      <c r="F560" s="43">
        <f>[1]SCE!F549</f>
        <v>75.650000000000006</v>
      </c>
      <c r="G560" s="51">
        <f>[1]SCE!G549</f>
        <v>75.650000000000006</v>
      </c>
      <c r="H560" s="51">
        <f>[1]SCE!H549</f>
        <v>15.916760000000002</v>
      </c>
      <c r="I560" s="51">
        <f>[1]SCE!I549</f>
        <v>91.566760000000002</v>
      </c>
      <c r="J560" s="51">
        <f>[1]SCE!J549</f>
        <v>0</v>
      </c>
      <c r="K560" s="51">
        <f>[1]SCE!K549</f>
        <v>378.25</v>
      </c>
      <c r="L560" s="51">
        <f>[1]SCE!L549</f>
        <v>378.25</v>
      </c>
      <c r="M560" s="51">
        <f>[1]SCE!M549</f>
        <v>79.583800000000011</v>
      </c>
      <c r="N560" s="51">
        <f>[1]SCE!N549</f>
        <v>457.8338</v>
      </c>
      <c r="P560" s="16">
        <v>6</v>
      </c>
      <c r="Q560" s="16">
        <f t="shared" si="8"/>
        <v>-1</v>
      </c>
    </row>
    <row r="561" spans="1:17" ht="46.5" customHeight="1">
      <c r="A561" s="52">
        <f>[1]SCE!A550</f>
        <v>2196</v>
      </c>
      <c r="B561" s="53" t="str">
        <f>[1]SCE!B550</f>
        <v>VÁLVULA DE DESCARGA HYDRA DUO 1/4", CÓD.: 2545C114, REF.: DECA OU EQUIVALENTE</v>
      </c>
      <c r="C561" s="54" t="str">
        <f>[1]SCE!C550</f>
        <v>UN</v>
      </c>
      <c r="D561" s="54">
        <f>[1]SCE!D550</f>
        <v>5</v>
      </c>
      <c r="E561" s="42">
        <f>[1]SCE!E550</f>
        <v>0</v>
      </c>
      <c r="F561" s="43">
        <f>[1]SCE!F550</f>
        <v>278.76</v>
      </c>
      <c r="G561" s="51">
        <f>[1]SCE!G550</f>
        <v>278.76</v>
      </c>
      <c r="H561" s="51">
        <f>[1]SCE!H550</f>
        <v>58.651103999999997</v>
      </c>
      <c r="I561" s="51">
        <f>[1]SCE!I550</f>
        <v>337.41110399999997</v>
      </c>
      <c r="J561" s="51">
        <f>[1]SCE!J550</f>
        <v>0</v>
      </c>
      <c r="K561" s="51">
        <f>[1]SCE!K550</f>
        <v>1393.8</v>
      </c>
      <c r="L561" s="51">
        <f>[1]SCE!L550</f>
        <v>1393.8</v>
      </c>
      <c r="M561" s="51">
        <f>[1]SCE!M550</f>
        <v>293.25551999999999</v>
      </c>
      <c r="N561" s="51">
        <f>[1]SCE!N550</f>
        <v>1687.0555199999999</v>
      </c>
      <c r="P561" s="16">
        <v>6</v>
      </c>
      <c r="Q561" s="16">
        <f t="shared" si="8"/>
        <v>-1</v>
      </c>
    </row>
    <row r="562" spans="1:17" ht="40.5" customHeight="1">
      <c r="A562" s="52">
        <f>[1]SCE!A551</f>
        <v>2197</v>
      </c>
      <c r="B562" s="53" t="str">
        <f>[1]SCE!B551</f>
        <v>VÁLVULA DE ESCOAMENTO PARA PIA DE COZINHA CÓD.: 1602C, REF.:DECA OU EQUIVALENTE</v>
      </c>
      <c r="C562" s="54" t="str">
        <f>[1]SCE!C551</f>
        <v>UN</v>
      </c>
      <c r="D562" s="54">
        <f>[1]SCE!D551</f>
        <v>5</v>
      </c>
      <c r="E562" s="42">
        <f>[1]SCE!E551</f>
        <v>0</v>
      </c>
      <c r="F562" s="43">
        <f>[1]SCE!F551</f>
        <v>57.42</v>
      </c>
      <c r="G562" s="51">
        <f>[1]SCE!G551</f>
        <v>57.42</v>
      </c>
      <c r="H562" s="51">
        <f>[1]SCE!H551</f>
        <v>12.081168</v>
      </c>
      <c r="I562" s="51">
        <f>[1]SCE!I551</f>
        <v>69.501168000000007</v>
      </c>
      <c r="J562" s="51">
        <f>[1]SCE!J551</f>
        <v>0</v>
      </c>
      <c r="K562" s="51">
        <f>[1]SCE!K551</f>
        <v>287.10000000000002</v>
      </c>
      <c r="L562" s="51">
        <f>[1]SCE!L551</f>
        <v>287.10000000000002</v>
      </c>
      <c r="M562" s="51">
        <f>[1]SCE!M551</f>
        <v>60.405839999999998</v>
      </c>
      <c r="N562" s="51">
        <f>[1]SCE!N551</f>
        <v>347.50584000000003</v>
      </c>
      <c r="P562" s="16">
        <v>6</v>
      </c>
      <c r="Q562" s="16">
        <f t="shared" si="8"/>
        <v>-1</v>
      </c>
    </row>
    <row r="563" spans="1:17" ht="15.6">
      <c r="A563" s="52">
        <f>[1]SCE!A552</f>
        <v>2198</v>
      </c>
      <c r="B563" s="53" t="str">
        <f>[1]SCE!B552</f>
        <v>VALVULA DE ESFERA BRUTA EM BRONZE, BITOLA 1 1/4 " (REF 1552-B)</v>
      </c>
      <c r="C563" s="54" t="str">
        <f>[1]SCE!C552</f>
        <v>UN</v>
      </c>
      <c r="D563" s="54">
        <f>[1]SCE!D552</f>
        <v>5</v>
      </c>
      <c r="E563" s="42">
        <f>[1]SCE!E552</f>
        <v>0</v>
      </c>
      <c r="F563" s="43">
        <f>[1]SCE!F552</f>
        <v>115</v>
      </c>
      <c r="G563" s="51">
        <f>[1]SCE!G552</f>
        <v>115</v>
      </c>
      <c r="H563" s="51">
        <f>[1]SCE!H552</f>
        <v>24.196000000000002</v>
      </c>
      <c r="I563" s="51">
        <f>[1]SCE!I552</f>
        <v>139.196</v>
      </c>
      <c r="J563" s="51">
        <f>[1]SCE!J552</f>
        <v>0</v>
      </c>
      <c r="K563" s="51">
        <f>[1]SCE!K552</f>
        <v>575</v>
      </c>
      <c r="L563" s="51">
        <f>[1]SCE!L552</f>
        <v>575</v>
      </c>
      <c r="M563" s="51">
        <f>[1]SCE!M552</f>
        <v>120.98</v>
      </c>
      <c r="N563" s="51">
        <f>[1]SCE!N552</f>
        <v>695.98</v>
      </c>
      <c r="P563" s="16">
        <v>6</v>
      </c>
      <c r="Q563" s="16">
        <f t="shared" si="8"/>
        <v>-1</v>
      </c>
    </row>
    <row r="564" spans="1:17" ht="15.6">
      <c r="A564" s="52">
        <f>[1]SCE!A553</f>
        <v>2199</v>
      </c>
      <c r="B564" s="53" t="str">
        <f>[1]SCE!B553</f>
        <v>VALVULA DE ESFERA BRUTA EM BRONZE, BITOLA 1 " (REF 1552-B)</v>
      </c>
      <c r="C564" s="54" t="str">
        <f>[1]SCE!C553</f>
        <v>UN</v>
      </c>
      <c r="D564" s="54">
        <f>[1]SCE!D553</f>
        <v>5</v>
      </c>
      <c r="E564" s="42">
        <f>[1]SCE!E553</f>
        <v>0</v>
      </c>
      <c r="F564" s="43">
        <f>[1]SCE!F553</f>
        <v>77.16</v>
      </c>
      <c r="G564" s="51">
        <f>[1]SCE!G553</f>
        <v>77.16</v>
      </c>
      <c r="H564" s="51">
        <f>[1]SCE!H553</f>
        <v>16.234463999999999</v>
      </c>
      <c r="I564" s="51">
        <f>[1]SCE!I553</f>
        <v>93.394463999999999</v>
      </c>
      <c r="J564" s="51">
        <f>[1]SCE!J553</f>
        <v>0</v>
      </c>
      <c r="K564" s="51">
        <f>[1]SCE!K553</f>
        <v>385.79999999999995</v>
      </c>
      <c r="L564" s="51">
        <f>[1]SCE!L553</f>
        <v>385.79999999999995</v>
      </c>
      <c r="M564" s="51">
        <f>[1]SCE!M553</f>
        <v>81.172319999999999</v>
      </c>
      <c r="N564" s="51">
        <f>[1]SCE!N553</f>
        <v>466.97231999999997</v>
      </c>
      <c r="P564" s="16">
        <v>6</v>
      </c>
      <c r="Q564" s="16">
        <f t="shared" si="8"/>
        <v>-1</v>
      </c>
    </row>
    <row r="565" spans="1:17" ht="15.6">
      <c r="A565" s="52">
        <f>[1]SCE!A554</f>
        <v>2200</v>
      </c>
      <c r="B565" s="53" t="str">
        <f>[1]SCE!B554</f>
        <v>VALVULA DE ESFERA BRUTA EM BRONZE, BITOLA 1 1/2 " (REF 1552-B)</v>
      </c>
      <c r="C565" s="54" t="str">
        <f>[1]SCE!C554</f>
        <v>UN</v>
      </c>
      <c r="D565" s="54">
        <f>[1]SCE!D554</f>
        <v>5</v>
      </c>
      <c r="E565" s="42">
        <f>[1]SCE!E554</f>
        <v>0</v>
      </c>
      <c r="F565" s="43">
        <f>[1]SCE!F554</f>
        <v>138.58000000000001</v>
      </c>
      <c r="G565" s="51">
        <f>[1]SCE!G554</f>
        <v>138.58000000000001</v>
      </c>
      <c r="H565" s="51">
        <f>[1]SCE!H554</f>
        <v>29.157232000000004</v>
      </c>
      <c r="I565" s="51">
        <f>[1]SCE!I554</f>
        <v>167.73723200000001</v>
      </c>
      <c r="J565" s="51">
        <f>[1]SCE!J554</f>
        <v>0</v>
      </c>
      <c r="K565" s="51">
        <f>[1]SCE!K554</f>
        <v>692.90000000000009</v>
      </c>
      <c r="L565" s="51">
        <f>[1]SCE!L554</f>
        <v>692.90000000000009</v>
      </c>
      <c r="M565" s="51">
        <f>[1]SCE!M554</f>
        <v>145.78616000000002</v>
      </c>
      <c r="N565" s="51">
        <f>[1]SCE!N554</f>
        <v>838.68616000000009</v>
      </c>
      <c r="P565" s="16">
        <v>6</v>
      </c>
      <c r="Q565" s="16">
        <f t="shared" si="8"/>
        <v>-1</v>
      </c>
    </row>
    <row r="566" spans="1:17" ht="15.6">
      <c r="A566" s="52">
        <f>[1]SCE!A555</f>
        <v>2201</v>
      </c>
      <c r="B566" s="53" t="str">
        <f>[1]SCE!B555</f>
        <v>VALVULA DE ESFERA BRUTA EM BRONZE, BITOLA 2 " (REF 1552-B)</v>
      </c>
      <c r="C566" s="54" t="str">
        <f>[1]SCE!C555</f>
        <v>UN</v>
      </c>
      <c r="D566" s="54">
        <f>[1]SCE!D555</f>
        <v>5</v>
      </c>
      <c r="E566" s="42">
        <f>[1]SCE!E555</f>
        <v>0</v>
      </c>
      <c r="F566" s="43">
        <f>[1]SCE!F555</f>
        <v>213.69</v>
      </c>
      <c r="G566" s="51">
        <f>[1]SCE!G555</f>
        <v>213.69</v>
      </c>
      <c r="H566" s="51">
        <f>[1]SCE!H555</f>
        <v>44.960376000000004</v>
      </c>
      <c r="I566" s="51">
        <f>[1]SCE!I555</f>
        <v>258.65037599999999</v>
      </c>
      <c r="J566" s="51">
        <f>[1]SCE!J555</f>
        <v>0</v>
      </c>
      <c r="K566" s="51">
        <f>[1]SCE!K555</f>
        <v>1068.45</v>
      </c>
      <c r="L566" s="51">
        <f>[1]SCE!L555</f>
        <v>1068.45</v>
      </c>
      <c r="M566" s="51">
        <f>[1]SCE!M555</f>
        <v>224.80188000000001</v>
      </c>
      <c r="N566" s="51">
        <f>[1]SCE!N555</f>
        <v>1293.25188</v>
      </c>
      <c r="P566" s="16">
        <v>6</v>
      </c>
      <c r="Q566" s="16">
        <f t="shared" si="8"/>
        <v>-1</v>
      </c>
    </row>
    <row r="567" spans="1:17" ht="15.6">
      <c r="A567" s="52">
        <f>[1]SCE!A556</f>
        <v>2202</v>
      </c>
      <c r="B567" s="53" t="str">
        <f>[1]SCE!B556</f>
        <v>VALVULA DE ESFERA BRUTA EM BRONZE, BITOLA 3/4 " (REF 1552-B)</v>
      </c>
      <c r="C567" s="54" t="str">
        <f>[1]SCE!C556</f>
        <v>UN</v>
      </c>
      <c r="D567" s="54">
        <f>[1]SCE!D556</f>
        <v>5</v>
      </c>
      <c r="E567" s="42">
        <f>[1]SCE!E556</f>
        <v>0</v>
      </c>
      <c r="F567" s="43">
        <f>[1]SCE!F556</f>
        <v>57.15</v>
      </c>
      <c r="G567" s="51">
        <f>[1]SCE!G556</f>
        <v>57.15</v>
      </c>
      <c r="H567" s="51">
        <f>[1]SCE!H556</f>
        <v>12.02436</v>
      </c>
      <c r="I567" s="51">
        <f>[1]SCE!I556</f>
        <v>69.174359999999993</v>
      </c>
      <c r="J567" s="51">
        <f>[1]SCE!J556</f>
        <v>0</v>
      </c>
      <c r="K567" s="51">
        <f>[1]SCE!K556</f>
        <v>285.75</v>
      </c>
      <c r="L567" s="51">
        <f>[1]SCE!L556</f>
        <v>285.75</v>
      </c>
      <c r="M567" s="51">
        <f>[1]SCE!M556</f>
        <v>60.1218</v>
      </c>
      <c r="N567" s="51">
        <f>[1]SCE!N556</f>
        <v>345.87180000000001</v>
      </c>
      <c r="P567" s="16">
        <v>6</v>
      </c>
      <c r="Q567" s="16">
        <f t="shared" si="8"/>
        <v>-1</v>
      </c>
    </row>
    <row r="568" spans="1:17" ht="24.95" customHeight="1">
      <c r="A568" s="52">
        <f>[1]SCE!A557</f>
        <v>2203</v>
      </c>
      <c r="B568" s="53" t="str">
        <f>[1]SCE!B557</f>
        <v>VALVULA DE RETENÇÃO 2" SOLDÁVEL EM PVC</v>
      </c>
      <c r="C568" s="54" t="str">
        <f>[1]SCE!C557</f>
        <v>M</v>
      </c>
      <c r="D568" s="54">
        <f>[1]SCE!D557</f>
        <v>5</v>
      </c>
      <c r="E568" s="42">
        <f>[1]SCE!E557</f>
        <v>0</v>
      </c>
      <c r="F568" s="43">
        <f>[1]SCE!F557</f>
        <v>84.5</v>
      </c>
      <c r="G568" s="51">
        <f>[1]SCE!G557</f>
        <v>84.5</v>
      </c>
      <c r="H568" s="51">
        <f>[1]SCE!H557</f>
        <v>17.7788</v>
      </c>
      <c r="I568" s="51">
        <f>[1]SCE!I557</f>
        <v>102.2788</v>
      </c>
      <c r="J568" s="51">
        <f>[1]SCE!J557</f>
        <v>0</v>
      </c>
      <c r="K568" s="51">
        <f>[1]SCE!K557</f>
        <v>422.5</v>
      </c>
      <c r="L568" s="51">
        <f>[1]SCE!L557</f>
        <v>422.5</v>
      </c>
      <c r="M568" s="51">
        <f>[1]SCE!M557</f>
        <v>88.894000000000005</v>
      </c>
      <c r="N568" s="51">
        <f>[1]SCE!N557</f>
        <v>511.39400000000001</v>
      </c>
      <c r="P568" s="16">
        <v>6</v>
      </c>
      <c r="Q568" s="16">
        <f t="shared" si="8"/>
        <v>-1</v>
      </c>
    </row>
    <row r="569" spans="1:17" ht="24.95" customHeight="1">
      <c r="A569" s="52">
        <f>[1]SCE!A558</f>
        <v>2204</v>
      </c>
      <c r="B569" s="53" t="str">
        <f>[1]SCE!B558</f>
        <v>VÁLVULA DE RETENÇÃO PARA ESGOTO SERIE NORMAL 100MM</v>
      </c>
      <c r="C569" s="54" t="str">
        <f>[1]SCE!C558</f>
        <v>UN</v>
      </c>
      <c r="D569" s="54">
        <f>[1]SCE!D558</f>
        <v>5</v>
      </c>
      <c r="E569" s="42">
        <f>[1]SCE!E558</f>
        <v>0</v>
      </c>
      <c r="F569" s="43">
        <f>[1]SCE!F558</f>
        <v>74.930000000000007</v>
      </c>
      <c r="G569" s="51">
        <f>[1]SCE!G558</f>
        <v>74.930000000000007</v>
      </c>
      <c r="H569" s="51">
        <f>[1]SCE!H558</f>
        <v>15.765272000000001</v>
      </c>
      <c r="I569" s="51">
        <f>[1]SCE!I558</f>
        <v>90.695272000000003</v>
      </c>
      <c r="J569" s="51">
        <f>[1]SCE!J558</f>
        <v>0</v>
      </c>
      <c r="K569" s="51">
        <f>[1]SCE!K558</f>
        <v>374.65000000000003</v>
      </c>
      <c r="L569" s="51">
        <f>[1]SCE!L558</f>
        <v>374.65000000000003</v>
      </c>
      <c r="M569" s="51">
        <f>[1]SCE!M558</f>
        <v>78.826360000000008</v>
      </c>
      <c r="N569" s="51">
        <f>[1]SCE!N558</f>
        <v>453.47636000000006</v>
      </c>
      <c r="P569" s="16">
        <v>6</v>
      </c>
      <c r="Q569" s="16">
        <f t="shared" si="8"/>
        <v>-1</v>
      </c>
    </row>
    <row r="570" spans="1:17" ht="15.6">
      <c r="A570" s="52">
        <f>[1]SCE!A559</f>
        <v>2205</v>
      </c>
      <c r="B570" s="53" t="str">
        <f>[1]SCE!B559</f>
        <v>VALVULA DESCARGA 1"1/2 C/ REGISTRO - ACABAMENTO EM METAL CROMADO</v>
      </c>
      <c r="C570" s="54" t="str">
        <f>[1]SCE!C559</f>
        <v>UN</v>
      </c>
      <c r="D570" s="54">
        <f>[1]SCE!D559</f>
        <v>5</v>
      </c>
      <c r="E570" s="42">
        <f>[1]SCE!E559</f>
        <v>0</v>
      </c>
      <c r="F570" s="43">
        <f>[1]SCE!F559</f>
        <v>340.18</v>
      </c>
      <c r="G570" s="51">
        <f>[1]SCE!G559</f>
        <v>340.18</v>
      </c>
      <c r="H570" s="51">
        <f>[1]SCE!H559</f>
        <v>71.573872000000009</v>
      </c>
      <c r="I570" s="51">
        <f>[1]SCE!I559</f>
        <v>411.753872</v>
      </c>
      <c r="J570" s="51">
        <f>[1]SCE!J559</f>
        <v>0</v>
      </c>
      <c r="K570" s="51">
        <f>[1]SCE!K559</f>
        <v>1700.9</v>
      </c>
      <c r="L570" s="51">
        <f>[1]SCE!L559</f>
        <v>1700.9</v>
      </c>
      <c r="M570" s="51">
        <f>[1]SCE!M559</f>
        <v>357.86936000000003</v>
      </c>
      <c r="N570" s="51">
        <f>[1]SCE!N559</f>
        <v>2058.7693600000002</v>
      </c>
      <c r="P570" s="16">
        <v>6</v>
      </c>
      <c r="Q570" s="16">
        <f t="shared" si="8"/>
        <v>-1</v>
      </c>
    </row>
    <row r="571" spans="1:17" ht="30.95">
      <c r="A571" s="52">
        <f>[1]SCE!A560</f>
        <v>2206</v>
      </c>
      <c r="B571" s="53" t="str">
        <f>[1]SCE!B560</f>
        <v>VALVULA DE DESCARGA EM METAL CROMADO PARA MICTORIO COM ACIONAMENTO POR PRESSAO E FECHAMENTO AUTOMATICO</v>
      </c>
      <c r="C571" s="54" t="str">
        <f>[1]SCE!C560</f>
        <v>UN</v>
      </c>
      <c r="D571" s="54">
        <f>[1]SCE!D560</f>
        <v>5</v>
      </c>
      <c r="E571" s="42">
        <f>[1]SCE!E560</f>
        <v>0</v>
      </c>
      <c r="F571" s="43">
        <f>[1]SCE!F560</f>
        <v>375.5</v>
      </c>
      <c r="G571" s="51">
        <f>[1]SCE!G560</f>
        <v>375.5</v>
      </c>
      <c r="H571" s="51">
        <f>[1]SCE!H560</f>
        <v>79.005200000000002</v>
      </c>
      <c r="I571" s="51">
        <f>[1]SCE!I560</f>
        <v>454.5052</v>
      </c>
      <c r="J571" s="51">
        <f>[1]SCE!J560</f>
        <v>0</v>
      </c>
      <c r="K571" s="51">
        <f>[1]SCE!K560</f>
        <v>1877.5</v>
      </c>
      <c r="L571" s="51">
        <f>[1]SCE!L560</f>
        <v>1877.5</v>
      </c>
      <c r="M571" s="51">
        <f>[1]SCE!M560</f>
        <v>395.02600000000001</v>
      </c>
      <c r="N571" s="51">
        <f>[1]SCE!N560</f>
        <v>2272.5259999999998</v>
      </c>
      <c r="P571" s="16">
        <v>6</v>
      </c>
      <c r="Q571" s="16">
        <f t="shared" si="8"/>
        <v>-1</v>
      </c>
    </row>
    <row r="572" spans="1:17" ht="15.6">
      <c r="A572" s="52">
        <f>[1]SCE!A561</f>
        <v>2207</v>
      </c>
      <c r="B572" s="53" t="str">
        <f>[1]SCE!B561</f>
        <v>VALVULA EM METAL CROMADO PARA PIA AMERICANA 3.1/2 X 1.1/2 "</v>
      </c>
      <c r="C572" s="54" t="str">
        <f>[1]SCE!C561</f>
        <v>UN</v>
      </c>
      <c r="D572" s="54">
        <f>[1]SCE!D561</f>
        <v>5</v>
      </c>
      <c r="E572" s="42">
        <f>[1]SCE!E561</f>
        <v>0</v>
      </c>
      <c r="F572" s="43">
        <f>[1]SCE!F561</f>
        <v>89.44</v>
      </c>
      <c r="G572" s="51">
        <f>[1]SCE!G561</f>
        <v>89.44</v>
      </c>
      <c r="H572" s="51">
        <f>[1]SCE!H561</f>
        <v>18.818176000000001</v>
      </c>
      <c r="I572" s="51">
        <f>[1]SCE!I561</f>
        <v>108.25817599999999</v>
      </c>
      <c r="J572" s="51">
        <f>[1]SCE!J561</f>
        <v>0</v>
      </c>
      <c r="K572" s="51">
        <f>[1]SCE!K561</f>
        <v>447.2</v>
      </c>
      <c r="L572" s="51">
        <f>[1]SCE!L561</f>
        <v>447.2</v>
      </c>
      <c r="M572" s="51">
        <f>[1]SCE!M561</f>
        <v>94.090879999999999</v>
      </c>
      <c r="N572" s="51">
        <f>[1]SCE!N561</f>
        <v>541.29088000000002</v>
      </c>
      <c r="P572" s="16">
        <v>6</v>
      </c>
      <c r="Q572" s="16">
        <f t="shared" si="8"/>
        <v>-1</v>
      </c>
    </row>
    <row r="573" spans="1:17" ht="36" customHeight="1">
      <c r="A573" s="52">
        <f>[1]SCE!A562</f>
        <v>2208</v>
      </c>
      <c r="B573" s="53" t="str">
        <f>[1]SCE!B562</f>
        <v>VALVULA EM PLASTICO BRANCO PARA TANQUE 1.1/4 " X 1.1/2 ", SEM UNHO E SEM LADRAO</v>
      </c>
      <c r="C573" s="54" t="str">
        <f>[1]SCE!C562</f>
        <v>UN</v>
      </c>
      <c r="D573" s="54">
        <f>[1]SCE!D562</f>
        <v>5</v>
      </c>
      <c r="E573" s="42">
        <f>[1]SCE!E562</f>
        <v>0</v>
      </c>
      <c r="F573" s="43">
        <f>[1]SCE!F562</f>
        <v>7.18</v>
      </c>
      <c r="G573" s="51">
        <f>[1]SCE!G562</f>
        <v>7.18</v>
      </c>
      <c r="H573" s="51">
        <f>[1]SCE!H562</f>
        <v>1.510672</v>
      </c>
      <c r="I573" s="51">
        <f>[1]SCE!I562</f>
        <v>8.6906719999999993</v>
      </c>
      <c r="J573" s="51">
        <f>[1]SCE!J562</f>
        <v>0</v>
      </c>
      <c r="K573" s="51">
        <f>[1]SCE!K562</f>
        <v>35.9</v>
      </c>
      <c r="L573" s="51">
        <f>[1]SCE!L562</f>
        <v>35.9</v>
      </c>
      <c r="M573" s="51">
        <f>[1]SCE!M562</f>
        <v>7.5533599999999996</v>
      </c>
      <c r="N573" s="51">
        <f>[1]SCE!N562</f>
        <v>43.453359999999996</v>
      </c>
      <c r="P573" s="16">
        <v>6</v>
      </c>
      <c r="Q573" s="16">
        <f t="shared" si="8"/>
        <v>-1</v>
      </c>
    </row>
    <row r="574" spans="1:17" ht="36" customHeight="1">
      <c r="A574" s="52">
        <f>[1]SCE!A563</f>
        <v>2209</v>
      </c>
      <c r="B574" s="53" t="str">
        <f>[1]SCE!B563</f>
        <v>VALVULA EM PLASTICO CROMADO PARA LAVATORIO 1 ", SEM UNHO, COM LADRAO</v>
      </c>
      <c r="C574" s="54" t="str">
        <f>[1]SCE!C563</f>
        <v>UN</v>
      </c>
      <c r="D574" s="54">
        <f>[1]SCE!D563</f>
        <v>5</v>
      </c>
      <c r="E574" s="42">
        <f>[1]SCE!E563</f>
        <v>0</v>
      </c>
      <c r="F574" s="43">
        <f>[1]SCE!F563</f>
        <v>10.24</v>
      </c>
      <c r="G574" s="51">
        <f>[1]SCE!G563</f>
        <v>10.24</v>
      </c>
      <c r="H574" s="51">
        <f>[1]SCE!H563</f>
        <v>2.154496</v>
      </c>
      <c r="I574" s="51">
        <f>[1]SCE!I563</f>
        <v>12.394496</v>
      </c>
      <c r="J574" s="51">
        <f>[1]SCE!J563</f>
        <v>0</v>
      </c>
      <c r="K574" s="51">
        <f>[1]SCE!K563</f>
        <v>51.2</v>
      </c>
      <c r="L574" s="51">
        <f>[1]SCE!L563</f>
        <v>51.2</v>
      </c>
      <c r="M574" s="51">
        <f>[1]SCE!M563</f>
        <v>10.77248</v>
      </c>
      <c r="N574" s="51">
        <f>[1]SCE!N563</f>
        <v>61.972480000000004</v>
      </c>
      <c r="P574" s="16">
        <v>6</v>
      </c>
      <c r="Q574" s="16">
        <f t="shared" si="8"/>
        <v>-1</v>
      </c>
    </row>
    <row r="575" spans="1:17" ht="39" customHeight="1">
      <c r="A575" s="52">
        <f>[1]SCE!A564</f>
        <v>2210</v>
      </c>
      <c r="B575" s="53" t="str">
        <f>[1]SCE!B564</f>
        <v>ANEL DE VEDACAO, PVC FLEXIVEL, 100 MM, PARA SAIDA DE BACIA / VASO SANITARIO</v>
      </c>
      <c r="C575" s="54" t="str">
        <f>[1]SCE!C564</f>
        <v>UN</v>
      </c>
      <c r="D575" s="54">
        <f>[1]SCE!D564</f>
        <v>5</v>
      </c>
      <c r="E575" s="42">
        <f>[1]SCE!E564</f>
        <v>0</v>
      </c>
      <c r="F575" s="43">
        <f>[1]SCE!F564</f>
        <v>12.64</v>
      </c>
      <c r="G575" s="51">
        <f>[1]SCE!G564</f>
        <v>12.64</v>
      </c>
      <c r="H575" s="51">
        <f>[1]SCE!H564</f>
        <v>2.659456</v>
      </c>
      <c r="I575" s="51">
        <f>[1]SCE!I564</f>
        <v>15.299456000000001</v>
      </c>
      <c r="J575" s="51">
        <f>[1]SCE!J564</f>
        <v>0</v>
      </c>
      <c r="K575" s="51">
        <f>[1]SCE!K564</f>
        <v>63.2</v>
      </c>
      <c r="L575" s="51">
        <f>[1]SCE!L564</f>
        <v>63.2</v>
      </c>
      <c r="M575" s="51">
        <f>[1]SCE!M564</f>
        <v>13.297280000000001</v>
      </c>
      <c r="N575" s="51">
        <f>[1]SCE!N564</f>
        <v>76.497280000000003</v>
      </c>
      <c r="P575" s="16">
        <v>6</v>
      </c>
      <c r="Q575" s="16">
        <f t="shared" si="8"/>
        <v>-1</v>
      </c>
    </row>
    <row r="576" spans="1:17" ht="24.95" customHeight="1">
      <c r="A576" s="52">
        <f>[1]SCE!A565</f>
        <v>3001</v>
      </c>
      <c r="B576" s="53" t="str">
        <f>[1]SCE!B565</f>
        <v>ACIONADOR MANUAL PADRÃO</v>
      </c>
      <c r="C576" s="54" t="str">
        <f>[1]SCE!C565</f>
        <v>UN</v>
      </c>
      <c r="D576" s="54">
        <f>[1]SCE!D565</f>
        <v>5</v>
      </c>
      <c r="E576" s="42">
        <f>[1]SCE!E565</f>
        <v>0</v>
      </c>
      <c r="F576" s="43">
        <f>[1]SCE!F565</f>
        <v>101.77</v>
      </c>
      <c r="G576" s="51">
        <f>[1]SCE!G565</f>
        <v>101.77</v>
      </c>
      <c r="H576" s="51">
        <f>[1]SCE!H565</f>
        <v>21.412407999999999</v>
      </c>
      <c r="I576" s="51">
        <f>[1]SCE!I565</f>
        <v>123.182408</v>
      </c>
      <c r="J576" s="51">
        <f>[1]SCE!J565</f>
        <v>0</v>
      </c>
      <c r="K576" s="51">
        <f>[1]SCE!K565</f>
        <v>508.84999999999997</v>
      </c>
      <c r="L576" s="51">
        <f>[1]SCE!L565</f>
        <v>508.84999999999997</v>
      </c>
      <c r="M576" s="51">
        <f>[1]SCE!M565</f>
        <v>107.06204</v>
      </c>
      <c r="N576" s="51">
        <f>[1]SCE!N565</f>
        <v>615.91203999999993</v>
      </c>
      <c r="P576" s="16">
        <v>6</v>
      </c>
      <c r="Q576" s="16">
        <f t="shared" si="8"/>
        <v>-1</v>
      </c>
    </row>
    <row r="577" spans="1:17" ht="24.95" customHeight="1">
      <c r="A577" s="52">
        <f>[1]SCE!A566</f>
        <v>3002</v>
      </c>
      <c r="B577" s="53" t="str">
        <f>[1]SCE!B566</f>
        <v>AVISADORES AUDIO-VISUAL PADRÃO</v>
      </c>
      <c r="C577" s="54" t="str">
        <f>[1]SCE!C566</f>
        <v>UN</v>
      </c>
      <c r="D577" s="54">
        <f>[1]SCE!D566</f>
        <v>5</v>
      </c>
      <c r="E577" s="42">
        <f>[1]SCE!E566</f>
        <v>0</v>
      </c>
      <c r="F577" s="43">
        <f>[1]SCE!F566</f>
        <v>107.44</v>
      </c>
      <c r="G577" s="51">
        <f>[1]SCE!G566</f>
        <v>107.44</v>
      </c>
      <c r="H577" s="51">
        <f>[1]SCE!H566</f>
        <v>22.605376</v>
      </c>
      <c r="I577" s="51">
        <f>[1]SCE!I566</f>
        <v>130.045376</v>
      </c>
      <c r="J577" s="51">
        <f>[1]SCE!J566</f>
        <v>0</v>
      </c>
      <c r="K577" s="51">
        <f>[1]SCE!K566</f>
        <v>537.20000000000005</v>
      </c>
      <c r="L577" s="51">
        <f>[1]SCE!L566</f>
        <v>537.20000000000005</v>
      </c>
      <c r="M577" s="51">
        <f>[1]SCE!M566</f>
        <v>113.02688000000001</v>
      </c>
      <c r="N577" s="51">
        <f>[1]SCE!N566</f>
        <v>650.22688000000005</v>
      </c>
      <c r="P577" s="16">
        <v>6</v>
      </c>
      <c r="Q577" s="16">
        <f t="shared" si="8"/>
        <v>-1</v>
      </c>
    </row>
    <row r="578" spans="1:17" ht="24.95" customHeight="1">
      <c r="A578" s="52">
        <f>[1]SCE!A567</f>
        <v>3003</v>
      </c>
      <c r="B578" s="53" t="str">
        <f>[1]SCE!B567</f>
        <v>BOMBA HIDRÁULICA ATÉ 10 CV</v>
      </c>
      <c r="C578" s="54" t="str">
        <f>[1]SCE!C567</f>
        <v>UN</v>
      </c>
      <c r="D578" s="54">
        <f>[1]SCE!D567</f>
        <v>1</v>
      </c>
      <c r="E578" s="42">
        <f>[1]SCE!E567</f>
        <v>0</v>
      </c>
      <c r="F578" s="43">
        <f>[1]SCE!F567</f>
        <v>9839.44</v>
      </c>
      <c r="G578" s="51">
        <f>[1]SCE!G567</f>
        <v>9839.44</v>
      </c>
      <c r="H578" s="51">
        <f>[1]SCE!H567</f>
        <v>2070.2181760000003</v>
      </c>
      <c r="I578" s="51">
        <f>[1]SCE!I567</f>
        <v>11909.658176000001</v>
      </c>
      <c r="J578" s="51">
        <f>[1]SCE!J567</f>
        <v>0</v>
      </c>
      <c r="K578" s="51">
        <f>[1]SCE!K567</f>
        <v>9839.44</v>
      </c>
      <c r="L578" s="51">
        <f>[1]SCE!L567</f>
        <v>9839.44</v>
      </c>
      <c r="M578" s="51">
        <f>[1]SCE!M567</f>
        <v>2070.2181760000003</v>
      </c>
      <c r="N578" s="51">
        <f>[1]SCE!N567</f>
        <v>11909.658176000001</v>
      </c>
      <c r="P578" s="16">
        <v>1</v>
      </c>
      <c r="Q578" s="16">
        <f t="shared" si="8"/>
        <v>0</v>
      </c>
    </row>
    <row r="579" spans="1:17" ht="24.95" customHeight="1">
      <c r="A579" s="52">
        <f>[1]SCE!A568</f>
        <v>3004</v>
      </c>
      <c r="B579" s="53" t="str">
        <f>[1]SCE!B568</f>
        <v>BOMBA HIDRÁULICA JOCKEY ATÉ 5 CV</v>
      </c>
      <c r="C579" s="54" t="str">
        <f>[1]SCE!C568</f>
        <v>UN</v>
      </c>
      <c r="D579" s="54">
        <f>[1]SCE!D568</f>
        <v>1</v>
      </c>
      <c r="E579" s="42">
        <f>[1]SCE!E568</f>
        <v>0</v>
      </c>
      <c r="F579" s="43">
        <f>[1]SCE!F568</f>
        <v>4849.8999999999996</v>
      </c>
      <c r="G579" s="51">
        <f>[1]SCE!G568</f>
        <v>4849.8999999999996</v>
      </c>
      <c r="H579" s="51">
        <f>[1]SCE!H568</f>
        <v>1020.41896</v>
      </c>
      <c r="I579" s="51">
        <f>[1]SCE!I568</f>
        <v>5870.3189599999996</v>
      </c>
      <c r="J579" s="51">
        <f>[1]SCE!J568</f>
        <v>0</v>
      </c>
      <c r="K579" s="51">
        <f>[1]SCE!K568</f>
        <v>4849.8999999999996</v>
      </c>
      <c r="L579" s="51">
        <f>[1]SCE!L568</f>
        <v>4849.8999999999996</v>
      </c>
      <c r="M579" s="51">
        <f>[1]SCE!M568</f>
        <v>1020.41896</v>
      </c>
      <c r="N579" s="51">
        <f>[1]SCE!N568</f>
        <v>5870.3189599999996</v>
      </c>
      <c r="P579" s="16">
        <v>1</v>
      </c>
      <c r="Q579" s="16">
        <f t="shared" si="8"/>
        <v>0</v>
      </c>
    </row>
    <row r="580" spans="1:17" ht="24.95" customHeight="1">
      <c r="A580" s="52">
        <f>[1]SCE!A569</f>
        <v>3005</v>
      </c>
      <c r="B580" s="53" t="str">
        <f>[1]SCE!B569</f>
        <v>CABO PAR TRANÇADO BLINDADO #1,5MM (PARA LAÇO DE DETECÇÃO)</v>
      </c>
      <c r="C580" s="54" t="str">
        <f>[1]SCE!C569</f>
        <v>M</v>
      </c>
      <c r="D580" s="54">
        <f>[1]SCE!D569</f>
        <v>128</v>
      </c>
      <c r="E580" s="42">
        <f>[1]SCE!E569</f>
        <v>0</v>
      </c>
      <c r="F580" s="43">
        <f>[1]SCE!F569</f>
        <v>3.75</v>
      </c>
      <c r="G580" s="51">
        <f>[1]SCE!G569</f>
        <v>3.75</v>
      </c>
      <c r="H580" s="51">
        <f>[1]SCE!H569</f>
        <v>0.78900000000000003</v>
      </c>
      <c r="I580" s="51">
        <f>[1]SCE!I569</f>
        <v>4.5389999999999997</v>
      </c>
      <c r="J580" s="51">
        <f>[1]SCE!J569</f>
        <v>0</v>
      </c>
      <c r="K580" s="51">
        <f>[1]SCE!K569</f>
        <v>480</v>
      </c>
      <c r="L580" s="51">
        <f>[1]SCE!L569</f>
        <v>480</v>
      </c>
      <c r="M580" s="51">
        <f>[1]SCE!M569</f>
        <v>100.992</v>
      </c>
      <c r="N580" s="51">
        <f>[1]SCE!N569</f>
        <v>580.99199999999996</v>
      </c>
      <c r="P580" s="16">
        <v>154</v>
      </c>
      <c r="Q580" s="16">
        <f t="shared" si="8"/>
        <v>-26</v>
      </c>
    </row>
    <row r="581" spans="1:17" ht="24.95" customHeight="1">
      <c r="A581" s="52">
        <f>[1]SCE!A570</f>
        <v>3006</v>
      </c>
      <c r="B581" s="53" t="str">
        <f>[1]SCE!B570</f>
        <v>CABO PAR TRANÇADO BLINDADO #2,5MM (PARA LAÇO DE COMANDO)</v>
      </c>
      <c r="C581" s="54" t="str">
        <f>[1]SCE!C570</f>
        <v>M</v>
      </c>
      <c r="D581" s="54">
        <f>[1]SCE!D570</f>
        <v>128</v>
      </c>
      <c r="E581" s="42">
        <f>[1]SCE!E570</f>
        <v>0</v>
      </c>
      <c r="F581" s="43">
        <f>[1]SCE!F570</f>
        <v>4.95</v>
      </c>
      <c r="G581" s="51">
        <f>[1]SCE!G570</f>
        <v>4.95</v>
      </c>
      <c r="H581" s="51">
        <f>[1]SCE!H570</f>
        <v>1.04148</v>
      </c>
      <c r="I581" s="51">
        <f>[1]SCE!I570</f>
        <v>5.9914800000000001</v>
      </c>
      <c r="J581" s="51">
        <f>[1]SCE!J570</f>
        <v>0</v>
      </c>
      <c r="K581" s="51">
        <f>[1]SCE!K570</f>
        <v>633.6</v>
      </c>
      <c r="L581" s="51">
        <f>[1]SCE!L570</f>
        <v>633.6</v>
      </c>
      <c r="M581" s="51">
        <f>[1]SCE!M570</f>
        <v>133.30944</v>
      </c>
      <c r="N581" s="51">
        <f>[1]SCE!N570</f>
        <v>766.90944000000002</v>
      </c>
      <c r="P581" s="16">
        <v>154</v>
      </c>
      <c r="Q581" s="16">
        <f t="shared" si="8"/>
        <v>-26</v>
      </c>
    </row>
    <row r="582" spans="1:17" ht="24.95" customHeight="1">
      <c r="A582" s="52">
        <f>[1]SCE!A571</f>
        <v>3007</v>
      </c>
      <c r="B582" s="53" t="str">
        <f>[1]SCE!B571</f>
        <v>CAIXA DE INCÊNDIO</v>
      </c>
      <c r="C582" s="54" t="str">
        <f>[1]SCE!C571</f>
        <v>UN</v>
      </c>
      <c r="D582" s="54">
        <f>[1]SCE!D571</f>
        <v>5</v>
      </c>
      <c r="E582" s="42">
        <f>[1]SCE!E571</f>
        <v>0</v>
      </c>
      <c r="F582" s="43">
        <f>[1]SCE!F571</f>
        <v>302.11</v>
      </c>
      <c r="G582" s="51">
        <f>[1]SCE!G571</f>
        <v>302.11</v>
      </c>
      <c r="H582" s="51">
        <f>[1]SCE!H571</f>
        <v>63.563944000000006</v>
      </c>
      <c r="I582" s="51">
        <f>[1]SCE!I571</f>
        <v>365.67394400000001</v>
      </c>
      <c r="J582" s="51">
        <f>[1]SCE!J571</f>
        <v>0</v>
      </c>
      <c r="K582" s="51">
        <f>[1]SCE!K571</f>
        <v>1510.5500000000002</v>
      </c>
      <c r="L582" s="51">
        <f>[1]SCE!L571</f>
        <v>1510.5500000000002</v>
      </c>
      <c r="M582" s="51">
        <f>[1]SCE!M571</f>
        <v>317.81972000000002</v>
      </c>
      <c r="N582" s="51">
        <f>[1]SCE!N571</f>
        <v>1828.3697200000001</v>
      </c>
      <c r="P582" s="16">
        <v>6</v>
      </c>
      <c r="Q582" s="16">
        <f t="shared" si="8"/>
        <v>-1</v>
      </c>
    </row>
    <row r="583" spans="1:17" ht="24.95" customHeight="1">
      <c r="A583" s="52">
        <f>[1]SCE!A572</f>
        <v>3008</v>
      </c>
      <c r="B583" s="53" t="str">
        <f>[1]SCE!B572</f>
        <v>CENTRAL DE ALARME DE INCÊNDIO</v>
      </c>
      <c r="C583" s="54" t="str">
        <f>[1]SCE!C572</f>
        <v>UN</v>
      </c>
      <c r="D583" s="54">
        <f>[1]SCE!D572</f>
        <v>2</v>
      </c>
      <c r="E583" s="42">
        <f>[1]SCE!E572</f>
        <v>0</v>
      </c>
      <c r="F583" s="43">
        <f>[1]SCE!F572</f>
        <v>355.5</v>
      </c>
      <c r="G583" s="51">
        <f>[1]SCE!G572</f>
        <v>355.5</v>
      </c>
      <c r="H583" s="51">
        <f>[1]SCE!H572</f>
        <v>74.797200000000004</v>
      </c>
      <c r="I583" s="51">
        <f>[1]SCE!I572</f>
        <v>430.29719999999998</v>
      </c>
      <c r="J583" s="51">
        <f>[1]SCE!J572</f>
        <v>0</v>
      </c>
      <c r="K583" s="51">
        <f>[1]SCE!K572</f>
        <v>711</v>
      </c>
      <c r="L583" s="51">
        <f>[1]SCE!L572</f>
        <v>711</v>
      </c>
      <c r="M583" s="51">
        <f>[1]SCE!M572</f>
        <v>149.59440000000001</v>
      </c>
      <c r="N583" s="51">
        <f>[1]SCE!N572</f>
        <v>860.59439999999995</v>
      </c>
      <c r="P583" s="16">
        <v>2</v>
      </c>
      <c r="Q583" s="16">
        <f t="shared" si="8"/>
        <v>0</v>
      </c>
    </row>
    <row r="584" spans="1:17" ht="30.95">
      <c r="A584" s="52">
        <f>[1]SCE!A573</f>
        <v>3009</v>
      </c>
      <c r="B584" s="53" t="str">
        <f>[1]SCE!B573</f>
        <v>CHAVE DUPLA PARA CONEXOES TIPO STORZ, ENGATE RAPIDO 1 1/2" X 2 1/2", EM LATAO, PARA INSTALACAO PREDIAL COMBATE A INCENDIO</v>
      </c>
      <c r="C584" s="54" t="str">
        <f>[1]SCE!C573</f>
        <v>UN</v>
      </c>
      <c r="D584" s="54">
        <f>[1]SCE!D573</f>
        <v>14</v>
      </c>
      <c r="E584" s="42">
        <f>[1]SCE!E573</f>
        <v>0</v>
      </c>
      <c r="F584" s="43">
        <f>[1]SCE!F573</f>
        <v>19.04</v>
      </c>
      <c r="G584" s="51">
        <f>[1]SCE!G573</f>
        <v>19.04</v>
      </c>
      <c r="H584" s="51">
        <f>[1]SCE!H573</f>
        <v>4.0060159999999998</v>
      </c>
      <c r="I584" s="51">
        <f>[1]SCE!I573</f>
        <v>23.046015999999998</v>
      </c>
      <c r="J584" s="51">
        <f>[1]SCE!J573</f>
        <v>0</v>
      </c>
      <c r="K584" s="51">
        <f>[1]SCE!K573</f>
        <v>266.56</v>
      </c>
      <c r="L584" s="51">
        <f>[1]SCE!L573</f>
        <v>266.56</v>
      </c>
      <c r="M584" s="51">
        <f>[1]SCE!M573</f>
        <v>56.084223999999999</v>
      </c>
      <c r="N584" s="51">
        <f>[1]SCE!N573</f>
        <v>322.64422400000001</v>
      </c>
      <c r="P584" s="16">
        <v>16</v>
      </c>
      <c r="Q584" s="16">
        <f t="shared" si="8"/>
        <v>-2</v>
      </c>
    </row>
    <row r="585" spans="1:17" ht="24.95" customHeight="1">
      <c r="A585" s="52">
        <f>[1]SCE!A574</f>
        <v>3010</v>
      </c>
      <c r="B585" s="53" t="str">
        <f>[1]SCE!B574</f>
        <v>DEMARCAÇÃO DE PISO PARA EXTINTORES</v>
      </c>
      <c r="C585" s="54" t="str">
        <f>[1]SCE!C574</f>
        <v>M2</v>
      </c>
      <c r="D585" s="54">
        <f>[1]SCE!D574</f>
        <v>9</v>
      </c>
      <c r="E585" s="42">
        <f>[1]SCE!E574</f>
        <v>0</v>
      </c>
      <c r="F585" s="43">
        <f>[1]SCE!F574</f>
        <v>15</v>
      </c>
      <c r="G585" s="51">
        <f>[1]SCE!G574</f>
        <v>15</v>
      </c>
      <c r="H585" s="51">
        <f>[1]SCE!H574</f>
        <v>3.1560000000000001</v>
      </c>
      <c r="I585" s="51">
        <f>[1]SCE!I574</f>
        <v>18.155999999999999</v>
      </c>
      <c r="J585" s="51">
        <f>[1]SCE!J574</f>
        <v>0</v>
      </c>
      <c r="K585" s="51">
        <f>[1]SCE!K574</f>
        <v>135</v>
      </c>
      <c r="L585" s="51">
        <f>[1]SCE!L574</f>
        <v>135</v>
      </c>
      <c r="M585" s="51">
        <f>[1]SCE!M574</f>
        <v>28.404</v>
      </c>
      <c r="N585" s="51">
        <f>[1]SCE!N574</f>
        <v>163.404</v>
      </c>
      <c r="P585" s="16">
        <v>11</v>
      </c>
      <c r="Q585" s="16">
        <f t="shared" si="8"/>
        <v>-2</v>
      </c>
    </row>
    <row r="586" spans="1:17" ht="24.95" customHeight="1">
      <c r="A586" s="52">
        <f>[1]SCE!A575</f>
        <v>3011</v>
      </c>
      <c r="B586" s="53" t="str">
        <f>[1]SCE!B575</f>
        <v>DETECTOR DE FUMAÇA</v>
      </c>
      <c r="C586" s="54" t="str">
        <f>[1]SCE!C575</f>
        <v>UN</v>
      </c>
      <c r="D586" s="54">
        <f>[1]SCE!D575</f>
        <v>22</v>
      </c>
      <c r="E586" s="42">
        <f>[1]SCE!E575</f>
        <v>0</v>
      </c>
      <c r="F586" s="43">
        <f>[1]SCE!F575</f>
        <v>164.27</v>
      </c>
      <c r="G586" s="51">
        <f>[1]SCE!G575</f>
        <v>164.27</v>
      </c>
      <c r="H586" s="51">
        <f>[1]SCE!H575</f>
        <v>34.562408000000005</v>
      </c>
      <c r="I586" s="51">
        <f>[1]SCE!I575</f>
        <v>198.83240800000002</v>
      </c>
      <c r="J586" s="51">
        <f>[1]SCE!J575</f>
        <v>0</v>
      </c>
      <c r="K586" s="51">
        <f>[1]SCE!K575</f>
        <v>3613.94</v>
      </c>
      <c r="L586" s="51">
        <f>[1]SCE!L575</f>
        <v>3613.94</v>
      </c>
      <c r="M586" s="51">
        <f>[1]SCE!M575</f>
        <v>760.37297600000011</v>
      </c>
      <c r="N586" s="51">
        <f>[1]SCE!N575</f>
        <v>4374.3129760000002</v>
      </c>
      <c r="P586" s="16">
        <v>26</v>
      </c>
      <c r="Q586" s="16">
        <f t="shared" si="8"/>
        <v>-4</v>
      </c>
    </row>
    <row r="587" spans="1:17" ht="24.95" customHeight="1">
      <c r="A587" s="52">
        <f>[1]SCE!A576</f>
        <v>3012</v>
      </c>
      <c r="B587" s="53" t="str">
        <f>[1]SCE!B576</f>
        <v>DETECTOR TERMOVELOCIMÉTRICO</v>
      </c>
      <c r="C587" s="54" t="str">
        <f>[1]SCE!C576</f>
        <v>UN</v>
      </c>
      <c r="D587" s="54">
        <f>[1]SCE!D576</f>
        <v>22</v>
      </c>
      <c r="E587" s="42">
        <f>[1]SCE!E576</f>
        <v>0</v>
      </c>
      <c r="F587" s="43">
        <f>[1]SCE!F576</f>
        <v>148.5</v>
      </c>
      <c r="G587" s="51">
        <f>[1]SCE!G576</f>
        <v>148.5</v>
      </c>
      <c r="H587" s="51">
        <f>[1]SCE!H576</f>
        <v>31.244399999999999</v>
      </c>
      <c r="I587" s="51">
        <f>[1]SCE!I576</f>
        <v>179.74439999999998</v>
      </c>
      <c r="J587" s="51">
        <f>[1]SCE!J576</f>
        <v>0</v>
      </c>
      <c r="K587" s="51">
        <f>[1]SCE!K576</f>
        <v>3267</v>
      </c>
      <c r="L587" s="51">
        <f>[1]SCE!L576</f>
        <v>3267</v>
      </c>
      <c r="M587" s="51">
        <f>[1]SCE!M576</f>
        <v>687.3768</v>
      </c>
      <c r="N587" s="51">
        <f>[1]SCE!N576</f>
        <v>3954.3768</v>
      </c>
      <c r="P587" s="16">
        <v>26</v>
      </c>
      <c r="Q587" s="16">
        <f t="shared" si="8"/>
        <v>-4</v>
      </c>
    </row>
    <row r="588" spans="1:17" ht="30.95">
      <c r="A588" s="52">
        <f>[1]SCE!A577</f>
        <v>3013</v>
      </c>
      <c r="B588" s="53" t="str">
        <f>[1]SCE!B577</f>
        <v>ESGUICHO TIPO JATO SOLIDO, EM LATAO, ENGATE RAPIDO 2 1/2" X 16 MM, PARA MANGUEIRA EM INSTALACAO PREDIAL COMBATE A INCENDIO</v>
      </c>
      <c r="C588" s="54" t="str">
        <f>[1]SCE!C577</f>
        <v>UN</v>
      </c>
      <c r="D588" s="54">
        <f>[1]SCE!D577</f>
        <v>22</v>
      </c>
      <c r="E588" s="42">
        <f>[1]SCE!E577</f>
        <v>0</v>
      </c>
      <c r="F588" s="43">
        <f>[1]SCE!F577</f>
        <v>118.09</v>
      </c>
      <c r="G588" s="51">
        <f>[1]SCE!G577</f>
        <v>118.09</v>
      </c>
      <c r="H588" s="51">
        <f>[1]SCE!H577</f>
        <v>24.846136000000001</v>
      </c>
      <c r="I588" s="51">
        <f>[1]SCE!I577</f>
        <v>142.936136</v>
      </c>
      <c r="J588" s="51">
        <f>[1]SCE!J577</f>
        <v>0</v>
      </c>
      <c r="K588" s="51">
        <f>[1]SCE!K577</f>
        <v>2597.98</v>
      </c>
      <c r="L588" s="51">
        <f>[1]SCE!L577</f>
        <v>2597.98</v>
      </c>
      <c r="M588" s="51">
        <f>[1]SCE!M577</f>
        <v>546.61499200000003</v>
      </c>
      <c r="N588" s="51">
        <f>[1]SCE!N577</f>
        <v>3144.5949920000003</v>
      </c>
      <c r="P588" s="16">
        <v>26</v>
      </c>
      <c r="Q588" s="16">
        <f t="shared" si="8"/>
        <v>-4</v>
      </c>
    </row>
    <row r="589" spans="1:17" ht="35.1" customHeight="1">
      <c r="A589" s="52">
        <f>[1]SCE!A578</f>
        <v>3014</v>
      </c>
      <c r="B589" s="53" t="str">
        <f>[1]SCE!B578</f>
        <v>EXTINTOR DE INCENDIO PORTATIL COM CARGA DE AGUA PRESSURIZADA DE 10 L, CLASSE A</v>
      </c>
      <c r="C589" s="54" t="str">
        <f>[1]SCE!C578</f>
        <v>UN</v>
      </c>
      <c r="D589" s="54">
        <f>[1]SCE!D578</f>
        <v>22</v>
      </c>
      <c r="E589" s="42">
        <f>[1]SCE!E578</f>
        <v>0</v>
      </c>
      <c r="F589" s="43">
        <f>[1]SCE!F578</f>
        <v>245</v>
      </c>
      <c r="G589" s="51">
        <f>[1]SCE!G578</f>
        <v>245</v>
      </c>
      <c r="H589" s="51">
        <f>[1]SCE!H578</f>
        <v>51.548000000000002</v>
      </c>
      <c r="I589" s="51">
        <f>[1]SCE!I578</f>
        <v>296.548</v>
      </c>
      <c r="J589" s="51">
        <f>[1]SCE!J578</f>
        <v>0</v>
      </c>
      <c r="K589" s="51">
        <f>[1]SCE!K578</f>
        <v>5390</v>
      </c>
      <c r="L589" s="51">
        <f>[1]SCE!L578</f>
        <v>5390</v>
      </c>
      <c r="M589" s="51">
        <f>[1]SCE!M578</f>
        <v>1134.056</v>
      </c>
      <c r="N589" s="51">
        <f>[1]SCE!N578</f>
        <v>6524.0560000000005</v>
      </c>
      <c r="P589" s="16">
        <v>26</v>
      </c>
      <c r="Q589" s="16">
        <f t="shared" si="8"/>
        <v>-4</v>
      </c>
    </row>
    <row r="590" spans="1:17" ht="35.1" customHeight="1">
      <c r="A590" s="52">
        <f>[1]SCE!A579</f>
        <v>3015</v>
      </c>
      <c r="B590" s="53" t="str">
        <f>[1]SCE!B579</f>
        <v>EXTINTOR DE INCENDIO PORTATIL COM CARGA DE PO QUIMICO SECO (PQS) DE 8 KG, CLASSE BC</v>
      </c>
      <c r="C590" s="54" t="str">
        <f>[1]SCE!C579</f>
        <v>UN</v>
      </c>
      <c r="D590" s="54">
        <f>[1]SCE!D579</f>
        <v>22</v>
      </c>
      <c r="E590" s="42">
        <f>[1]SCE!E579</f>
        <v>0</v>
      </c>
      <c r="F590" s="43">
        <f>[1]SCE!F579</f>
        <v>333.84</v>
      </c>
      <c r="G590" s="51">
        <f>[1]SCE!G579</f>
        <v>333.84</v>
      </c>
      <c r="H590" s="51">
        <f>[1]SCE!H579</f>
        <v>70.239936</v>
      </c>
      <c r="I590" s="51">
        <f>[1]SCE!I579</f>
        <v>404.07993599999998</v>
      </c>
      <c r="J590" s="51">
        <f>[1]SCE!J579</f>
        <v>0</v>
      </c>
      <c r="K590" s="51">
        <f>[1]SCE!K579</f>
        <v>7344.48</v>
      </c>
      <c r="L590" s="51">
        <f>[1]SCE!L579</f>
        <v>7344.48</v>
      </c>
      <c r="M590" s="51">
        <f>[1]SCE!M579</f>
        <v>1545.2785920000001</v>
      </c>
      <c r="N590" s="51">
        <f>[1]SCE!N579</f>
        <v>8889.7585920000001</v>
      </c>
      <c r="P590" s="16">
        <v>26</v>
      </c>
      <c r="Q590" s="16">
        <f t="shared" si="8"/>
        <v>-4</v>
      </c>
    </row>
    <row r="591" spans="1:17" ht="35.1" customHeight="1">
      <c r="A591" s="52">
        <f>[1]SCE!A580</f>
        <v>3016</v>
      </c>
      <c r="B591" s="53" t="str">
        <f>[1]SCE!B580</f>
        <v>EXTINTOR DE INCENDIO PORTATIL COM CARGA DE GAS CARBONICO CO2 DE 4 KG, CLASSE BC</v>
      </c>
      <c r="C591" s="54" t="str">
        <f>[1]SCE!C580</f>
        <v>UN</v>
      </c>
      <c r="D591" s="54">
        <f>[1]SCE!D580</f>
        <v>14</v>
      </c>
      <c r="E591" s="42">
        <f>[1]SCE!E580</f>
        <v>0</v>
      </c>
      <c r="F591" s="43">
        <f>[1]SCE!F580</f>
        <v>775.38</v>
      </c>
      <c r="G591" s="51">
        <f>[1]SCE!G580</f>
        <v>775.38</v>
      </c>
      <c r="H591" s="51">
        <f>[1]SCE!H580</f>
        <v>163.13995199999999</v>
      </c>
      <c r="I591" s="51">
        <f>[1]SCE!I580</f>
        <v>938.51995199999999</v>
      </c>
      <c r="J591" s="51">
        <f>[1]SCE!J580</f>
        <v>0</v>
      </c>
      <c r="K591" s="51">
        <f>[1]SCE!K580</f>
        <v>10855.32</v>
      </c>
      <c r="L591" s="51">
        <f>[1]SCE!L580</f>
        <v>10855.32</v>
      </c>
      <c r="M591" s="51">
        <f>[1]SCE!M580</f>
        <v>2283.9593279999999</v>
      </c>
      <c r="N591" s="51">
        <f>[1]SCE!N580</f>
        <v>13139.279328000001</v>
      </c>
      <c r="P591" s="16">
        <v>16</v>
      </c>
      <c r="Q591" s="16">
        <f t="shared" si="8"/>
        <v>-2</v>
      </c>
    </row>
    <row r="592" spans="1:17" ht="35.1" customHeight="1">
      <c r="A592" s="52">
        <f>[1]SCE!A581</f>
        <v>3017</v>
      </c>
      <c r="B592" s="53" t="str">
        <f>[1]SCE!B581</f>
        <v>EXTINTOR DE INCENDIO PORTATIL COM CARGA DE GAS CARBONICO CO2 DE 6 KG, CLASSE BC</v>
      </c>
      <c r="C592" s="54" t="str">
        <f>[1]SCE!C581</f>
        <v>UN</v>
      </c>
      <c r="D592" s="54">
        <f>[1]SCE!D581</f>
        <v>14</v>
      </c>
      <c r="E592" s="42">
        <f>[1]SCE!E581</f>
        <v>0</v>
      </c>
      <c r="F592" s="43">
        <f>[1]SCE!F581</f>
        <v>840</v>
      </c>
      <c r="G592" s="51">
        <f>[1]SCE!G581</f>
        <v>840</v>
      </c>
      <c r="H592" s="51">
        <f>[1]SCE!H581</f>
        <v>176.73599999999999</v>
      </c>
      <c r="I592" s="51">
        <f>[1]SCE!I581</f>
        <v>1016.736</v>
      </c>
      <c r="J592" s="51">
        <f>[1]SCE!J581</f>
        <v>0</v>
      </c>
      <c r="K592" s="51">
        <f>[1]SCE!K581</f>
        <v>11760</v>
      </c>
      <c r="L592" s="51">
        <f>[1]SCE!L581</f>
        <v>11760</v>
      </c>
      <c r="M592" s="51">
        <f>[1]SCE!M581</f>
        <v>2474.3040000000001</v>
      </c>
      <c r="N592" s="51">
        <f>[1]SCE!N581</f>
        <v>14234.304</v>
      </c>
      <c r="P592" s="16">
        <v>16</v>
      </c>
      <c r="Q592" s="16">
        <f t="shared" si="8"/>
        <v>-2</v>
      </c>
    </row>
    <row r="593" spans="1:17" ht="35.1" customHeight="1">
      <c r="A593" s="52">
        <f>[1]SCE!A582</f>
        <v>3018</v>
      </c>
      <c r="B593" s="53" t="str">
        <f>[1]SCE!B582</f>
        <v>EXTINTOR DE INCENDIO PORTATIL COM CARGA DE PO QUIMICO SECO (PQS) DE 6 KG, CLASSE BC</v>
      </c>
      <c r="C593" s="54" t="str">
        <f>[1]SCE!C582</f>
        <v>UN</v>
      </c>
      <c r="D593" s="54">
        <f>[1]SCE!D582</f>
        <v>22</v>
      </c>
      <c r="E593" s="42">
        <f>[1]SCE!E582</f>
        <v>0</v>
      </c>
      <c r="F593" s="43">
        <f>[1]SCE!F582</f>
        <v>280</v>
      </c>
      <c r="G593" s="51">
        <f>[1]SCE!G582</f>
        <v>280</v>
      </c>
      <c r="H593" s="51">
        <f>[1]SCE!H582</f>
        <v>58.911999999999999</v>
      </c>
      <c r="I593" s="51">
        <f>[1]SCE!I582</f>
        <v>338.91199999999998</v>
      </c>
      <c r="J593" s="51">
        <f>[1]SCE!J582</f>
        <v>0</v>
      </c>
      <c r="K593" s="51">
        <f>[1]SCE!K582</f>
        <v>6160</v>
      </c>
      <c r="L593" s="51">
        <f>[1]SCE!L582</f>
        <v>6160</v>
      </c>
      <c r="M593" s="51">
        <f>[1]SCE!M582</f>
        <v>1296.0640000000001</v>
      </c>
      <c r="N593" s="51">
        <f>[1]SCE!N582</f>
        <v>7456.0640000000003</v>
      </c>
      <c r="P593" s="16">
        <v>26</v>
      </c>
      <c r="Q593" s="16">
        <f t="shared" si="8"/>
        <v>-4</v>
      </c>
    </row>
    <row r="594" spans="1:17" ht="24.95" customHeight="1">
      <c r="A594" s="52">
        <f>[1]SCE!A583</f>
        <v>3019</v>
      </c>
      <c r="B594" s="53" t="str">
        <f>[1]SCE!B583</f>
        <v>HIDRANTE DE RECALQUE COMPLETO</v>
      </c>
      <c r="C594" s="54" t="str">
        <f>[1]SCE!C583</f>
        <v>UN</v>
      </c>
      <c r="D594" s="54">
        <f>[1]SCE!D583</f>
        <v>1</v>
      </c>
      <c r="E594" s="42">
        <f>[1]SCE!E583</f>
        <v>0</v>
      </c>
      <c r="F594" s="43">
        <f>[1]SCE!F583</f>
        <v>2336.36</v>
      </c>
      <c r="G594" s="51">
        <f>[1]SCE!G583</f>
        <v>2336.36</v>
      </c>
      <c r="H594" s="51">
        <f>[1]SCE!H583</f>
        <v>491.57014400000003</v>
      </c>
      <c r="I594" s="51">
        <f>[1]SCE!I583</f>
        <v>2827.9301439999999</v>
      </c>
      <c r="J594" s="51">
        <f>[1]SCE!J583</f>
        <v>0</v>
      </c>
      <c r="K594" s="51">
        <f>[1]SCE!K583</f>
        <v>2336.36</v>
      </c>
      <c r="L594" s="51">
        <f>[1]SCE!L583</f>
        <v>2336.36</v>
      </c>
      <c r="M594" s="51">
        <f>[1]SCE!M583</f>
        <v>491.57014400000003</v>
      </c>
      <c r="N594" s="51">
        <f>[1]SCE!N583</f>
        <v>2827.9301439999999</v>
      </c>
      <c r="P594" s="16">
        <v>1</v>
      </c>
      <c r="Q594" s="16">
        <f t="shared" si="8"/>
        <v>0</v>
      </c>
    </row>
    <row r="595" spans="1:17" ht="54.95" customHeight="1">
      <c r="A595" s="52">
        <f>[1]SCE!A584</f>
        <v>3020</v>
      </c>
      <c r="B595" s="53" t="str">
        <f>[1]SCE!B584</f>
        <v>MANGUEIRA DE INCENDIO, TIPO 1, DE 1 1/2", COMPRIMENTO = 15 M, TECIDO EM FIO DE POLIESTER E TUBO INTERNO EM BORRACHA SINTETICA, COM UNIOES ENGATE RAPIDO</v>
      </c>
      <c r="C595" s="54" t="str">
        <f>[1]SCE!C584</f>
        <v>UN</v>
      </c>
      <c r="D595" s="54">
        <f>[1]SCE!D584</f>
        <v>9</v>
      </c>
      <c r="E595" s="42">
        <f>[1]SCE!E584</f>
        <v>0</v>
      </c>
      <c r="F595" s="43">
        <f>[1]SCE!F584</f>
        <v>415</v>
      </c>
      <c r="G595" s="51">
        <f>[1]SCE!G584</f>
        <v>415</v>
      </c>
      <c r="H595" s="51">
        <f>[1]SCE!H584</f>
        <v>87.316000000000003</v>
      </c>
      <c r="I595" s="51">
        <f>[1]SCE!I584</f>
        <v>502.31600000000003</v>
      </c>
      <c r="J595" s="51">
        <f>[1]SCE!J584</f>
        <v>0</v>
      </c>
      <c r="K595" s="51">
        <f>[1]SCE!K584</f>
        <v>3735</v>
      </c>
      <c r="L595" s="51">
        <f>[1]SCE!L584</f>
        <v>3735</v>
      </c>
      <c r="M595" s="51">
        <f>[1]SCE!M584</f>
        <v>785.84400000000005</v>
      </c>
      <c r="N595" s="51">
        <f>[1]SCE!N584</f>
        <v>4520.8440000000001</v>
      </c>
      <c r="P595" s="16">
        <v>11</v>
      </c>
      <c r="Q595" s="16">
        <f t="shared" ref="Q595:Q659" si="9">D595-P595</f>
        <v>-2</v>
      </c>
    </row>
    <row r="596" spans="1:17" ht="54.95" customHeight="1">
      <c r="A596" s="52">
        <f>[1]SCE!A585</f>
        <v>3021</v>
      </c>
      <c r="B596" s="53" t="str">
        <f>[1]SCE!B585</f>
        <v>MANGUEIRA DE INCENDIO, TIPO 1, DE 1 1/2", COMPRIMENTO = 30 M, TECIDO EM FIO DE POLIESTER E TUBO INTERNO EM BORRACHA SINTETICA, COM UNIOES ENGATE RAPIDO</v>
      </c>
      <c r="C596" s="54" t="str">
        <f>[1]SCE!C585</f>
        <v>UN</v>
      </c>
      <c r="D596" s="54">
        <f>[1]SCE!D585</f>
        <v>9</v>
      </c>
      <c r="E596" s="42">
        <f>[1]SCE!E585</f>
        <v>0</v>
      </c>
      <c r="F596" s="43">
        <f>[1]SCE!F585</f>
        <v>680.02</v>
      </c>
      <c r="G596" s="51">
        <f>[1]SCE!G585</f>
        <v>680.02</v>
      </c>
      <c r="H596" s="51">
        <f>[1]SCE!H585</f>
        <v>143.07620800000001</v>
      </c>
      <c r="I596" s="51">
        <f>[1]SCE!I585</f>
        <v>823.09620799999993</v>
      </c>
      <c r="J596" s="51">
        <f>[1]SCE!J585</f>
        <v>0</v>
      </c>
      <c r="K596" s="51">
        <f>[1]SCE!K585</f>
        <v>6120.18</v>
      </c>
      <c r="L596" s="51">
        <f>[1]SCE!L585</f>
        <v>6120.18</v>
      </c>
      <c r="M596" s="51">
        <f>[1]SCE!M585</f>
        <v>1287.685872</v>
      </c>
      <c r="N596" s="51">
        <f>[1]SCE!N585</f>
        <v>7407.8658720000003</v>
      </c>
      <c r="P596" s="16">
        <v>11</v>
      </c>
      <c r="Q596" s="16">
        <f t="shared" si="9"/>
        <v>-2</v>
      </c>
    </row>
    <row r="597" spans="1:17" ht="24.95" customHeight="1">
      <c r="A597" s="52">
        <f>[1]SCE!A586</f>
        <v>3022</v>
      </c>
      <c r="B597" s="53" t="str">
        <f>[1]SCE!B586</f>
        <v>MANÔMETRO</v>
      </c>
      <c r="C597" s="54" t="str">
        <f>[1]SCE!C586</f>
        <v>UN</v>
      </c>
      <c r="D597" s="54">
        <f>[1]SCE!D586</f>
        <v>1</v>
      </c>
      <c r="E597" s="42">
        <f>[1]SCE!E586</f>
        <v>0</v>
      </c>
      <c r="F597" s="43">
        <f>[1]SCE!F586</f>
        <v>114.55</v>
      </c>
      <c r="G597" s="51">
        <f>[1]SCE!G586</f>
        <v>114.55</v>
      </c>
      <c r="H597" s="51">
        <f>[1]SCE!H586</f>
        <v>24.101320000000001</v>
      </c>
      <c r="I597" s="51">
        <f>[1]SCE!I586</f>
        <v>138.65132</v>
      </c>
      <c r="J597" s="51">
        <f>[1]SCE!J586</f>
        <v>0</v>
      </c>
      <c r="K597" s="51">
        <f>[1]SCE!K586</f>
        <v>114.55</v>
      </c>
      <c r="L597" s="51">
        <f>[1]SCE!L586</f>
        <v>114.55</v>
      </c>
      <c r="M597" s="51">
        <f>[1]SCE!M586</f>
        <v>24.101320000000001</v>
      </c>
      <c r="N597" s="51">
        <f>[1]SCE!N586</f>
        <v>138.65132</v>
      </c>
      <c r="P597" s="16">
        <v>1</v>
      </c>
      <c r="Q597" s="16">
        <f t="shared" si="9"/>
        <v>0</v>
      </c>
    </row>
    <row r="598" spans="1:17" ht="30.95">
      <c r="A598" s="52">
        <f>[1]SCE!A587</f>
        <v>3023</v>
      </c>
      <c r="B598" s="53" t="str">
        <f>[1]SCE!B587</f>
        <v>PORTA CORTA-FOGO PARA SAIDA DE EMERGENCIA, COM FECHADURA, VAO LUZ DE 90 X 210 CM, CLASSE P-90 (NBR 11742)</v>
      </c>
      <c r="C598" s="54" t="str">
        <f>[1]SCE!C587</f>
        <v>UN</v>
      </c>
      <c r="D598" s="54">
        <f>[1]SCE!D587</f>
        <v>2</v>
      </c>
      <c r="E598" s="42">
        <f>[1]SCE!E587</f>
        <v>0</v>
      </c>
      <c r="F598" s="43">
        <f>[1]SCE!F587</f>
        <v>1369.37</v>
      </c>
      <c r="G598" s="51">
        <f>[1]SCE!G587</f>
        <v>1369.37</v>
      </c>
      <c r="H598" s="51">
        <f>[1]SCE!H587</f>
        <v>288.11544799999996</v>
      </c>
      <c r="I598" s="51">
        <f>[1]SCE!I587</f>
        <v>1657.4854479999999</v>
      </c>
      <c r="J598" s="51">
        <f>[1]SCE!J587</f>
        <v>0</v>
      </c>
      <c r="K598" s="51">
        <f>[1]SCE!K587</f>
        <v>2738.74</v>
      </c>
      <c r="L598" s="51">
        <f>[1]SCE!L587</f>
        <v>2738.74</v>
      </c>
      <c r="M598" s="51">
        <f>[1]SCE!M587</f>
        <v>576.23089599999992</v>
      </c>
      <c r="N598" s="51">
        <f>[1]SCE!N587</f>
        <v>3314.9708959999998</v>
      </c>
      <c r="P598" s="16">
        <v>2</v>
      </c>
      <c r="Q598" s="16">
        <f t="shared" si="9"/>
        <v>0</v>
      </c>
    </row>
    <row r="599" spans="1:17" ht="24.95" customHeight="1">
      <c r="A599" s="52">
        <f>[1]SCE!A588</f>
        <v>3024</v>
      </c>
      <c r="B599" s="53" t="str">
        <f>[1]SCE!B588</f>
        <v>PRESSOSTATO</v>
      </c>
      <c r="C599" s="54" t="str">
        <f>[1]SCE!C588</f>
        <v>UN</v>
      </c>
      <c r="D599" s="54">
        <f>[1]SCE!D588</f>
        <v>1</v>
      </c>
      <c r="E599" s="42">
        <f>[1]SCE!E588</f>
        <v>0</v>
      </c>
      <c r="F599" s="43">
        <f>[1]SCE!F588</f>
        <v>165.04</v>
      </c>
      <c r="G599" s="51">
        <f>[1]SCE!G588</f>
        <v>165.04</v>
      </c>
      <c r="H599" s="51">
        <f>[1]SCE!H588</f>
        <v>34.724415999999998</v>
      </c>
      <c r="I599" s="51">
        <f>[1]SCE!I588</f>
        <v>199.76441599999998</v>
      </c>
      <c r="J599" s="51">
        <f>[1]SCE!J588</f>
        <v>0</v>
      </c>
      <c r="K599" s="51">
        <f>[1]SCE!K588</f>
        <v>165.04</v>
      </c>
      <c r="L599" s="51">
        <f>[1]SCE!L588</f>
        <v>165.04</v>
      </c>
      <c r="M599" s="51">
        <f>[1]SCE!M588</f>
        <v>34.724415999999998</v>
      </c>
      <c r="N599" s="51">
        <f>[1]SCE!N588</f>
        <v>199.76441599999998</v>
      </c>
      <c r="P599" s="16">
        <v>1</v>
      </c>
      <c r="Q599" s="16">
        <f t="shared" si="9"/>
        <v>0</v>
      </c>
    </row>
    <row r="600" spans="1:17" ht="24.95" customHeight="1">
      <c r="A600" s="52">
        <f>[1]SCE!A589</f>
        <v>3025</v>
      </c>
      <c r="B600" s="53" t="str">
        <f>[1]SCE!B589</f>
        <v>REGISTRO DE ESFERA BRONZE D=25MM</v>
      </c>
      <c r="C600" s="54" t="str">
        <f>[1]SCE!C589</f>
        <v>UN</v>
      </c>
      <c r="D600" s="54">
        <f>[1]SCE!D589</f>
        <v>1</v>
      </c>
      <c r="E600" s="42">
        <f>[1]SCE!E589</f>
        <v>0</v>
      </c>
      <c r="F600" s="43">
        <f>[1]SCE!F589</f>
        <v>83.88</v>
      </c>
      <c r="G600" s="51">
        <f>[1]SCE!G589</f>
        <v>83.88</v>
      </c>
      <c r="H600" s="51">
        <f>[1]SCE!H589</f>
        <v>17.648351999999999</v>
      </c>
      <c r="I600" s="51">
        <f>[1]SCE!I589</f>
        <v>101.528352</v>
      </c>
      <c r="J600" s="51">
        <f>[1]SCE!J589</f>
        <v>0</v>
      </c>
      <c r="K600" s="51">
        <f>[1]SCE!K589</f>
        <v>83.88</v>
      </c>
      <c r="L600" s="51">
        <f>[1]SCE!L589</f>
        <v>83.88</v>
      </c>
      <c r="M600" s="51">
        <f>[1]SCE!M589</f>
        <v>17.648351999999999</v>
      </c>
      <c r="N600" s="51">
        <f>[1]SCE!N589</f>
        <v>101.528352</v>
      </c>
      <c r="P600" s="16">
        <v>1</v>
      </c>
      <c r="Q600" s="16">
        <f t="shared" si="9"/>
        <v>0</v>
      </c>
    </row>
    <row r="601" spans="1:17" ht="24.95" customHeight="1">
      <c r="A601" s="52">
        <f>[1]SCE!A590</f>
        <v>3026</v>
      </c>
      <c r="B601" s="53" t="str">
        <f>[1]SCE!B590</f>
        <v>REGISTRO GAVETA BRONZE D=25MM</v>
      </c>
      <c r="C601" s="54" t="str">
        <f>[1]SCE!C590</f>
        <v>UN</v>
      </c>
      <c r="D601" s="54">
        <f>[1]SCE!D590</f>
        <v>1</v>
      </c>
      <c r="E601" s="42">
        <f>[1]SCE!E590</f>
        <v>0</v>
      </c>
      <c r="F601" s="43">
        <f>[1]SCE!F590</f>
        <v>83.05</v>
      </c>
      <c r="G601" s="51">
        <f>[1]SCE!G590</f>
        <v>83.05</v>
      </c>
      <c r="H601" s="51">
        <f>[1]SCE!H590</f>
        <v>17.47372</v>
      </c>
      <c r="I601" s="51">
        <f>[1]SCE!I590</f>
        <v>100.52372</v>
      </c>
      <c r="J601" s="51">
        <f>[1]SCE!J590</f>
        <v>0</v>
      </c>
      <c r="K601" s="51">
        <f>[1]SCE!K590</f>
        <v>83.05</v>
      </c>
      <c r="L601" s="51">
        <f>[1]SCE!L590</f>
        <v>83.05</v>
      </c>
      <c r="M601" s="51">
        <f>[1]SCE!M590</f>
        <v>17.47372</v>
      </c>
      <c r="N601" s="51">
        <f>[1]SCE!N590</f>
        <v>100.52372</v>
      </c>
      <c r="P601" s="16">
        <v>1</v>
      </c>
      <c r="Q601" s="16">
        <f t="shared" si="9"/>
        <v>0</v>
      </c>
    </row>
    <row r="602" spans="1:17" ht="24.95" customHeight="1">
      <c r="A602" s="52">
        <f>[1]SCE!A591</f>
        <v>3027</v>
      </c>
      <c r="B602" s="53" t="str">
        <f>[1]SCE!B591</f>
        <v>REGISTRO GAVETA BRONZE D=80MM</v>
      </c>
      <c r="C602" s="54" t="str">
        <f>[1]SCE!C591</f>
        <v>UN</v>
      </c>
      <c r="D602" s="54">
        <f>[1]SCE!D591</f>
        <v>1</v>
      </c>
      <c r="E602" s="42">
        <f>[1]SCE!E591</f>
        <v>0</v>
      </c>
      <c r="F602" s="43">
        <f>[1]SCE!F591</f>
        <v>316.83</v>
      </c>
      <c r="G602" s="51">
        <f>[1]SCE!G591</f>
        <v>316.83</v>
      </c>
      <c r="H602" s="51">
        <f>[1]SCE!H591</f>
        <v>66.661031999999992</v>
      </c>
      <c r="I602" s="51">
        <f>[1]SCE!I591</f>
        <v>383.49103199999996</v>
      </c>
      <c r="J602" s="51">
        <f>[1]SCE!J591</f>
        <v>0</v>
      </c>
      <c r="K602" s="51">
        <f>[1]SCE!K591</f>
        <v>316.83</v>
      </c>
      <c r="L602" s="51">
        <f>[1]SCE!L591</f>
        <v>316.83</v>
      </c>
      <c r="M602" s="51">
        <f>[1]SCE!M591</f>
        <v>66.661031999999992</v>
      </c>
      <c r="N602" s="51">
        <f>[1]SCE!N591</f>
        <v>383.49103199999996</v>
      </c>
      <c r="P602" s="16">
        <v>1</v>
      </c>
      <c r="Q602" s="16">
        <f t="shared" si="9"/>
        <v>0</v>
      </c>
    </row>
    <row r="603" spans="1:17" ht="30.95">
      <c r="A603" s="52">
        <f>[1]SCE!A592</f>
        <v>3028</v>
      </c>
      <c r="B603" s="53" t="str">
        <f>[1]SCE!B592</f>
        <v>SPRINKLER TIPO PENDENTE, BULBO VERMELHO DE RESPOSTA RAPIDA, 68 GRAUS CELSIUS, ACABAMENTO CROMADO, D = 20 MM (3/4")</v>
      </c>
      <c r="C603" s="54" t="str">
        <f>[1]SCE!C592</f>
        <v>UN</v>
      </c>
      <c r="D603" s="54">
        <f>[1]SCE!D592</f>
        <v>5</v>
      </c>
      <c r="E603" s="42">
        <f>[1]SCE!E592</f>
        <v>0</v>
      </c>
      <c r="F603" s="43">
        <f>[1]SCE!F592</f>
        <v>55.99</v>
      </c>
      <c r="G603" s="51">
        <f>[1]SCE!G592</f>
        <v>55.99</v>
      </c>
      <c r="H603" s="51">
        <f>[1]SCE!H592</f>
        <v>11.780296</v>
      </c>
      <c r="I603" s="51">
        <f>[1]SCE!I592</f>
        <v>67.770296000000002</v>
      </c>
      <c r="J603" s="51">
        <f>[1]SCE!J592</f>
        <v>0</v>
      </c>
      <c r="K603" s="51">
        <f>[1]SCE!K592</f>
        <v>279.95</v>
      </c>
      <c r="L603" s="51">
        <f>[1]SCE!L592</f>
        <v>279.95</v>
      </c>
      <c r="M603" s="51">
        <f>[1]SCE!M592</f>
        <v>58.901479999999999</v>
      </c>
      <c r="N603" s="51">
        <f>[1]SCE!N592</f>
        <v>338.85147999999998</v>
      </c>
      <c r="P603" s="16">
        <v>6</v>
      </c>
      <c r="Q603" s="16">
        <f t="shared" si="9"/>
        <v>-1</v>
      </c>
    </row>
    <row r="604" spans="1:17" ht="24.95" customHeight="1">
      <c r="A604" s="52">
        <f>[1]SCE!A593</f>
        <v>3029</v>
      </c>
      <c r="B604" s="53" t="str">
        <f>[1]SCE!B593</f>
        <v>TANQUE DE PRESSÃO PARA REDE DE HIDRANTES</v>
      </c>
      <c r="C604" s="54" t="str">
        <f>[1]SCE!C593</f>
        <v>UN</v>
      </c>
      <c r="D604" s="54">
        <f>[1]SCE!D593</f>
        <v>2</v>
      </c>
      <c r="E604" s="42">
        <f>[1]SCE!E593</f>
        <v>0</v>
      </c>
      <c r="F604" s="43">
        <f>[1]SCE!F593</f>
        <v>868</v>
      </c>
      <c r="G604" s="51">
        <f>[1]SCE!G593</f>
        <v>868</v>
      </c>
      <c r="H604" s="51">
        <f>[1]SCE!H593</f>
        <v>182.62720000000002</v>
      </c>
      <c r="I604" s="51">
        <f>[1]SCE!I593</f>
        <v>1050.6271999999999</v>
      </c>
      <c r="J604" s="51">
        <f>[1]SCE!J593</f>
        <v>0</v>
      </c>
      <c r="K604" s="51">
        <f>[1]SCE!K593</f>
        <v>1736</v>
      </c>
      <c r="L604" s="51">
        <f>[1]SCE!L593</f>
        <v>1736</v>
      </c>
      <c r="M604" s="51">
        <f>[1]SCE!M593</f>
        <v>365.25440000000003</v>
      </c>
      <c r="N604" s="51">
        <f>[1]SCE!N593</f>
        <v>2101.2543999999998</v>
      </c>
      <c r="P604" s="16">
        <v>2</v>
      </c>
      <c r="Q604" s="16">
        <f t="shared" si="9"/>
        <v>0</v>
      </c>
    </row>
    <row r="605" spans="1:17" ht="24.95" customHeight="1">
      <c r="A605" s="52">
        <f>[1]SCE!A594</f>
        <v>3030</v>
      </c>
      <c r="B605" s="53" t="str">
        <f>[1]SCE!B594</f>
        <v>VÁLVULA DE RETENÇÃO PARA HIDRANTE DE RECALQUE</v>
      </c>
      <c r="C605" s="54" t="str">
        <f>[1]SCE!C594</f>
        <v>UN</v>
      </c>
      <c r="D605" s="54">
        <f>[1]SCE!D594</f>
        <v>2</v>
      </c>
      <c r="E605" s="42">
        <f>[1]SCE!E594</f>
        <v>0</v>
      </c>
      <c r="F605" s="43">
        <f>[1]SCE!F594</f>
        <v>470.06</v>
      </c>
      <c r="G605" s="51">
        <f>[1]SCE!G594</f>
        <v>470.06</v>
      </c>
      <c r="H605" s="51">
        <f>[1]SCE!H594</f>
        <v>98.900624000000008</v>
      </c>
      <c r="I605" s="51">
        <f>[1]SCE!I594</f>
        <v>568.96062400000005</v>
      </c>
      <c r="J605" s="51">
        <f>[1]SCE!J594</f>
        <v>0</v>
      </c>
      <c r="K605" s="51">
        <f>[1]SCE!K594</f>
        <v>940.12</v>
      </c>
      <c r="L605" s="51">
        <f>[1]SCE!L594</f>
        <v>940.12</v>
      </c>
      <c r="M605" s="51">
        <f>[1]SCE!M594</f>
        <v>197.80124800000002</v>
      </c>
      <c r="N605" s="51">
        <f>[1]SCE!N594</f>
        <v>1137.9212480000001</v>
      </c>
      <c r="P605" s="16">
        <v>2</v>
      </c>
      <c r="Q605" s="16">
        <f t="shared" si="9"/>
        <v>0</v>
      </c>
    </row>
    <row r="606" spans="1:17" ht="24.95" customHeight="1">
      <c r="A606" s="52">
        <f>[1]SCE!A595</f>
        <v>3031</v>
      </c>
      <c r="B606" s="53" t="str">
        <f>[1]SCE!B595</f>
        <v>VÁLVULA DE RETENÇÃO VERTICAL EM BRONZE</v>
      </c>
      <c r="C606" s="54" t="str">
        <f>[1]SCE!C595</f>
        <v>UN</v>
      </c>
      <c r="D606" s="54">
        <f>[1]SCE!D595</f>
        <v>2</v>
      </c>
      <c r="E606" s="42">
        <f>[1]SCE!E595</f>
        <v>0</v>
      </c>
      <c r="F606" s="43">
        <f>[1]SCE!F595</f>
        <v>799.83</v>
      </c>
      <c r="G606" s="51">
        <f>[1]SCE!G595</f>
        <v>799.83</v>
      </c>
      <c r="H606" s="51">
        <f>[1]SCE!H595</f>
        <v>168.284232</v>
      </c>
      <c r="I606" s="51">
        <f>[1]SCE!I595</f>
        <v>968.11423200000002</v>
      </c>
      <c r="J606" s="51">
        <f>[1]SCE!J595</f>
        <v>0</v>
      </c>
      <c r="K606" s="51">
        <f>[1]SCE!K595</f>
        <v>1599.66</v>
      </c>
      <c r="L606" s="51">
        <f>[1]SCE!L595</f>
        <v>1599.66</v>
      </c>
      <c r="M606" s="51">
        <f>[1]SCE!M595</f>
        <v>336.56846400000001</v>
      </c>
      <c r="N606" s="51">
        <f>[1]SCE!N595</f>
        <v>1936.228464</v>
      </c>
      <c r="P606" s="16">
        <v>2</v>
      </c>
      <c r="Q606" s="16">
        <f t="shared" si="9"/>
        <v>0</v>
      </c>
    </row>
    <row r="607" spans="1:17" ht="24.95" customHeight="1">
      <c r="A607" s="52">
        <f>[1]SCE!A596</f>
        <v>4001</v>
      </c>
      <c r="B607" s="53" t="str">
        <f>[1]SCE!B596</f>
        <v>ABRAÇADEIRA BC-1</v>
      </c>
      <c r="C607" s="54" t="str">
        <f>[1]SCE!C596</f>
        <v>UN</v>
      </c>
      <c r="D607" s="54">
        <f>[1]SCE!D596</f>
        <v>171</v>
      </c>
      <c r="E607" s="42">
        <f>[1]SCE!E596</f>
        <v>0</v>
      </c>
      <c r="F607" s="43">
        <f>[1]SCE!F596</f>
        <v>0.26</v>
      </c>
      <c r="G607" s="51">
        <f>[1]SCE!G596</f>
        <v>0.26</v>
      </c>
      <c r="H607" s="51">
        <f>[1]SCE!H596</f>
        <v>5.4704000000000003E-2</v>
      </c>
      <c r="I607" s="51">
        <f>[1]SCE!I596</f>
        <v>0.31470399999999998</v>
      </c>
      <c r="J607" s="51">
        <f>[1]SCE!J596</f>
        <v>0</v>
      </c>
      <c r="K607" s="51">
        <f>[1]SCE!K596</f>
        <v>44.46</v>
      </c>
      <c r="L607" s="51">
        <f>[1]SCE!L596</f>
        <v>44.46</v>
      </c>
      <c r="M607" s="51">
        <f>[1]SCE!M596</f>
        <v>9.3543839999999996</v>
      </c>
      <c r="N607" s="51">
        <f>[1]SCE!N596</f>
        <v>53.814384000000004</v>
      </c>
      <c r="P607" s="16">
        <v>204</v>
      </c>
      <c r="Q607" s="16">
        <f t="shared" si="9"/>
        <v>-33</v>
      </c>
    </row>
    <row r="608" spans="1:17" ht="54.75" customHeight="1">
      <c r="A608" s="52">
        <f>[1]SCE!A597</f>
        <v>4002</v>
      </c>
      <c r="B608" s="53" t="str">
        <f>[1]SCE!B597</f>
        <v xml:space="preserve">ACESSÓRIOS PARA FIXAÇÃO DE ELETRODUTOS, COMPOSTO DE ABRAÇADEIRAS TIPO CHAVETA COM CUNHA DE APERTO, VERGALHÃO COM ROSCA, CHUMBADORES, PORCAS, ARRUELAS </v>
      </c>
      <c r="C608" s="54" t="str">
        <f>[1]SCE!C597</f>
        <v>VB</v>
      </c>
      <c r="D608" s="54">
        <f>[1]SCE!D597</f>
        <v>426</v>
      </c>
      <c r="E608" s="42">
        <f>[1]SCE!E597</f>
        <v>0</v>
      </c>
      <c r="F608" s="43">
        <f>[1]SCE!F597</f>
        <v>0.61</v>
      </c>
      <c r="G608" s="51">
        <f>[1]SCE!G597</f>
        <v>0.61</v>
      </c>
      <c r="H608" s="51">
        <f>[1]SCE!H597</f>
        <v>0.12834399999999999</v>
      </c>
      <c r="I608" s="51">
        <f>[1]SCE!I597</f>
        <v>0.738344</v>
      </c>
      <c r="J608" s="51">
        <f>[1]SCE!J597</f>
        <v>0</v>
      </c>
      <c r="K608" s="51">
        <f>[1]SCE!K597</f>
        <v>259.86</v>
      </c>
      <c r="L608" s="51">
        <f>[1]SCE!L597</f>
        <v>259.86</v>
      </c>
      <c r="M608" s="51">
        <f>[1]SCE!M597</f>
        <v>54.674543999999997</v>
      </c>
      <c r="N608" s="51">
        <f>[1]SCE!N597</f>
        <v>314.53454399999998</v>
      </c>
      <c r="P608" s="16">
        <v>510</v>
      </c>
      <c r="Q608" s="16">
        <f t="shared" si="9"/>
        <v>-84</v>
      </c>
    </row>
    <row r="609" spans="1:17" ht="108.6">
      <c r="A609" s="52">
        <f>[1]SCE!A598</f>
        <v>4003</v>
      </c>
      <c r="B609" s="53" t="str">
        <f>[1]SCE!B598</f>
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</c>
      <c r="C609" s="54" t="str">
        <f>[1]SCE!C598</f>
        <v>VB</v>
      </c>
      <c r="D609" s="54">
        <f>[1]SCE!D598</f>
        <v>5</v>
      </c>
      <c r="E609" s="42">
        <f>[1]SCE!E598</f>
        <v>0</v>
      </c>
      <c r="F609" s="43">
        <f>[1]SCE!F598</f>
        <v>944.15</v>
      </c>
      <c r="G609" s="51">
        <f>[1]SCE!G598</f>
        <v>944.15</v>
      </c>
      <c r="H609" s="51">
        <f>[1]SCE!H598</f>
        <v>198.64915999999999</v>
      </c>
      <c r="I609" s="51">
        <f>[1]SCE!I598</f>
        <v>1142.79916</v>
      </c>
      <c r="J609" s="51">
        <f>[1]SCE!J598</f>
        <v>0</v>
      </c>
      <c r="K609" s="51">
        <f>[1]SCE!K598</f>
        <v>4720.75</v>
      </c>
      <c r="L609" s="51">
        <f>[1]SCE!L598</f>
        <v>4720.75</v>
      </c>
      <c r="M609" s="51">
        <f>[1]SCE!M598</f>
        <v>993.24579999999992</v>
      </c>
      <c r="N609" s="51">
        <f>[1]SCE!N598</f>
        <v>5713.9957999999997</v>
      </c>
      <c r="P609" s="16">
        <v>6</v>
      </c>
      <c r="Q609" s="16">
        <f t="shared" si="9"/>
        <v>-1</v>
      </c>
    </row>
    <row r="610" spans="1:17" ht="40.5" customHeight="1">
      <c r="A610" s="52">
        <f>[1]SCE!A599</f>
        <v>4004</v>
      </c>
      <c r="B610" s="53" t="str">
        <f>[1]SCE!B599</f>
        <v>ACESSÓRIOS, MIUDEZAS E SERVIÇOS DIVERSOS (PROJETO, PLAQUETAS, IDENTIFICAÇÃO E ETC)</v>
      </c>
      <c r="C610" s="54" t="str">
        <f>[1]SCE!C599</f>
        <v>VB</v>
      </c>
      <c r="D610" s="54">
        <f>[1]SCE!D599</f>
        <v>214</v>
      </c>
      <c r="E610" s="42">
        <f>[1]SCE!E599</f>
        <v>0</v>
      </c>
      <c r="F610" s="43">
        <f>[1]SCE!F599</f>
        <v>0.94</v>
      </c>
      <c r="G610" s="51">
        <f>[1]SCE!G599</f>
        <v>0.94</v>
      </c>
      <c r="H610" s="51">
        <f>[1]SCE!H599</f>
        <v>0.19777599999999998</v>
      </c>
      <c r="I610" s="51">
        <f>[1]SCE!I599</f>
        <v>1.1377759999999999</v>
      </c>
      <c r="J610" s="51">
        <f>[1]SCE!J599</f>
        <v>0</v>
      </c>
      <c r="K610" s="51">
        <f>[1]SCE!K599</f>
        <v>201.16</v>
      </c>
      <c r="L610" s="51">
        <f>[1]SCE!L599</f>
        <v>201.16</v>
      </c>
      <c r="M610" s="51">
        <f>[1]SCE!M599</f>
        <v>42.324063999999993</v>
      </c>
      <c r="N610" s="51">
        <f>[1]SCE!N599</f>
        <v>243.48406399999999</v>
      </c>
      <c r="P610" s="16">
        <v>256</v>
      </c>
      <c r="Q610" s="16">
        <f t="shared" si="9"/>
        <v>-42</v>
      </c>
    </row>
    <row r="611" spans="1:17" ht="24.95" customHeight="1">
      <c r="A611" s="52">
        <f>[1]SCE!A600</f>
        <v>4005</v>
      </c>
      <c r="B611" s="53" t="str">
        <f>[1]SCE!B600</f>
        <v>ELETROCALHA LISA COM TAMPA 100X50MM</v>
      </c>
      <c r="C611" s="54" t="str">
        <f>[1]SCE!C600</f>
        <v>UN</v>
      </c>
      <c r="D611" s="54">
        <f>[1]SCE!D600</f>
        <v>5</v>
      </c>
      <c r="E611" s="42">
        <f>[1]SCE!E600</f>
        <v>0</v>
      </c>
      <c r="F611" s="43">
        <f>[1]SCE!F600</f>
        <v>36.68</v>
      </c>
      <c r="G611" s="51">
        <f>[1]SCE!G600</f>
        <v>36.68</v>
      </c>
      <c r="H611" s="51">
        <f>[1]SCE!H600</f>
        <v>7.7174719999999999</v>
      </c>
      <c r="I611" s="51">
        <f>[1]SCE!I600</f>
        <v>44.397472</v>
      </c>
      <c r="J611" s="51">
        <f>[1]SCE!J600</f>
        <v>0</v>
      </c>
      <c r="K611" s="51">
        <f>[1]SCE!K600</f>
        <v>183.4</v>
      </c>
      <c r="L611" s="51">
        <f>[1]SCE!L600</f>
        <v>183.4</v>
      </c>
      <c r="M611" s="51">
        <f>[1]SCE!M600</f>
        <v>38.587359999999997</v>
      </c>
      <c r="N611" s="51">
        <f>[1]SCE!N600</f>
        <v>221.98736</v>
      </c>
      <c r="P611" s="16">
        <v>6</v>
      </c>
      <c r="Q611" s="16">
        <f t="shared" si="9"/>
        <v>-1</v>
      </c>
    </row>
    <row r="612" spans="1:17" ht="24.95" customHeight="1">
      <c r="A612" s="52">
        <f>[1]SCE!A601</f>
        <v>4006</v>
      </c>
      <c r="B612" s="53" t="str">
        <f>[1]SCE!B601</f>
        <v>ADAPTADOR PARA TOMADA ELÉTRICA PADRÃO NBR 14136</v>
      </c>
      <c r="C612" s="54" t="str">
        <f>[1]SCE!C601</f>
        <v>UN</v>
      </c>
      <c r="D612" s="54">
        <f>[1]SCE!D601</f>
        <v>65</v>
      </c>
      <c r="E612" s="42">
        <f>[1]SCE!E601</f>
        <v>0</v>
      </c>
      <c r="F612" s="43">
        <f>[1]SCE!F601</f>
        <v>6.24</v>
      </c>
      <c r="G612" s="51">
        <f>[1]SCE!G601</f>
        <v>6.24</v>
      </c>
      <c r="H612" s="51">
        <f>[1]SCE!H601</f>
        <v>1.3128960000000001</v>
      </c>
      <c r="I612" s="51">
        <f>[1]SCE!I601</f>
        <v>7.5528960000000005</v>
      </c>
      <c r="J612" s="51">
        <f>[1]SCE!J601</f>
        <v>0</v>
      </c>
      <c r="K612" s="51">
        <f>[1]SCE!K601</f>
        <v>405.6</v>
      </c>
      <c r="L612" s="51">
        <f>[1]SCE!L601</f>
        <v>405.6</v>
      </c>
      <c r="M612" s="51">
        <f>[1]SCE!M601</f>
        <v>85.338239999999999</v>
      </c>
      <c r="N612" s="51">
        <f>[1]SCE!N601</f>
        <v>490.93824000000001</v>
      </c>
      <c r="P612" s="16">
        <v>78</v>
      </c>
      <c r="Q612" s="16">
        <f t="shared" si="9"/>
        <v>-13</v>
      </c>
    </row>
    <row r="613" spans="1:17" ht="24.95" customHeight="1">
      <c r="A613" s="52">
        <f>[1]SCE!A602</f>
        <v>4007</v>
      </c>
      <c r="B613" s="53" t="str">
        <f>[1]SCE!B602</f>
        <v>ALARME VISUAL</v>
      </c>
      <c r="C613" s="54" t="str">
        <f>[1]SCE!C602</f>
        <v>UN</v>
      </c>
      <c r="D613" s="54">
        <f>[1]SCE!D602</f>
        <v>5</v>
      </c>
      <c r="E613" s="42">
        <f>[1]SCE!E602</f>
        <v>0</v>
      </c>
      <c r="F613" s="43">
        <f>[1]SCE!F602</f>
        <v>629.1</v>
      </c>
      <c r="G613" s="51">
        <f>[1]SCE!G602</f>
        <v>629.1</v>
      </c>
      <c r="H613" s="51">
        <f>[1]SCE!H602</f>
        <v>132.36264</v>
      </c>
      <c r="I613" s="51">
        <f>[1]SCE!I602</f>
        <v>761.46263999999996</v>
      </c>
      <c r="J613" s="51">
        <f>[1]SCE!J602</f>
        <v>0</v>
      </c>
      <c r="K613" s="51">
        <f>[1]SCE!K602</f>
        <v>3145.5</v>
      </c>
      <c r="L613" s="51">
        <f>[1]SCE!L602</f>
        <v>3145.5</v>
      </c>
      <c r="M613" s="51">
        <f>[1]SCE!M602</f>
        <v>661.81320000000005</v>
      </c>
      <c r="N613" s="51">
        <f>[1]SCE!N602</f>
        <v>3807.3132000000001</v>
      </c>
      <c r="P613" s="16">
        <v>6</v>
      </c>
      <c r="Q613" s="16">
        <f t="shared" si="9"/>
        <v>-1</v>
      </c>
    </row>
    <row r="614" spans="1:17" ht="24.95" customHeight="1">
      <c r="A614" s="52">
        <f>[1]SCE!A603</f>
        <v>4008</v>
      </c>
      <c r="B614" s="53" t="str">
        <f>[1]SCE!B603</f>
        <v>ANEL GUIA AGS 1</v>
      </c>
      <c r="C614" s="54" t="str">
        <f>[1]SCE!C603</f>
        <v>UN</v>
      </c>
      <c r="D614" s="54">
        <f>[1]SCE!D603</f>
        <v>5</v>
      </c>
      <c r="E614" s="42">
        <f>[1]SCE!E603</f>
        <v>0</v>
      </c>
      <c r="F614" s="43">
        <f>[1]SCE!F603</f>
        <v>2.46</v>
      </c>
      <c r="G614" s="51">
        <f>[1]SCE!G603</f>
        <v>2.46</v>
      </c>
      <c r="H614" s="51">
        <f>[1]SCE!H603</f>
        <v>0.51758400000000004</v>
      </c>
      <c r="I614" s="51">
        <f>[1]SCE!I603</f>
        <v>2.9775840000000002</v>
      </c>
      <c r="J614" s="51">
        <f>[1]SCE!J603</f>
        <v>0</v>
      </c>
      <c r="K614" s="51">
        <f>[1]SCE!K603</f>
        <v>12.3</v>
      </c>
      <c r="L614" s="51">
        <f>[1]SCE!L603</f>
        <v>12.3</v>
      </c>
      <c r="M614" s="51">
        <f>[1]SCE!M603</f>
        <v>2.5879200000000004</v>
      </c>
      <c r="N614" s="51">
        <f>[1]SCE!N603</f>
        <v>14.887920000000001</v>
      </c>
      <c r="P614" s="16">
        <v>6</v>
      </c>
      <c r="Q614" s="16">
        <f t="shared" si="9"/>
        <v>-1</v>
      </c>
    </row>
    <row r="615" spans="1:17" ht="15.6">
      <c r="A615" s="52">
        <f>[1]SCE!A604</f>
        <v>4009</v>
      </c>
      <c r="B615" s="53" t="str">
        <f>[1]SCE!B604</f>
        <v>ANEL GUIA AGS-1 EM FERRO GALVANIZADO COM ROSCA SOBERBA</v>
      </c>
      <c r="C615" s="54" t="str">
        <f>[1]SCE!C604</f>
        <v>UN</v>
      </c>
      <c r="D615" s="54">
        <f>[1]SCE!D604</f>
        <v>5</v>
      </c>
      <c r="E615" s="42">
        <f>[1]SCE!E604</f>
        <v>0</v>
      </c>
      <c r="F615" s="43">
        <f>[1]SCE!F604</f>
        <v>0.98</v>
      </c>
      <c r="G615" s="51">
        <f>[1]SCE!G604</f>
        <v>0.98</v>
      </c>
      <c r="H615" s="51">
        <f>[1]SCE!H604</f>
        <v>0.20619199999999999</v>
      </c>
      <c r="I615" s="51">
        <f>[1]SCE!I604</f>
        <v>1.1861919999999999</v>
      </c>
      <c r="J615" s="51">
        <f>[1]SCE!J604</f>
        <v>0</v>
      </c>
      <c r="K615" s="51">
        <f>[1]SCE!K604</f>
        <v>4.9000000000000004</v>
      </c>
      <c r="L615" s="51">
        <f>[1]SCE!L604</f>
        <v>4.9000000000000004</v>
      </c>
      <c r="M615" s="51">
        <f>[1]SCE!M604</f>
        <v>1.0309599999999999</v>
      </c>
      <c r="N615" s="51">
        <f>[1]SCE!N604</f>
        <v>5.9309600000000007</v>
      </c>
      <c r="P615" s="16">
        <v>6</v>
      </c>
      <c r="Q615" s="16">
        <f t="shared" si="9"/>
        <v>-1</v>
      </c>
    </row>
    <row r="616" spans="1:17" ht="42" customHeight="1">
      <c r="A616" s="52">
        <f>[1]SCE!A605</f>
        <v>4010</v>
      </c>
      <c r="B616" s="53" t="str">
        <f>[1]SCE!B605</f>
        <v>ARAME GALVANIZADO 12 BWG, D = 2,76 MM (0,048 KG/M) OU 14 BWG, D = 2,11 MM (0,026 KG/M)</v>
      </c>
      <c r="C616" s="54" t="str">
        <f>[1]SCE!C605</f>
        <v>KG</v>
      </c>
      <c r="D616" s="54">
        <f>[1]SCE!D605</f>
        <v>298</v>
      </c>
      <c r="E616" s="42">
        <f>[1]SCE!E605</f>
        <v>0</v>
      </c>
      <c r="F616" s="43">
        <f>[1]SCE!F605</f>
        <v>16.48</v>
      </c>
      <c r="G616" s="51">
        <f>[1]SCE!G605</f>
        <v>16.48</v>
      </c>
      <c r="H616" s="51">
        <f>[1]SCE!H605</f>
        <v>3.4673920000000003</v>
      </c>
      <c r="I616" s="51">
        <f>[1]SCE!I605</f>
        <v>19.947392000000001</v>
      </c>
      <c r="J616" s="51">
        <f>[1]SCE!J605</f>
        <v>0</v>
      </c>
      <c r="K616" s="51">
        <f>[1]SCE!K605</f>
        <v>4911.04</v>
      </c>
      <c r="L616" s="51">
        <f>[1]SCE!L605</f>
        <v>4911.04</v>
      </c>
      <c r="M616" s="51">
        <f>[1]SCE!M605</f>
        <v>1033.2828160000001</v>
      </c>
      <c r="N616" s="51">
        <f>[1]SCE!N605</f>
        <v>5944.3228159999999</v>
      </c>
      <c r="P616" s="16">
        <v>357</v>
      </c>
      <c r="Q616" s="16">
        <f t="shared" si="9"/>
        <v>-59</v>
      </c>
    </row>
    <row r="617" spans="1:17" ht="24.95" customHeight="1">
      <c r="A617" s="52">
        <f>[1]SCE!A606</f>
        <v>4011</v>
      </c>
      <c r="B617" s="53" t="str">
        <f>[1]SCE!B606</f>
        <v>ARAME GUIA</v>
      </c>
      <c r="C617" s="54" t="str">
        <f>[1]SCE!C606</f>
        <v>KG</v>
      </c>
      <c r="D617" s="54">
        <f>[1]SCE!D606</f>
        <v>5</v>
      </c>
      <c r="E617" s="42">
        <f>[1]SCE!E606</f>
        <v>0</v>
      </c>
      <c r="F617" s="43">
        <f>[1]SCE!F606</f>
        <v>10.9</v>
      </c>
      <c r="G617" s="51">
        <f>[1]SCE!G606</f>
        <v>10.9</v>
      </c>
      <c r="H617" s="51">
        <f>[1]SCE!H606</f>
        <v>2.2933600000000003</v>
      </c>
      <c r="I617" s="51">
        <f>[1]SCE!I606</f>
        <v>13.19336</v>
      </c>
      <c r="J617" s="51">
        <f>[1]SCE!J606</f>
        <v>0</v>
      </c>
      <c r="K617" s="51">
        <f>[1]SCE!K606</f>
        <v>54.5</v>
      </c>
      <c r="L617" s="51">
        <f>[1]SCE!L606</f>
        <v>54.5</v>
      </c>
      <c r="M617" s="51">
        <f>[1]SCE!M606</f>
        <v>11.466800000000001</v>
      </c>
      <c r="N617" s="51">
        <f>[1]SCE!N606</f>
        <v>65.966800000000006</v>
      </c>
      <c r="P617" s="16">
        <v>6</v>
      </c>
      <c r="Q617" s="16">
        <f t="shared" si="9"/>
        <v>-1</v>
      </c>
    </row>
    <row r="618" spans="1:17" ht="41.25" customHeight="1">
      <c r="A618" s="52">
        <f>[1]SCE!A607</f>
        <v>4012</v>
      </c>
      <c r="B618" s="53" t="str">
        <f>[1]SCE!B607</f>
        <v>ARREMATE DE PISO PARA CAIXA DUPLA STD DE NÍVEL REFERÊNCIA: DT 71726.00 DUTOTEC OU EQUIVALENTE;</v>
      </c>
      <c r="C618" s="54" t="str">
        <f>[1]SCE!C607</f>
        <v>UN</v>
      </c>
      <c r="D618" s="54">
        <f>[1]SCE!D607</f>
        <v>5</v>
      </c>
      <c r="E618" s="42">
        <f>[1]SCE!E607</f>
        <v>0</v>
      </c>
      <c r="F618" s="43">
        <f>[1]SCE!F607</f>
        <v>10.4</v>
      </c>
      <c r="G618" s="51">
        <f>[1]SCE!G607</f>
        <v>10.4</v>
      </c>
      <c r="H618" s="51">
        <f>[1]SCE!H607</f>
        <v>2.1881600000000003</v>
      </c>
      <c r="I618" s="51">
        <f>[1]SCE!I607</f>
        <v>12.58816</v>
      </c>
      <c r="J618" s="51">
        <f>[1]SCE!J607</f>
        <v>0</v>
      </c>
      <c r="K618" s="51">
        <f>[1]SCE!K607</f>
        <v>52</v>
      </c>
      <c r="L618" s="51">
        <f>[1]SCE!L607</f>
        <v>52</v>
      </c>
      <c r="M618" s="51">
        <f>[1]SCE!M607</f>
        <v>10.940800000000001</v>
      </c>
      <c r="N618" s="51">
        <f>[1]SCE!N607</f>
        <v>62.940800000000003</v>
      </c>
      <c r="P618" s="16">
        <v>6</v>
      </c>
      <c r="Q618" s="16">
        <f t="shared" si="9"/>
        <v>-1</v>
      </c>
    </row>
    <row r="619" spans="1:17" ht="35.25" customHeight="1">
      <c r="A619" s="52">
        <f>[1]SCE!A608</f>
        <v>4013</v>
      </c>
      <c r="B619" s="53" t="str">
        <f>[1]SCE!B608</f>
        <v>BARRAMENTO DE COBRE PARA ATERRAMENTO.</v>
      </c>
      <c r="C619" s="54" t="str">
        <f>[1]SCE!C608</f>
        <v>UN</v>
      </c>
      <c r="D619" s="54">
        <f>[1]SCE!D608</f>
        <v>5</v>
      </c>
      <c r="E619" s="42">
        <f>[1]SCE!E608</f>
        <v>0</v>
      </c>
      <c r="F619" s="43">
        <f>[1]SCE!F608</f>
        <v>439</v>
      </c>
      <c r="G619" s="51">
        <f>[1]SCE!G608</f>
        <v>439</v>
      </c>
      <c r="H619" s="51">
        <f>[1]SCE!H608</f>
        <v>92.365600000000001</v>
      </c>
      <c r="I619" s="51">
        <f>[1]SCE!I608</f>
        <v>531.36559999999997</v>
      </c>
      <c r="J619" s="51">
        <f>[1]SCE!J608</f>
        <v>0</v>
      </c>
      <c r="K619" s="51">
        <f>[1]SCE!K608</f>
        <v>2195</v>
      </c>
      <c r="L619" s="51">
        <f>[1]SCE!L608</f>
        <v>2195</v>
      </c>
      <c r="M619" s="51">
        <f>[1]SCE!M608</f>
        <v>461.82799999999997</v>
      </c>
      <c r="N619" s="51">
        <f>[1]SCE!N608</f>
        <v>2656.828</v>
      </c>
      <c r="P619" s="16">
        <v>6</v>
      </c>
      <c r="Q619" s="16">
        <f t="shared" si="9"/>
        <v>-1</v>
      </c>
    </row>
    <row r="620" spans="1:17" ht="38.25" customHeight="1">
      <c r="A620" s="52">
        <f>[1]SCE!A609</f>
        <v>4014</v>
      </c>
      <c r="B620" s="53" t="str">
        <f>[1]SCE!B609</f>
        <v>BARRAMENTO TIPO PENTE MONOFÁSICO CORRENTE NOMINAL 36A, PARA DOZE CIRCUITOS</v>
      </c>
      <c r="C620" s="54" t="str">
        <f>[1]SCE!C609</f>
        <v>UN</v>
      </c>
      <c r="D620" s="54">
        <f>[1]SCE!D609</f>
        <v>5</v>
      </c>
      <c r="E620" s="42">
        <f>[1]SCE!E609</f>
        <v>0</v>
      </c>
      <c r="F620" s="43">
        <f>[1]SCE!F609</f>
        <v>21.79</v>
      </c>
      <c r="G620" s="51">
        <f>[1]SCE!G609</f>
        <v>21.79</v>
      </c>
      <c r="H620" s="51">
        <f>[1]SCE!H609</f>
        <v>4.5846159999999996</v>
      </c>
      <c r="I620" s="51">
        <f>[1]SCE!I609</f>
        <v>26.374616</v>
      </c>
      <c r="J620" s="51">
        <f>[1]SCE!J609</f>
        <v>0</v>
      </c>
      <c r="K620" s="51">
        <f>[1]SCE!K609</f>
        <v>108.94999999999999</v>
      </c>
      <c r="L620" s="51">
        <f>[1]SCE!L609</f>
        <v>108.94999999999999</v>
      </c>
      <c r="M620" s="51">
        <f>[1]SCE!M609</f>
        <v>22.923079999999999</v>
      </c>
      <c r="N620" s="51">
        <f>[1]SCE!N609</f>
        <v>131.87307999999999</v>
      </c>
      <c r="P620" s="16">
        <v>6</v>
      </c>
      <c r="Q620" s="16">
        <f t="shared" si="9"/>
        <v>-1</v>
      </c>
    </row>
    <row r="621" spans="1:17" ht="38.25" customHeight="1">
      <c r="A621" s="52">
        <f>[1]SCE!A610</f>
        <v>4015</v>
      </c>
      <c r="B621" s="53" t="str">
        <f>[1]SCE!B610</f>
        <v>BARRAMENTO TIPO PENTE TRIFÁSICO CORRENTE NOMINAL 80A, PARA DOZE CIRCUITOS</v>
      </c>
      <c r="C621" s="54" t="str">
        <f>[1]SCE!C610</f>
        <v>UN</v>
      </c>
      <c r="D621" s="54">
        <f>[1]SCE!D610</f>
        <v>5</v>
      </c>
      <c r="E621" s="42">
        <f>[1]SCE!E610</f>
        <v>0</v>
      </c>
      <c r="F621" s="43">
        <f>[1]SCE!F610</f>
        <v>38.729999999999997</v>
      </c>
      <c r="G621" s="51">
        <f>[1]SCE!G610</f>
        <v>38.729999999999997</v>
      </c>
      <c r="H621" s="51">
        <f>[1]SCE!H610</f>
        <v>8.1487920000000003</v>
      </c>
      <c r="I621" s="51">
        <f>[1]SCE!I610</f>
        <v>46.878791999999997</v>
      </c>
      <c r="J621" s="51">
        <f>[1]SCE!J610</f>
        <v>0</v>
      </c>
      <c r="K621" s="51">
        <f>[1]SCE!K610</f>
        <v>193.64999999999998</v>
      </c>
      <c r="L621" s="51">
        <f>[1]SCE!L610</f>
        <v>193.64999999999998</v>
      </c>
      <c r="M621" s="51">
        <f>[1]SCE!M610</f>
        <v>40.743960000000001</v>
      </c>
      <c r="N621" s="51">
        <f>[1]SCE!N610</f>
        <v>234.39395999999999</v>
      </c>
      <c r="P621" s="16">
        <v>6</v>
      </c>
      <c r="Q621" s="16">
        <f t="shared" si="9"/>
        <v>-1</v>
      </c>
    </row>
    <row r="622" spans="1:17" ht="47.25" customHeight="1">
      <c r="A622" s="52">
        <f>[1]SCE!A611</f>
        <v>4016</v>
      </c>
      <c r="B622" s="53" t="str">
        <f>[1]SCE!B611</f>
        <v>BASE DE ALUMÍNIO PARA MASTRO DE Ø1.1/2", COM 4 FUROS, PARAFUSOS, ARRUELAS E PORCAS, (TEL-065 OU EQUIVALENTE)</v>
      </c>
      <c r="C622" s="54" t="str">
        <f>[1]SCE!C611</f>
        <v>CJ</v>
      </c>
      <c r="D622" s="54">
        <f>[1]SCE!D611</f>
        <v>5</v>
      </c>
      <c r="E622" s="42">
        <f>[1]SCE!E611</f>
        <v>0</v>
      </c>
      <c r="F622" s="43">
        <f>[1]SCE!F611</f>
        <v>37.4</v>
      </c>
      <c r="G622" s="51">
        <f>[1]SCE!G611</f>
        <v>37.4</v>
      </c>
      <c r="H622" s="51">
        <f>[1]SCE!H611</f>
        <v>7.8689599999999995</v>
      </c>
      <c r="I622" s="51">
        <f>[1]SCE!I611</f>
        <v>45.26896</v>
      </c>
      <c r="J622" s="51">
        <f>[1]SCE!J611</f>
        <v>0</v>
      </c>
      <c r="K622" s="51">
        <f>[1]SCE!K611</f>
        <v>187</v>
      </c>
      <c r="L622" s="51">
        <f>[1]SCE!L611</f>
        <v>187</v>
      </c>
      <c r="M622" s="51">
        <f>[1]SCE!M611</f>
        <v>39.344799999999999</v>
      </c>
      <c r="N622" s="51">
        <f>[1]SCE!N611</f>
        <v>226.34479999999999</v>
      </c>
      <c r="P622" s="16">
        <v>6</v>
      </c>
      <c r="Q622" s="16">
        <f t="shared" si="9"/>
        <v>-1</v>
      </c>
    </row>
    <row r="623" spans="1:17" ht="24.95" customHeight="1">
      <c r="A623" s="52">
        <f>[1]SCE!A612</f>
        <v>4017</v>
      </c>
      <c r="B623" s="53" t="str">
        <f>[1]SCE!B612</f>
        <v>BATERIA SELADA GEL ESTACIONÁRIA 05 AH 12 V</v>
      </c>
      <c r="C623" s="54" t="str">
        <f>[1]SCE!C612</f>
        <v>UN</v>
      </c>
      <c r="D623" s="54">
        <f>[1]SCE!D612</f>
        <v>1</v>
      </c>
      <c r="E623" s="42">
        <f>[1]SCE!E612</f>
        <v>0</v>
      </c>
      <c r="F623" s="43">
        <f>[1]SCE!F612</f>
        <v>72.87</v>
      </c>
      <c r="G623" s="51">
        <f>[1]SCE!G612</f>
        <v>72.87</v>
      </c>
      <c r="H623" s="51">
        <f>[1]SCE!H612</f>
        <v>15.331848000000001</v>
      </c>
      <c r="I623" s="51">
        <f>[1]SCE!I612</f>
        <v>88.201848000000012</v>
      </c>
      <c r="J623" s="51">
        <f>[1]SCE!J612</f>
        <v>0</v>
      </c>
      <c r="K623" s="51">
        <f>[1]SCE!K612</f>
        <v>72.87</v>
      </c>
      <c r="L623" s="51">
        <f>[1]SCE!L612</f>
        <v>72.87</v>
      </c>
      <c r="M623" s="51">
        <f>[1]SCE!M612</f>
        <v>15.331848000000001</v>
      </c>
      <c r="N623" s="51">
        <f>[1]SCE!N612</f>
        <v>88.201848000000012</v>
      </c>
      <c r="P623" s="16">
        <v>1</v>
      </c>
      <c r="Q623" s="16">
        <f t="shared" si="9"/>
        <v>0</v>
      </c>
    </row>
    <row r="624" spans="1:17" ht="24.95" customHeight="1">
      <c r="A624" s="52">
        <f>[1]SCE!A613</f>
        <v>4018</v>
      </c>
      <c r="B624" s="53" t="str">
        <f>[1]SCE!B613</f>
        <v>BATERIA SELADA GEL ESTACIONÁRIA 07 AH 12 V</v>
      </c>
      <c r="C624" s="54" t="str">
        <f>[1]SCE!C613</f>
        <v>UN</v>
      </c>
      <c r="D624" s="54">
        <f>[1]SCE!D613</f>
        <v>80.800000000000011</v>
      </c>
      <c r="E624" s="42">
        <f>[1]SCE!E613</f>
        <v>0</v>
      </c>
      <c r="F624" s="43">
        <f>[1]SCE!F613</f>
        <v>129.99</v>
      </c>
      <c r="G624" s="51">
        <f>[1]SCE!G613</f>
        <v>129.99</v>
      </c>
      <c r="H624" s="51">
        <f>[1]SCE!H613</f>
        <v>27.349896000000001</v>
      </c>
      <c r="I624" s="51">
        <f>[1]SCE!I613</f>
        <v>157.33989600000001</v>
      </c>
      <c r="J624" s="51">
        <f>[1]SCE!J613</f>
        <v>0</v>
      </c>
      <c r="K624" s="51">
        <f>[1]SCE!K613</f>
        <v>10503.192000000003</v>
      </c>
      <c r="L624" s="51">
        <f>[1]SCE!L613</f>
        <v>10503.192000000003</v>
      </c>
      <c r="M624" s="51">
        <f>[1]SCE!M613</f>
        <v>2209.8715968000006</v>
      </c>
      <c r="N624" s="51">
        <f>[1]SCE!N613</f>
        <v>12713.063596800002</v>
      </c>
      <c r="P624" s="16">
        <v>5</v>
      </c>
      <c r="Q624" s="16">
        <f t="shared" si="9"/>
        <v>75.800000000000011</v>
      </c>
    </row>
    <row r="625" spans="1:17" ht="24.95" customHeight="1">
      <c r="A625" s="52">
        <f>[1]SCE!A614</f>
        <v>4019</v>
      </c>
      <c r="B625" s="53" t="str">
        <f>[1]SCE!B614</f>
        <v>BATERIA SELADA GEL ESTACIONÁRIA 09 AH 12 V</v>
      </c>
      <c r="C625" s="54" t="str">
        <f>[1]SCE!C614</f>
        <v>UN</v>
      </c>
      <c r="D625" s="54">
        <f>[1]SCE!D614</f>
        <v>183.60000000000002</v>
      </c>
      <c r="E625" s="42">
        <f>[1]SCE!E614</f>
        <v>0</v>
      </c>
      <c r="F625" s="43">
        <f>[1]SCE!F614</f>
        <v>149</v>
      </c>
      <c r="G625" s="51">
        <f>[1]SCE!G614</f>
        <v>149</v>
      </c>
      <c r="H625" s="51">
        <f>[1]SCE!H614</f>
        <v>31.349599999999999</v>
      </c>
      <c r="I625" s="51">
        <f>[1]SCE!I614</f>
        <v>180.34960000000001</v>
      </c>
      <c r="J625" s="51">
        <f>[1]SCE!J614</f>
        <v>0</v>
      </c>
      <c r="K625" s="51">
        <f>[1]SCE!K614</f>
        <v>27356.400000000005</v>
      </c>
      <c r="L625" s="51">
        <f>[1]SCE!L614</f>
        <v>27356.400000000005</v>
      </c>
      <c r="M625" s="51">
        <f>[1]SCE!M614</f>
        <v>5755.7865600000005</v>
      </c>
      <c r="N625" s="51">
        <f>[1]SCE!N614</f>
        <v>33112.186560000002</v>
      </c>
      <c r="P625" s="16">
        <v>17</v>
      </c>
      <c r="Q625" s="16">
        <f t="shared" si="9"/>
        <v>166.60000000000002</v>
      </c>
    </row>
    <row r="626" spans="1:17" ht="24.95" customHeight="1">
      <c r="A626" s="52">
        <f>[1]SCE!A615</f>
        <v>4020</v>
      </c>
      <c r="B626" s="53" t="str">
        <f>[1]SCE!B615</f>
        <v>BATERIA SELADA GEL ESTACIONÁRIA 18 AH 12 V</v>
      </c>
      <c r="C626" s="54" t="str">
        <f>[1]SCE!C615</f>
        <v>UN</v>
      </c>
      <c r="D626" s="54">
        <f>[1]SCE!D615</f>
        <v>55.800000000000004</v>
      </c>
      <c r="E626" s="42">
        <f>[1]SCE!E615</f>
        <v>0</v>
      </c>
      <c r="F626" s="43">
        <f>[1]SCE!F615</f>
        <v>179.95</v>
      </c>
      <c r="G626" s="51">
        <f>[1]SCE!G615</f>
        <v>179.95</v>
      </c>
      <c r="H626" s="51">
        <f>[1]SCE!H615</f>
        <v>37.86148</v>
      </c>
      <c r="I626" s="51">
        <f>[1]SCE!I615</f>
        <v>217.81147999999999</v>
      </c>
      <c r="J626" s="51">
        <f>[1]SCE!J615</f>
        <v>0</v>
      </c>
      <c r="K626" s="51">
        <f>[1]SCE!K615</f>
        <v>10041.210000000001</v>
      </c>
      <c r="L626" s="51">
        <f>[1]SCE!L615</f>
        <v>10041.210000000001</v>
      </c>
      <c r="M626" s="51">
        <f>[1]SCE!M615</f>
        <v>2112.670584</v>
      </c>
      <c r="N626" s="51">
        <f>[1]SCE!N615</f>
        <v>12153.880584</v>
      </c>
      <c r="P626" s="16">
        <v>33</v>
      </c>
      <c r="Q626" s="16">
        <f t="shared" si="9"/>
        <v>22.800000000000004</v>
      </c>
    </row>
    <row r="627" spans="1:17" ht="24.95" customHeight="1">
      <c r="A627" s="52">
        <f>[1]SCE!A616</f>
        <v>4021</v>
      </c>
      <c r="B627" s="53" t="str">
        <f>[1]SCE!B616</f>
        <v>BATERIA SELADA GEL ESTACIONÁRIA 20 AH 12 V</v>
      </c>
      <c r="C627" s="54" t="str">
        <f>[1]SCE!C616</f>
        <v>UN</v>
      </c>
      <c r="D627" s="54">
        <f>[1]SCE!D616</f>
        <v>1</v>
      </c>
      <c r="E627" s="42">
        <f>[1]SCE!E616</f>
        <v>0</v>
      </c>
      <c r="F627" s="43">
        <f>[1]SCE!F616</f>
        <v>219.9</v>
      </c>
      <c r="G627" s="51">
        <f>[1]SCE!G616</f>
        <v>219.9</v>
      </c>
      <c r="H627" s="51">
        <f>[1]SCE!H616</f>
        <v>46.266960000000005</v>
      </c>
      <c r="I627" s="51">
        <f>[1]SCE!I616</f>
        <v>266.16696000000002</v>
      </c>
      <c r="J627" s="51">
        <f>[1]SCE!J616</f>
        <v>0</v>
      </c>
      <c r="K627" s="51">
        <f>[1]SCE!K616</f>
        <v>219.9</v>
      </c>
      <c r="L627" s="51">
        <f>[1]SCE!L616</f>
        <v>219.9</v>
      </c>
      <c r="M627" s="51">
        <f>[1]SCE!M616</f>
        <v>46.266960000000005</v>
      </c>
      <c r="N627" s="51">
        <f>[1]SCE!N616</f>
        <v>266.16696000000002</v>
      </c>
      <c r="P627" s="16">
        <v>1</v>
      </c>
      <c r="Q627" s="16">
        <f t="shared" si="9"/>
        <v>0</v>
      </c>
    </row>
    <row r="628" spans="1:17" ht="24.95" customHeight="1">
      <c r="A628" s="52">
        <f>[1]SCE!A617</f>
        <v>4022</v>
      </c>
      <c r="B628" s="53" t="str">
        <f>[1]SCE!B617</f>
        <v>BATERIA SELADA GEL ESTACIONÁRIA 26 AH 12 V</v>
      </c>
      <c r="C628" s="54" t="str">
        <f>[1]SCE!C617</f>
        <v>UN</v>
      </c>
      <c r="D628" s="54">
        <f>[1]SCE!D617</f>
        <v>43.4</v>
      </c>
      <c r="E628" s="42">
        <f>[1]SCE!E617</f>
        <v>0</v>
      </c>
      <c r="F628" s="43">
        <f>[1]SCE!F617</f>
        <v>309.99</v>
      </c>
      <c r="G628" s="51">
        <f>[1]SCE!G617</f>
        <v>309.99</v>
      </c>
      <c r="H628" s="51">
        <f>[1]SCE!H617</f>
        <v>65.221896000000001</v>
      </c>
      <c r="I628" s="51">
        <f>[1]SCE!I617</f>
        <v>375.21189600000002</v>
      </c>
      <c r="J628" s="51">
        <f>[1]SCE!J617</f>
        <v>0</v>
      </c>
      <c r="K628" s="51">
        <f>[1]SCE!K617</f>
        <v>13453.566000000001</v>
      </c>
      <c r="L628" s="51">
        <f>[1]SCE!L617</f>
        <v>13453.566000000001</v>
      </c>
      <c r="M628" s="51">
        <f>[1]SCE!M617</f>
        <v>2830.6302863999999</v>
      </c>
      <c r="N628" s="51">
        <f>[1]SCE!N617</f>
        <v>16284.196286400002</v>
      </c>
      <c r="P628" s="16">
        <v>13</v>
      </c>
      <c r="Q628" s="16">
        <f t="shared" si="9"/>
        <v>30.4</v>
      </c>
    </row>
    <row r="629" spans="1:17" ht="24.95" customHeight="1">
      <c r="A629" s="52">
        <f>[1]SCE!A618</f>
        <v>4023</v>
      </c>
      <c r="B629" s="53" t="str">
        <f>[1]SCE!B618</f>
        <v>BATERIA SELADA GEL ESTACIONÁRIA 36 AH 12 V</v>
      </c>
      <c r="C629" s="54" t="str">
        <f>[1]SCE!C618</f>
        <v>UN</v>
      </c>
      <c r="D629" s="54">
        <f>[1]SCE!D618</f>
        <v>8</v>
      </c>
      <c r="E629" s="42">
        <f>[1]SCE!E618</f>
        <v>0</v>
      </c>
      <c r="F629" s="43">
        <f>[1]SCE!F618</f>
        <v>259.99</v>
      </c>
      <c r="G629" s="51">
        <f>[1]SCE!G618</f>
        <v>259.99</v>
      </c>
      <c r="H629" s="51">
        <f>[1]SCE!H618</f>
        <v>54.701896000000005</v>
      </c>
      <c r="I629" s="51">
        <f>[1]SCE!I618</f>
        <v>314.69189600000004</v>
      </c>
      <c r="J629" s="51">
        <f>[1]SCE!J618</f>
        <v>0</v>
      </c>
      <c r="K629" s="51">
        <f>[1]SCE!K618</f>
        <v>2079.92</v>
      </c>
      <c r="L629" s="51">
        <f>[1]SCE!L618</f>
        <v>2079.92</v>
      </c>
      <c r="M629" s="51">
        <f>[1]SCE!M618</f>
        <v>437.61516800000004</v>
      </c>
      <c r="N629" s="51">
        <f>[1]SCE!N618</f>
        <v>2517.5351680000003</v>
      </c>
      <c r="P629" s="16">
        <v>13</v>
      </c>
      <c r="Q629" s="16">
        <f t="shared" si="9"/>
        <v>-5</v>
      </c>
    </row>
    <row r="630" spans="1:17" ht="24.95" customHeight="1">
      <c r="A630" s="52">
        <f>[1]SCE!A619</f>
        <v>4024</v>
      </c>
      <c r="B630" s="53" t="str">
        <f>[1]SCE!B619</f>
        <v>BATERIA SELADA GEL ESTACIONÁRIA 33 AH 12 V</v>
      </c>
      <c r="C630" s="54" t="str">
        <f>[1]SCE!C619</f>
        <v>UN</v>
      </c>
      <c r="D630" s="54">
        <f>[1]SCE!D619</f>
        <v>19.600000000000001</v>
      </c>
      <c r="E630" s="42">
        <f>[1]SCE!E619</f>
        <v>0</v>
      </c>
      <c r="F630" s="43">
        <f>[1]SCE!F619</f>
        <v>238.04</v>
      </c>
      <c r="G630" s="51">
        <f>[1]SCE!G619</f>
        <v>238.04</v>
      </c>
      <c r="H630" s="51">
        <f>[1]SCE!H619</f>
        <v>50.083615999999999</v>
      </c>
      <c r="I630" s="51">
        <f>[1]SCE!I619</f>
        <v>288.12361599999997</v>
      </c>
      <c r="J630" s="51">
        <f>[1]SCE!J619</f>
        <v>0</v>
      </c>
      <c r="K630" s="51">
        <f>[1]SCE!K619</f>
        <v>4665.5839999999998</v>
      </c>
      <c r="L630" s="51">
        <f>[1]SCE!L619</f>
        <v>4665.5839999999998</v>
      </c>
      <c r="M630" s="51">
        <f>[1]SCE!M619</f>
        <v>981.63887360000001</v>
      </c>
      <c r="N630" s="51">
        <f>[1]SCE!N619</f>
        <v>5647.2228735999997</v>
      </c>
      <c r="P630" s="16">
        <v>25</v>
      </c>
      <c r="Q630" s="16">
        <f t="shared" si="9"/>
        <v>-5.3999999999999986</v>
      </c>
    </row>
    <row r="631" spans="1:17" ht="24.95" customHeight="1">
      <c r="A631" s="52">
        <f>[1]SCE!A620</f>
        <v>4025</v>
      </c>
      <c r="B631" s="53" t="str">
        <f>[1]SCE!B620</f>
        <v>BATERIA SELADA GEL ESTACIONÁRIA 40 AH 12 V</v>
      </c>
      <c r="C631" s="54" t="str">
        <f>[1]SCE!C620</f>
        <v>UN</v>
      </c>
      <c r="D631" s="54">
        <f>[1]SCE!D620</f>
        <v>69.3</v>
      </c>
      <c r="E631" s="42">
        <f>[1]SCE!E620</f>
        <v>0</v>
      </c>
      <c r="F631" s="43">
        <f>[1]SCE!F620</f>
        <v>643</v>
      </c>
      <c r="G631" s="51">
        <f>[1]SCE!G620</f>
        <v>643</v>
      </c>
      <c r="H631" s="51">
        <f>[1]SCE!H620</f>
        <v>135.28720000000001</v>
      </c>
      <c r="I631" s="51">
        <f>[1]SCE!I620</f>
        <v>778.28719999999998</v>
      </c>
      <c r="J631" s="51">
        <f>[1]SCE!J620</f>
        <v>0</v>
      </c>
      <c r="K631" s="51">
        <f>[1]SCE!K620</f>
        <v>44559.9</v>
      </c>
      <c r="L631" s="51">
        <f>[1]SCE!L620</f>
        <v>44559.9</v>
      </c>
      <c r="M631" s="51">
        <f>[1]SCE!M620</f>
        <v>9375.4029600000013</v>
      </c>
      <c r="N631" s="51">
        <f>[1]SCE!N620</f>
        <v>53935.302960000001</v>
      </c>
      <c r="P631" s="16">
        <v>66</v>
      </c>
      <c r="Q631" s="16">
        <f t="shared" si="9"/>
        <v>3.2999999999999972</v>
      </c>
    </row>
    <row r="632" spans="1:17" ht="24.95" customHeight="1">
      <c r="A632" s="52">
        <f>[1]SCE!A621</f>
        <v>4026</v>
      </c>
      <c r="B632" s="53" t="str">
        <f>[1]SCE!B621</f>
        <v>BATERIA SELADA GEL ESTACIONÁRIA 45 AH 12 V</v>
      </c>
      <c r="C632" s="54" t="str">
        <f>[1]SCE!C621</f>
        <v>UN</v>
      </c>
      <c r="D632" s="54">
        <f>[1]SCE!D621</f>
        <v>41.2</v>
      </c>
      <c r="E632" s="42">
        <f>[1]SCE!E621</f>
        <v>0</v>
      </c>
      <c r="F632" s="43">
        <f>[1]SCE!F621</f>
        <v>699.5</v>
      </c>
      <c r="G632" s="51">
        <f>[1]SCE!G621</f>
        <v>699.5</v>
      </c>
      <c r="H632" s="51">
        <f>[1]SCE!H621</f>
        <v>147.1748</v>
      </c>
      <c r="I632" s="51">
        <f>[1]SCE!I621</f>
        <v>846.6748</v>
      </c>
      <c r="J632" s="51">
        <f>[1]SCE!J621</f>
        <v>0</v>
      </c>
      <c r="K632" s="51">
        <f>[1]SCE!K621</f>
        <v>28819.4</v>
      </c>
      <c r="L632" s="51">
        <f>[1]SCE!L621</f>
        <v>28819.4</v>
      </c>
      <c r="M632" s="51">
        <f>[1]SCE!M621</f>
        <v>6063.6017600000005</v>
      </c>
      <c r="N632" s="51">
        <f>[1]SCE!N621</f>
        <v>34883.001759999999</v>
      </c>
      <c r="P632" s="16">
        <v>3</v>
      </c>
      <c r="Q632" s="16">
        <f t="shared" si="9"/>
        <v>38.200000000000003</v>
      </c>
    </row>
    <row r="633" spans="1:17" ht="24.95" customHeight="1">
      <c r="A633" s="52">
        <f>[1]SCE!A622</f>
        <v>4027</v>
      </c>
      <c r="B633" s="53" t="str">
        <f>[1]SCE!B622</f>
        <v>BATERIA SELADA GEL ESTACIONÁRIA 50 AH 12 V</v>
      </c>
      <c r="C633" s="54" t="str">
        <f>[1]SCE!C622</f>
        <v>UN</v>
      </c>
      <c r="D633" s="54">
        <f>[1]SCE!D622</f>
        <v>5</v>
      </c>
      <c r="E633" s="42">
        <f>[1]SCE!E622</f>
        <v>0</v>
      </c>
      <c r="F633" s="43">
        <f>[1]SCE!F622</f>
        <v>309.99</v>
      </c>
      <c r="G633" s="51">
        <f>[1]SCE!G622</f>
        <v>309.99</v>
      </c>
      <c r="H633" s="51">
        <f>[1]SCE!H622</f>
        <v>65.221896000000001</v>
      </c>
      <c r="I633" s="51">
        <f>[1]SCE!I622</f>
        <v>375.21189600000002</v>
      </c>
      <c r="J633" s="51">
        <f>[1]SCE!J622</f>
        <v>0</v>
      </c>
      <c r="K633" s="51">
        <f>[1]SCE!K622</f>
        <v>1549.95</v>
      </c>
      <c r="L633" s="51">
        <f>[1]SCE!L622</f>
        <v>1549.95</v>
      </c>
      <c r="M633" s="51">
        <f>[1]SCE!M622</f>
        <v>326.10948000000002</v>
      </c>
      <c r="N633" s="51">
        <f>[1]SCE!N622</f>
        <v>1876.0594800000001</v>
      </c>
      <c r="P633" s="16">
        <v>1</v>
      </c>
      <c r="Q633" s="16">
        <f t="shared" si="9"/>
        <v>4</v>
      </c>
    </row>
    <row r="634" spans="1:17" ht="24.95" customHeight="1">
      <c r="A634" s="52">
        <f>[1]SCE!A623</f>
        <v>4028</v>
      </c>
      <c r="B634" s="53" t="str">
        <f>[1]SCE!B623</f>
        <v>BATERIA SELADA GEL ESTACIONÁRIA 55 AH 12 V</v>
      </c>
      <c r="C634" s="54" t="str">
        <f>[1]SCE!C623</f>
        <v>UN</v>
      </c>
      <c r="D634" s="54">
        <f>[1]SCE!D623</f>
        <v>8.4</v>
      </c>
      <c r="E634" s="42">
        <f>[1]SCE!E623</f>
        <v>0</v>
      </c>
      <c r="F634" s="43">
        <f>[1]SCE!F623</f>
        <v>318.58999999999997</v>
      </c>
      <c r="G634" s="51">
        <f>[1]SCE!G623</f>
        <v>318.58999999999997</v>
      </c>
      <c r="H634" s="51">
        <f>[1]SCE!H623</f>
        <v>67.031335999999996</v>
      </c>
      <c r="I634" s="51">
        <f>[1]SCE!I623</f>
        <v>385.62133599999999</v>
      </c>
      <c r="J634" s="51">
        <f>[1]SCE!J623</f>
        <v>0</v>
      </c>
      <c r="K634" s="51">
        <f>[1]SCE!K623</f>
        <v>2676.1559999999999</v>
      </c>
      <c r="L634" s="51">
        <f>[1]SCE!L623</f>
        <v>2676.1559999999999</v>
      </c>
      <c r="M634" s="51">
        <f>[1]SCE!M623</f>
        <v>563.06322239999997</v>
      </c>
      <c r="N634" s="51">
        <f>[1]SCE!N623</f>
        <v>3239.2192224</v>
      </c>
      <c r="P634" s="16">
        <v>3</v>
      </c>
      <c r="Q634" s="16">
        <f t="shared" si="9"/>
        <v>5.4</v>
      </c>
    </row>
    <row r="635" spans="1:17" ht="24.95" customHeight="1">
      <c r="A635" s="52">
        <f>[1]SCE!A624</f>
        <v>4029</v>
      </c>
      <c r="B635" s="53" t="str">
        <f>[1]SCE!B624</f>
        <v>BATERIA SELADA GEL ESTACIONÁRIA 60 AH 12 V</v>
      </c>
      <c r="C635" s="54" t="str">
        <f>[1]SCE!C624</f>
        <v>UN</v>
      </c>
      <c r="D635" s="54">
        <f>[1]SCE!D624</f>
        <v>5</v>
      </c>
      <c r="E635" s="42">
        <f>[1]SCE!E624</f>
        <v>0</v>
      </c>
      <c r="F635" s="43">
        <f>[1]SCE!F624</f>
        <v>1231.9000000000001</v>
      </c>
      <c r="G635" s="51">
        <f>[1]SCE!G624</f>
        <v>1231.9000000000001</v>
      </c>
      <c r="H635" s="51">
        <f>[1]SCE!H624</f>
        <v>259.19176000000004</v>
      </c>
      <c r="I635" s="51">
        <f>[1]SCE!I624</f>
        <v>1491.0917600000002</v>
      </c>
      <c r="J635" s="51">
        <f>[1]SCE!J624</f>
        <v>0</v>
      </c>
      <c r="K635" s="51">
        <f>[1]SCE!K624</f>
        <v>6159.5</v>
      </c>
      <c r="L635" s="51">
        <f>[1]SCE!L624</f>
        <v>6159.5</v>
      </c>
      <c r="M635" s="51">
        <f>[1]SCE!M624</f>
        <v>1295.9588000000003</v>
      </c>
      <c r="N635" s="51">
        <f>[1]SCE!N624</f>
        <v>7455.4588000000003</v>
      </c>
      <c r="P635" s="16">
        <v>1</v>
      </c>
      <c r="Q635" s="16">
        <f t="shared" si="9"/>
        <v>4</v>
      </c>
    </row>
    <row r="636" spans="1:17" ht="24.95" customHeight="1">
      <c r="A636" s="52">
        <f>[1]SCE!A625</f>
        <v>4030</v>
      </c>
      <c r="B636" s="53" t="str">
        <f>[1]SCE!B625</f>
        <v>BATERIA SELADA GEL ESTACIONÁRIA 65 AH 12 V</v>
      </c>
      <c r="C636" s="54" t="str">
        <f>[1]SCE!C625</f>
        <v>UN</v>
      </c>
      <c r="D636" s="54">
        <f>[1]SCE!D625</f>
        <v>15.600000000000001</v>
      </c>
      <c r="E636" s="42">
        <f>[1]SCE!E625</f>
        <v>0</v>
      </c>
      <c r="F636" s="43">
        <f>[1]SCE!F625</f>
        <v>349.97</v>
      </c>
      <c r="G636" s="51">
        <f>[1]SCE!G625</f>
        <v>349.97</v>
      </c>
      <c r="H636" s="51">
        <f>[1]SCE!H625</f>
        <v>73.633688000000006</v>
      </c>
      <c r="I636" s="51">
        <f>[1]SCE!I625</f>
        <v>423.60368800000003</v>
      </c>
      <c r="J636" s="51">
        <f>[1]SCE!J625</f>
        <v>0</v>
      </c>
      <c r="K636" s="51">
        <f>[1]SCE!K625</f>
        <v>5459.5320000000011</v>
      </c>
      <c r="L636" s="51">
        <f>[1]SCE!L625</f>
        <v>5459.5320000000011</v>
      </c>
      <c r="M636" s="51">
        <f>[1]SCE!M625</f>
        <v>1148.6855328000001</v>
      </c>
      <c r="N636" s="51">
        <f>[1]SCE!N625</f>
        <v>6608.2175328000012</v>
      </c>
      <c r="P636" s="16">
        <v>5</v>
      </c>
      <c r="Q636" s="16">
        <f t="shared" si="9"/>
        <v>10.600000000000001</v>
      </c>
    </row>
    <row r="637" spans="1:17" ht="24.95" customHeight="1">
      <c r="A637" s="52">
        <f>[1]SCE!A626</f>
        <v>4031</v>
      </c>
      <c r="B637" s="53" t="str">
        <f>[1]SCE!B626</f>
        <v>BATERIA SELADA GEL ESTACIONÁRIA 100 AH 12 V</v>
      </c>
      <c r="C637" s="54" t="str">
        <f>[1]SCE!C626</f>
        <v>UN</v>
      </c>
      <c r="D637" s="54">
        <f>[1]SCE!D626</f>
        <v>17.600000000000001</v>
      </c>
      <c r="E637" s="42">
        <f>[1]SCE!E626</f>
        <v>0</v>
      </c>
      <c r="F637" s="43">
        <f>[1]SCE!F626</f>
        <v>503.22</v>
      </c>
      <c r="G637" s="51">
        <f>[1]SCE!G626</f>
        <v>503.22</v>
      </c>
      <c r="H637" s="51">
        <f>[1]SCE!H626</f>
        <v>105.87748800000001</v>
      </c>
      <c r="I637" s="51">
        <f>[1]SCE!I626</f>
        <v>609.097488</v>
      </c>
      <c r="J637" s="51">
        <f>[1]SCE!J626</f>
        <v>0</v>
      </c>
      <c r="K637" s="51">
        <f>[1]SCE!K626</f>
        <v>8856.6720000000005</v>
      </c>
      <c r="L637" s="51">
        <f>[1]SCE!L626</f>
        <v>8856.6720000000005</v>
      </c>
      <c r="M637" s="51">
        <f>[1]SCE!M626</f>
        <v>1863.4437888000004</v>
      </c>
      <c r="N637" s="51">
        <f>[1]SCE!N626</f>
        <v>10720.115788800002</v>
      </c>
      <c r="P637" s="16">
        <v>1</v>
      </c>
      <c r="Q637" s="16">
        <f t="shared" si="9"/>
        <v>16.600000000000001</v>
      </c>
    </row>
    <row r="638" spans="1:17" ht="24.95" customHeight="1">
      <c r="A638" s="52">
        <f>[1]SCE!A627</f>
        <v>4032</v>
      </c>
      <c r="B638" s="53" t="str">
        <f>[1]SCE!B627</f>
        <v>BATERIA PARA GRUPO GERADOR 180 AH 12V</v>
      </c>
      <c r="C638" s="54" t="str">
        <f>[1]SCE!C627</f>
        <v>UN</v>
      </c>
      <c r="D638" s="54">
        <f>[1]SCE!D627</f>
        <v>1</v>
      </c>
      <c r="E638" s="42">
        <f>[1]SCE!E627</f>
        <v>0</v>
      </c>
      <c r="F638" s="43">
        <f>[1]SCE!F627</f>
        <v>1069.9000000000001</v>
      </c>
      <c r="G638" s="51">
        <f>[1]SCE!G627</f>
        <v>1069.9000000000001</v>
      </c>
      <c r="H638" s="51">
        <f>[1]SCE!H627</f>
        <v>225.10696000000002</v>
      </c>
      <c r="I638" s="51">
        <f>[1]SCE!I627</f>
        <v>1295.0069600000002</v>
      </c>
      <c r="J638" s="51">
        <f>[1]SCE!J627</f>
        <v>0</v>
      </c>
      <c r="K638" s="51">
        <f>[1]SCE!K627</f>
        <v>1069.9000000000001</v>
      </c>
      <c r="L638" s="51">
        <f>[1]SCE!L627</f>
        <v>1069.9000000000001</v>
      </c>
      <c r="M638" s="51">
        <f>[1]SCE!M627</f>
        <v>225.10696000000002</v>
      </c>
      <c r="N638" s="51">
        <f>[1]SCE!N627</f>
        <v>1295.0069600000002</v>
      </c>
    </row>
    <row r="639" spans="1:17" ht="15.6">
      <c r="A639" s="52">
        <f>[1]SCE!A628</f>
        <v>4033</v>
      </c>
      <c r="B639" s="53" t="str">
        <f>[1]SCE!B628</f>
        <v>SOQUETE DE PORCELANA BASE E27, FIXO DE TETO, PARA LAMPADAS</v>
      </c>
      <c r="C639" s="54" t="str">
        <f>[1]SCE!C628</f>
        <v>UN</v>
      </c>
      <c r="D639" s="54">
        <f>[1]SCE!D628</f>
        <v>65</v>
      </c>
      <c r="E639" s="42">
        <f>[1]SCE!E628</f>
        <v>0</v>
      </c>
      <c r="F639" s="43">
        <f>[1]SCE!F628</f>
        <v>2.98</v>
      </c>
      <c r="G639" s="51">
        <f>[1]SCE!G628</f>
        <v>2.98</v>
      </c>
      <c r="H639" s="51">
        <f>[1]SCE!H628</f>
        <v>0.62699199999999999</v>
      </c>
      <c r="I639" s="51">
        <f>[1]SCE!I628</f>
        <v>3.606992</v>
      </c>
      <c r="J639" s="51">
        <f>[1]SCE!J628</f>
        <v>0</v>
      </c>
      <c r="K639" s="51">
        <f>[1]SCE!K628</f>
        <v>193.7</v>
      </c>
      <c r="L639" s="51">
        <f>[1]SCE!L628</f>
        <v>193.7</v>
      </c>
      <c r="M639" s="51">
        <f>[1]SCE!M628</f>
        <v>40.754480000000001</v>
      </c>
      <c r="N639" s="51">
        <f>[1]SCE!N628</f>
        <v>234.45447999999999</v>
      </c>
      <c r="P639" s="16">
        <v>11</v>
      </c>
      <c r="Q639" s="16">
        <f t="shared" si="9"/>
        <v>54</v>
      </c>
    </row>
    <row r="640" spans="1:17" ht="39.950000000000003" customHeight="1">
      <c r="A640" s="52">
        <f>[1]SCE!A629</f>
        <v>4034</v>
      </c>
      <c r="B640" s="53" t="str">
        <f>[1]SCE!B629</f>
        <v>BORNES DE DISTRIBUIÇÃO UNIPOLARES PARA ALIMENTAÇÃO DE BARRAMENTOS, IN=250A E TENSÃO NOMINAL DE 600V.</v>
      </c>
      <c r="C640" s="54" t="str">
        <f>[1]SCE!C629</f>
        <v>UN</v>
      </c>
      <c r="D640" s="54">
        <f>[1]SCE!D629</f>
        <v>5</v>
      </c>
      <c r="E640" s="42">
        <f>[1]SCE!E629</f>
        <v>0</v>
      </c>
      <c r="F640" s="43">
        <f>[1]SCE!F629</f>
        <v>326.56</v>
      </c>
      <c r="G640" s="51">
        <f>[1]SCE!G629</f>
        <v>326.56</v>
      </c>
      <c r="H640" s="51">
        <f>[1]SCE!H629</f>
        <v>68.708224000000001</v>
      </c>
      <c r="I640" s="51">
        <f>[1]SCE!I629</f>
        <v>395.26822400000003</v>
      </c>
      <c r="J640" s="51">
        <f>[1]SCE!J629</f>
        <v>0</v>
      </c>
      <c r="K640" s="51">
        <f>[1]SCE!K629</f>
        <v>1632.8</v>
      </c>
      <c r="L640" s="51">
        <f>[1]SCE!L629</f>
        <v>1632.8</v>
      </c>
      <c r="M640" s="51">
        <f>[1]SCE!M629</f>
        <v>343.54111999999998</v>
      </c>
      <c r="N640" s="51">
        <f>[1]SCE!N629</f>
        <v>1976.34112</v>
      </c>
      <c r="P640" s="16">
        <v>3</v>
      </c>
      <c r="Q640" s="16">
        <f t="shared" si="9"/>
        <v>2</v>
      </c>
    </row>
    <row r="641" spans="1:17" ht="39.950000000000003" customHeight="1">
      <c r="A641" s="52">
        <f>[1]SCE!A630</f>
        <v>4035</v>
      </c>
      <c r="B641" s="53" t="str">
        <f>[1]SCE!B630</f>
        <v>BORNES DE LIGAÇÃO UNIPOLARES PARA ALIMENTAÇÃO DE BARRAMENTOS, IN=160A E TENSÃO NOMINAL DE 600V.</v>
      </c>
      <c r="C641" s="54" t="str">
        <f>[1]SCE!C630</f>
        <v>UN</v>
      </c>
      <c r="D641" s="54">
        <f>[1]SCE!D630</f>
        <v>5</v>
      </c>
      <c r="E641" s="42">
        <f>[1]SCE!E630</f>
        <v>0</v>
      </c>
      <c r="F641" s="43">
        <f>[1]SCE!F630</f>
        <v>64.28</v>
      </c>
      <c r="G641" s="51">
        <f>[1]SCE!G630</f>
        <v>64.28</v>
      </c>
      <c r="H641" s="51">
        <f>[1]SCE!H630</f>
        <v>13.524512</v>
      </c>
      <c r="I641" s="51">
        <f>[1]SCE!I630</f>
        <v>77.804512000000003</v>
      </c>
      <c r="J641" s="51">
        <f>[1]SCE!J630</f>
        <v>0</v>
      </c>
      <c r="K641" s="51">
        <f>[1]SCE!K630</f>
        <v>321.39999999999998</v>
      </c>
      <c r="L641" s="51">
        <f>[1]SCE!L630</f>
        <v>321.39999999999998</v>
      </c>
      <c r="M641" s="51">
        <f>[1]SCE!M630</f>
        <v>67.622559999999993</v>
      </c>
      <c r="N641" s="51">
        <f>[1]SCE!N630</f>
        <v>389.02256</v>
      </c>
      <c r="P641" s="16">
        <v>78</v>
      </c>
      <c r="Q641" s="16">
        <f t="shared" si="9"/>
        <v>-73</v>
      </c>
    </row>
    <row r="642" spans="1:17" ht="39.950000000000003" customHeight="1">
      <c r="A642" s="52">
        <f>[1]SCE!A631</f>
        <v>4036</v>
      </c>
      <c r="B642" s="53" t="str">
        <f>[1]SCE!B631</f>
        <v>BORNES DE LIGAÇÃO UNIPOLARES PARA ALIMENTAÇÃO DE BARRAMENTOS, IN=80A E TENSÃO NOMINAL DE 600V.</v>
      </c>
      <c r="C642" s="54" t="str">
        <f>[1]SCE!C631</f>
        <v>UN</v>
      </c>
      <c r="D642" s="54">
        <f>[1]SCE!D631</f>
        <v>5</v>
      </c>
      <c r="E642" s="42">
        <f>[1]SCE!E631</f>
        <v>0</v>
      </c>
      <c r="F642" s="43">
        <f>[1]SCE!F631</f>
        <v>64.28</v>
      </c>
      <c r="G642" s="51">
        <f>[1]SCE!G631</f>
        <v>64.28</v>
      </c>
      <c r="H642" s="51">
        <f>[1]SCE!H631</f>
        <v>13.524512</v>
      </c>
      <c r="I642" s="51">
        <f>[1]SCE!I631</f>
        <v>77.804512000000003</v>
      </c>
      <c r="J642" s="51">
        <f>[1]SCE!J631</f>
        <v>0</v>
      </c>
      <c r="K642" s="51">
        <f>[1]SCE!K631</f>
        <v>321.39999999999998</v>
      </c>
      <c r="L642" s="51">
        <f>[1]SCE!L631</f>
        <v>321.39999999999998</v>
      </c>
      <c r="M642" s="51">
        <f>[1]SCE!M631</f>
        <v>67.622559999999993</v>
      </c>
      <c r="N642" s="51">
        <f>[1]SCE!N631</f>
        <v>389.02256</v>
      </c>
      <c r="P642" s="16">
        <v>6</v>
      </c>
      <c r="Q642" s="16">
        <f t="shared" si="9"/>
        <v>-1</v>
      </c>
    </row>
    <row r="643" spans="1:17" ht="24.95" customHeight="1">
      <c r="A643" s="52">
        <f>[1]SCE!A632</f>
        <v>4037</v>
      </c>
      <c r="B643" s="53" t="str">
        <f>[1]SCE!B632</f>
        <v xml:space="preserve">BORNES UNIVERSAIS PASSANTES DE 2,5MM² </v>
      </c>
      <c r="C643" s="54" t="str">
        <f>[1]SCE!C632</f>
        <v>UN</v>
      </c>
      <c r="D643" s="54">
        <f>[1]SCE!D632</f>
        <v>5</v>
      </c>
      <c r="E643" s="42">
        <f>[1]SCE!E632</f>
        <v>0</v>
      </c>
      <c r="F643" s="43">
        <f>[1]SCE!F632</f>
        <v>6.4</v>
      </c>
      <c r="G643" s="51">
        <f>[1]SCE!G632</f>
        <v>6.4</v>
      </c>
      <c r="H643" s="51">
        <f>[1]SCE!H632</f>
        <v>1.3465600000000002</v>
      </c>
      <c r="I643" s="51">
        <f>[1]SCE!I632</f>
        <v>7.7465600000000006</v>
      </c>
      <c r="J643" s="51">
        <f>[1]SCE!J632</f>
        <v>0</v>
      </c>
      <c r="K643" s="51">
        <f>[1]SCE!K632</f>
        <v>32</v>
      </c>
      <c r="L643" s="51">
        <f>[1]SCE!L632</f>
        <v>32</v>
      </c>
      <c r="M643" s="51">
        <f>[1]SCE!M632</f>
        <v>6.732800000000001</v>
      </c>
      <c r="N643" s="51">
        <f>[1]SCE!N632</f>
        <v>38.732799999999997</v>
      </c>
      <c r="P643" s="16">
        <v>6</v>
      </c>
      <c r="Q643" s="16">
        <f t="shared" si="9"/>
        <v>-1</v>
      </c>
    </row>
    <row r="644" spans="1:17" ht="30.95">
      <c r="A644" s="52">
        <f>[1]SCE!A633</f>
        <v>4038</v>
      </c>
      <c r="B644" s="53" t="str">
        <f>[1]SCE!B633</f>
        <v>BOTÃO DUPLO, LINHA MODULAR, 1NA+1NF, NA COR VERDE (LIGA), NA COR VERMELHA (DESLIGA) COM ILUMINAÇÃO EMBUTIDA</v>
      </c>
      <c r="C644" s="54" t="str">
        <f>[1]SCE!C633</f>
        <v>UN</v>
      </c>
      <c r="D644" s="54">
        <f>[1]SCE!D633</f>
        <v>5</v>
      </c>
      <c r="E644" s="42">
        <f>[1]SCE!E633</f>
        <v>0</v>
      </c>
      <c r="F644" s="43">
        <f>[1]SCE!F633</f>
        <v>54.4</v>
      </c>
      <c r="G644" s="51">
        <f>[1]SCE!G633</f>
        <v>54.4</v>
      </c>
      <c r="H644" s="51">
        <f>[1]SCE!H633</f>
        <v>11.44576</v>
      </c>
      <c r="I644" s="51">
        <f>[1]SCE!I633</f>
        <v>65.845759999999999</v>
      </c>
      <c r="J644" s="51">
        <f>[1]SCE!J633</f>
        <v>0</v>
      </c>
      <c r="K644" s="51">
        <f>[1]SCE!K633</f>
        <v>272</v>
      </c>
      <c r="L644" s="51">
        <f>[1]SCE!L633</f>
        <v>272</v>
      </c>
      <c r="M644" s="51">
        <f>[1]SCE!M633</f>
        <v>57.2288</v>
      </c>
      <c r="N644" s="51">
        <f>[1]SCE!N633</f>
        <v>329.22879999999998</v>
      </c>
      <c r="P644" s="16">
        <v>6</v>
      </c>
      <c r="Q644" s="16">
        <f t="shared" si="9"/>
        <v>-1</v>
      </c>
    </row>
    <row r="645" spans="1:17" ht="44.25" customHeight="1">
      <c r="A645" s="52">
        <f>[1]SCE!A634</f>
        <v>4039</v>
      </c>
      <c r="B645" s="53" t="str">
        <f>[1]SCE!B634</f>
        <v>BOTÃO DUPLO, LINHA MODULAR, 1NA+1NF, NA COR VERDE (LIGA), NA COR VERMELHA (DESLIGA) COM LED INTEGRADO</v>
      </c>
      <c r="C645" s="54" t="str">
        <f>[1]SCE!C634</f>
        <v>UN</v>
      </c>
      <c r="D645" s="54">
        <f>[1]SCE!D634</f>
        <v>5</v>
      </c>
      <c r="E645" s="42">
        <f>[1]SCE!E634</f>
        <v>0</v>
      </c>
      <c r="F645" s="43">
        <f>[1]SCE!F634</f>
        <v>54.4</v>
      </c>
      <c r="G645" s="51">
        <f>[1]SCE!G634</f>
        <v>54.4</v>
      </c>
      <c r="H645" s="51">
        <f>[1]SCE!H634</f>
        <v>11.44576</v>
      </c>
      <c r="I645" s="51">
        <f>[1]SCE!I634</f>
        <v>65.845759999999999</v>
      </c>
      <c r="J645" s="51">
        <f>[1]SCE!J634</f>
        <v>0</v>
      </c>
      <c r="K645" s="51">
        <f>[1]SCE!K634</f>
        <v>272</v>
      </c>
      <c r="L645" s="51">
        <f>[1]SCE!L634</f>
        <v>272</v>
      </c>
      <c r="M645" s="51">
        <f>[1]SCE!M634</f>
        <v>57.2288</v>
      </c>
      <c r="N645" s="51">
        <f>[1]SCE!N634</f>
        <v>329.22879999999998</v>
      </c>
      <c r="P645" s="16">
        <v>6</v>
      </c>
      <c r="Q645" s="16">
        <f t="shared" si="9"/>
        <v>-1</v>
      </c>
    </row>
    <row r="646" spans="1:17" ht="31.5" customHeight="1">
      <c r="A646" s="52">
        <f>[1]SCE!A635</f>
        <v>4040</v>
      </c>
      <c r="B646" s="53" t="str">
        <f>[1]SCE!B635</f>
        <v>BOTOEIRA TIPO ACIONADOR DE BOMBA DE INCÊNDIO</v>
      </c>
      <c r="C646" s="54" t="str">
        <f>[1]SCE!C635</f>
        <v>UN</v>
      </c>
      <c r="D646" s="54">
        <f>[1]SCE!D635</f>
        <v>5</v>
      </c>
      <c r="E646" s="42">
        <f>[1]SCE!E635</f>
        <v>0</v>
      </c>
      <c r="F646" s="43">
        <f>[1]SCE!F635</f>
        <v>89</v>
      </c>
      <c r="G646" s="51">
        <f>[1]SCE!G635</f>
        <v>89</v>
      </c>
      <c r="H646" s="51">
        <f>[1]SCE!H635</f>
        <v>18.7256</v>
      </c>
      <c r="I646" s="51">
        <f>[1]SCE!I635</f>
        <v>107.7256</v>
      </c>
      <c r="J646" s="51">
        <f>[1]SCE!J635</f>
        <v>0</v>
      </c>
      <c r="K646" s="51">
        <f>[1]SCE!K635</f>
        <v>445</v>
      </c>
      <c r="L646" s="51">
        <f>[1]SCE!L635</f>
        <v>445</v>
      </c>
      <c r="M646" s="51">
        <f>[1]SCE!M635</f>
        <v>93.628</v>
      </c>
      <c r="N646" s="51">
        <f>[1]SCE!N635</f>
        <v>538.62800000000004</v>
      </c>
      <c r="P646" s="16">
        <v>6</v>
      </c>
      <c r="Q646" s="16">
        <f t="shared" si="9"/>
        <v>-1</v>
      </c>
    </row>
    <row r="647" spans="1:17" ht="30.95">
      <c r="A647" s="52">
        <f>[1]SCE!A636</f>
        <v>4041</v>
      </c>
      <c r="B647" s="53" t="str">
        <f>[1]SCE!B636</f>
        <v>CABO DE COBRE, FLEXIVEL, CLASSE 4 OU 5, ISOLACAO EM PVC/A, ANTICHAMA BWF-B, 1 CONDUTOR, 450/750 V, SECAO NOMINAL 2,5 MM2</v>
      </c>
      <c r="C647" s="54" t="str">
        <f>[1]SCE!C636</f>
        <v>M</v>
      </c>
      <c r="D647" s="54">
        <f>[1]SCE!D636</f>
        <v>426</v>
      </c>
      <c r="E647" s="42">
        <f>[1]SCE!E636</f>
        <v>0</v>
      </c>
      <c r="F647" s="43">
        <f>[1]SCE!F636</f>
        <v>2.0499999999999998</v>
      </c>
      <c r="G647" s="51">
        <f>[1]SCE!G636</f>
        <v>2.0499999999999998</v>
      </c>
      <c r="H647" s="51">
        <f>[1]SCE!H636</f>
        <v>0.43131999999999998</v>
      </c>
      <c r="I647" s="51">
        <f>[1]SCE!I636</f>
        <v>2.4813199999999997</v>
      </c>
      <c r="J647" s="51">
        <f>[1]SCE!J636</f>
        <v>0</v>
      </c>
      <c r="K647" s="51">
        <f>[1]SCE!K636</f>
        <v>873.3</v>
      </c>
      <c r="L647" s="51">
        <f>[1]SCE!L636</f>
        <v>873.3</v>
      </c>
      <c r="M647" s="51">
        <f>[1]SCE!M636</f>
        <v>183.74231999999998</v>
      </c>
      <c r="N647" s="51">
        <f>[1]SCE!N636</f>
        <v>1057.04232</v>
      </c>
      <c r="P647" s="16">
        <v>6</v>
      </c>
      <c r="Q647" s="16">
        <f t="shared" si="9"/>
        <v>420</v>
      </c>
    </row>
    <row r="648" spans="1:17" ht="30.95">
      <c r="A648" s="52">
        <f>[1]SCE!A637</f>
        <v>4042</v>
      </c>
      <c r="B648" s="53" t="str">
        <f>[1]SCE!B637</f>
        <v>CABO DE COBRE, FLEXIVEL, CLASSE 4 OU 5, ISOLACAO EM PVC/A, ANTICHAMA BWF-B, 1 CONDUTOR, 450/750 V, SECAO NOMINAL 2,5 MM2</v>
      </c>
      <c r="C648" s="54" t="str">
        <f>[1]SCE!C637</f>
        <v>M</v>
      </c>
      <c r="D648" s="54">
        <f>[1]SCE!D637</f>
        <v>17</v>
      </c>
      <c r="E648" s="42">
        <f>[1]SCE!E637</f>
        <v>0</v>
      </c>
      <c r="F648" s="43">
        <f>[1]SCE!F637</f>
        <v>2.0499999999999998</v>
      </c>
      <c r="G648" s="51">
        <f>[1]SCE!G637</f>
        <v>2.0499999999999998</v>
      </c>
      <c r="H648" s="51">
        <f>[1]SCE!H637</f>
        <v>0.43131999999999998</v>
      </c>
      <c r="I648" s="51">
        <f>[1]SCE!I637</f>
        <v>2.4813199999999997</v>
      </c>
      <c r="J648" s="51">
        <f>[1]SCE!J637</f>
        <v>0</v>
      </c>
      <c r="K648" s="51">
        <f>[1]SCE!K637</f>
        <v>34.849999999999994</v>
      </c>
      <c r="L648" s="51">
        <f>[1]SCE!L637</f>
        <v>34.849999999999994</v>
      </c>
      <c r="M648" s="51">
        <f>[1]SCE!M637</f>
        <v>7.3324400000000001</v>
      </c>
      <c r="N648" s="51">
        <f>[1]SCE!N637</f>
        <v>42.182439999999993</v>
      </c>
      <c r="P648" s="16">
        <v>6</v>
      </c>
      <c r="Q648" s="16">
        <f t="shared" si="9"/>
        <v>11</v>
      </c>
    </row>
    <row r="649" spans="1:17" ht="30.95">
      <c r="A649" s="52">
        <f>[1]SCE!A638</f>
        <v>4043</v>
      </c>
      <c r="B649" s="53" t="str">
        <f>[1]SCE!B638</f>
        <v>CABO DE COBRE, FLEXIVEL, CLASSE 4 OU 5, ISOLACAO EM PVC/A, ANTICHAMA BWF-B, 1 CONDUTOR, 450/750 V, SECAO NOMINAL 4 MM2</v>
      </c>
      <c r="C649" s="54" t="str">
        <f>[1]SCE!C638</f>
        <v>M</v>
      </c>
      <c r="D649" s="54">
        <f>[1]SCE!D638</f>
        <v>9</v>
      </c>
      <c r="E649" s="42">
        <f>[1]SCE!E638</f>
        <v>0</v>
      </c>
      <c r="F649" s="43">
        <f>[1]SCE!F638</f>
        <v>3.4</v>
      </c>
      <c r="G649" s="51">
        <f>[1]SCE!G638</f>
        <v>3.4</v>
      </c>
      <c r="H649" s="51">
        <f>[1]SCE!H638</f>
        <v>0.71536</v>
      </c>
      <c r="I649" s="51">
        <f>[1]SCE!I638</f>
        <v>4.1153599999999999</v>
      </c>
      <c r="J649" s="51">
        <f>[1]SCE!J638</f>
        <v>0</v>
      </c>
      <c r="K649" s="51">
        <f>[1]SCE!K638</f>
        <v>30.599999999999998</v>
      </c>
      <c r="L649" s="51">
        <f>[1]SCE!L638</f>
        <v>30.599999999999998</v>
      </c>
      <c r="M649" s="51">
        <f>[1]SCE!M638</f>
        <v>6.4382400000000004</v>
      </c>
      <c r="N649" s="51">
        <f>[1]SCE!N638</f>
        <v>37.038240000000002</v>
      </c>
      <c r="P649" s="16">
        <v>510</v>
      </c>
      <c r="Q649" s="16">
        <f t="shared" si="9"/>
        <v>-501</v>
      </c>
    </row>
    <row r="650" spans="1:17" ht="30.95">
      <c r="A650" s="52">
        <f>[1]SCE!A639</f>
        <v>4044</v>
      </c>
      <c r="B650" s="53" t="str">
        <f>[1]SCE!B639</f>
        <v>CABO DE COBRE, FLEXIVEL, CLASSE 4 OU 5, ISOLACAO EM PVC/A, ANTICHAMA BWF-B, 1 CONDUTOR, 450/750 V, SECAO NOMINAL 6 MM2</v>
      </c>
      <c r="C650" s="54" t="str">
        <f>[1]SCE!C639</f>
        <v>M</v>
      </c>
      <c r="D650" s="54">
        <f>[1]SCE!D639</f>
        <v>43</v>
      </c>
      <c r="E650" s="42">
        <f>[1]SCE!E639</f>
        <v>0</v>
      </c>
      <c r="F650" s="43">
        <f>[1]SCE!F639</f>
        <v>4.8899999999999997</v>
      </c>
      <c r="G650" s="51">
        <f>[1]SCE!G639</f>
        <v>4.8899999999999997</v>
      </c>
      <c r="H650" s="51">
        <f>[1]SCE!H639</f>
        <v>1.028856</v>
      </c>
      <c r="I650" s="51">
        <f>[1]SCE!I639</f>
        <v>5.9188559999999999</v>
      </c>
      <c r="J650" s="51">
        <f>[1]SCE!J639</f>
        <v>0</v>
      </c>
      <c r="K650" s="51">
        <f>[1]SCE!K639</f>
        <v>210.26999999999998</v>
      </c>
      <c r="L650" s="51">
        <f>[1]SCE!L639</f>
        <v>210.26999999999998</v>
      </c>
      <c r="M650" s="51">
        <f>[1]SCE!M639</f>
        <v>44.240808000000001</v>
      </c>
      <c r="N650" s="51">
        <f>[1]SCE!N639</f>
        <v>254.510808</v>
      </c>
      <c r="P650" s="16">
        <v>21</v>
      </c>
      <c r="Q650" s="16">
        <f t="shared" si="9"/>
        <v>22</v>
      </c>
    </row>
    <row r="651" spans="1:17" ht="30.95">
      <c r="A651" s="52">
        <f>[1]SCE!A640</f>
        <v>4045</v>
      </c>
      <c r="B651" s="53" t="str">
        <f>[1]SCE!B640</f>
        <v>CABO DE COBRE, FLEXIVEL, CLASSE 4 OU 5, ISOLACAO EM PVC/A, ANTICHAMA BWF-B, 1 CONDUTOR, 450/750 V, SECAO NOMINAL 10 MM2</v>
      </c>
      <c r="C651" s="54" t="str">
        <f>[1]SCE!C640</f>
        <v>M</v>
      </c>
      <c r="D651" s="54">
        <f>[1]SCE!D640</f>
        <v>17</v>
      </c>
      <c r="E651" s="42">
        <f>[1]SCE!E640</f>
        <v>0</v>
      </c>
      <c r="F651" s="43">
        <f>[1]SCE!F640</f>
        <v>9.34</v>
      </c>
      <c r="G651" s="51">
        <f>[1]SCE!G640</f>
        <v>9.34</v>
      </c>
      <c r="H651" s="51">
        <f>[1]SCE!H640</f>
        <v>1.965136</v>
      </c>
      <c r="I651" s="51">
        <f>[1]SCE!I640</f>
        <v>11.305135999999999</v>
      </c>
      <c r="J651" s="51">
        <f>[1]SCE!J640</f>
        <v>0</v>
      </c>
      <c r="K651" s="51">
        <f>[1]SCE!K640</f>
        <v>158.78</v>
      </c>
      <c r="L651" s="51">
        <f>[1]SCE!L640</f>
        <v>158.78</v>
      </c>
      <c r="M651" s="51">
        <f>[1]SCE!M640</f>
        <v>33.407311999999997</v>
      </c>
      <c r="N651" s="51">
        <f>[1]SCE!N640</f>
        <v>192.18731199999999</v>
      </c>
      <c r="P651" s="16">
        <v>11</v>
      </c>
      <c r="Q651" s="16">
        <f t="shared" si="9"/>
        <v>6</v>
      </c>
    </row>
    <row r="652" spans="1:17" ht="30.95">
      <c r="A652" s="52">
        <f>[1]SCE!A641</f>
        <v>4046</v>
      </c>
      <c r="B652" s="53" t="str">
        <f>[1]SCE!B641</f>
        <v>CABO DE COBRE, FLEXIVEL, CLASSE 4 OU 5, ISOLACAO EM PVC/A, ANTICHAMA BWF-B, 1 CONDUTOR, 450/750 V, SECAO NOMINAL 16 MM2</v>
      </c>
      <c r="C652" s="54" t="str">
        <f>[1]SCE!C641</f>
        <v>M</v>
      </c>
      <c r="D652" s="54">
        <f>[1]SCE!D641</f>
        <v>17</v>
      </c>
      <c r="E652" s="42">
        <f>[1]SCE!E641</f>
        <v>0</v>
      </c>
      <c r="F652" s="43">
        <f>[1]SCE!F641</f>
        <v>13.34</v>
      </c>
      <c r="G652" s="51">
        <f>[1]SCE!G641</f>
        <v>13.34</v>
      </c>
      <c r="H652" s="51">
        <f>[1]SCE!H641</f>
        <v>2.8067359999999999</v>
      </c>
      <c r="I652" s="51">
        <f>[1]SCE!I641</f>
        <v>16.146736000000001</v>
      </c>
      <c r="J652" s="51">
        <f>[1]SCE!J641</f>
        <v>0</v>
      </c>
      <c r="K652" s="51">
        <f>[1]SCE!K641</f>
        <v>226.78</v>
      </c>
      <c r="L652" s="51">
        <f>[1]SCE!L641</f>
        <v>226.78</v>
      </c>
      <c r="M652" s="51">
        <f>[1]SCE!M641</f>
        <v>47.714511999999999</v>
      </c>
      <c r="N652" s="51">
        <f>[1]SCE!N641</f>
        <v>274.49451199999999</v>
      </c>
      <c r="P652" s="16">
        <v>51</v>
      </c>
      <c r="Q652" s="16">
        <f t="shared" si="9"/>
        <v>-34</v>
      </c>
    </row>
    <row r="653" spans="1:17" ht="39.75" customHeight="1">
      <c r="A653" s="52">
        <f>[1]SCE!A642</f>
        <v>4047</v>
      </c>
      <c r="B653" s="53" t="str">
        <f>[1]SCE!B642</f>
        <v>CABO DE COBRE FLEXÍVEL ISOLAMENTO ANTI-CHAMA 450/750V,25MM², COR VERDE</v>
      </c>
      <c r="C653" s="54" t="str">
        <f>[1]SCE!C642</f>
        <v>M</v>
      </c>
      <c r="D653" s="54">
        <f>[1]SCE!D642</f>
        <v>14</v>
      </c>
      <c r="E653" s="42">
        <f>[1]SCE!E642</f>
        <v>0</v>
      </c>
      <c r="F653" s="43">
        <f>[1]SCE!F642</f>
        <v>11.3</v>
      </c>
      <c r="G653" s="51">
        <f>[1]SCE!G642</f>
        <v>11.3</v>
      </c>
      <c r="H653" s="51">
        <f>[1]SCE!H642</f>
        <v>2.3775200000000001</v>
      </c>
      <c r="I653" s="51">
        <f>[1]SCE!I642</f>
        <v>13.677520000000001</v>
      </c>
      <c r="J653" s="51">
        <f>[1]SCE!J642</f>
        <v>0</v>
      </c>
      <c r="K653" s="51">
        <f>[1]SCE!K642</f>
        <v>158.20000000000002</v>
      </c>
      <c r="L653" s="51">
        <f>[1]SCE!L642</f>
        <v>158.20000000000002</v>
      </c>
      <c r="M653" s="51">
        <f>[1]SCE!M642</f>
        <v>33.28528</v>
      </c>
      <c r="N653" s="51">
        <f>[1]SCE!N642</f>
        <v>191.48528000000002</v>
      </c>
      <c r="P653" s="16">
        <v>21</v>
      </c>
      <c r="Q653" s="16">
        <f t="shared" si="9"/>
        <v>-7</v>
      </c>
    </row>
    <row r="654" spans="1:17" ht="39.75" customHeight="1">
      <c r="A654" s="52">
        <f>[1]SCE!A643</f>
        <v>4048</v>
      </c>
      <c r="B654" s="53" t="str">
        <f>[1]SCE!B643</f>
        <v>CABO DE COBRE FLEXÍVEL ISOLAMENTO ANTI-CHAMA 450/750V,35MM², COR VERDE</v>
      </c>
      <c r="C654" s="54" t="str">
        <f>[1]SCE!C643</f>
        <v>M</v>
      </c>
      <c r="D654" s="54">
        <f>[1]SCE!D643</f>
        <v>43</v>
      </c>
      <c r="E654" s="42">
        <f>[1]SCE!E643</f>
        <v>0</v>
      </c>
      <c r="F654" s="43">
        <f>[1]SCE!F643</f>
        <v>16.97</v>
      </c>
      <c r="G654" s="51">
        <f>[1]SCE!G643</f>
        <v>16.97</v>
      </c>
      <c r="H654" s="51">
        <f>[1]SCE!H643</f>
        <v>3.5704879999999997</v>
      </c>
      <c r="I654" s="51">
        <f>[1]SCE!I643</f>
        <v>20.540488</v>
      </c>
      <c r="J654" s="51">
        <f>[1]SCE!J643</f>
        <v>0</v>
      </c>
      <c r="K654" s="51">
        <f>[1]SCE!K643</f>
        <v>729.70999999999992</v>
      </c>
      <c r="L654" s="51">
        <f>[1]SCE!L643</f>
        <v>729.70999999999992</v>
      </c>
      <c r="M654" s="51">
        <f>[1]SCE!M643</f>
        <v>153.53098399999999</v>
      </c>
      <c r="N654" s="51">
        <f>[1]SCE!N643</f>
        <v>883.24098399999991</v>
      </c>
      <c r="P654" s="16">
        <v>21</v>
      </c>
      <c r="Q654" s="16">
        <f t="shared" si="9"/>
        <v>22</v>
      </c>
    </row>
    <row r="655" spans="1:17" ht="41.25" customHeight="1">
      <c r="A655" s="52">
        <f>[1]SCE!A644</f>
        <v>4049</v>
      </c>
      <c r="B655" s="53" t="str">
        <f>[1]SCE!B644</f>
        <v>CABO DE COBRE FLEXÍVEL ISOLAMENTO ANTI-CHAMA 450/750V,50MM², COR VERDE</v>
      </c>
      <c r="C655" s="54" t="str">
        <f>[1]SCE!C644</f>
        <v>M</v>
      </c>
      <c r="D655" s="54">
        <f>[1]SCE!D644</f>
        <v>43</v>
      </c>
      <c r="E655" s="42">
        <f>[1]SCE!E644</f>
        <v>0</v>
      </c>
      <c r="F655" s="43">
        <f>[1]SCE!F644</f>
        <v>33.9</v>
      </c>
      <c r="G655" s="51">
        <f>[1]SCE!G644</f>
        <v>33.9</v>
      </c>
      <c r="H655" s="51">
        <f>[1]SCE!H644</f>
        <v>7.1325599999999998</v>
      </c>
      <c r="I655" s="51">
        <f>[1]SCE!I644</f>
        <v>41.032559999999997</v>
      </c>
      <c r="J655" s="51">
        <f>[1]SCE!J644</f>
        <v>0</v>
      </c>
      <c r="K655" s="51">
        <f>[1]SCE!K644</f>
        <v>1457.7</v>
      </c>
      <c r="L655" s="51">
        <f>[1]SCE!L644</f>
        <v>1457.7</v>
      </c>
      <c r="M655" s="51">
        <f>[1]SCE!M644</f>
        <v>306.70008000000001</v>
      </c>
      <c r="N655" s="51">
        <f>[1]SCE!N644</f>
        <v>1764.4000800000001</v>
      </c>
      <c r="P655" s="16">
        <v>16</v>
      </c>
      <c r="Q655" s="16">
        <f t="shared" si="9"/>
        <v>27</v>
      </c>
    </row>
    <row r="656" spans="1:17" ht="24.95" customHeight="1">
      <c r="A656" s="52">
        <f>[1]SCE!A645</f>
        <v>4050</v>
      </c>
      <c r="B656" s="53" t="str">
        <f>[1]SCE!B645</f>
        <v>CABO DE COBRE NU 10 MM2 MEIO-DURO</v>
      </c>
      <c r="C656" s="54" t="str">
        <f>[1]SCE!C645</f>
        <v>M</v>
      </c>
      <c r="D656" s="54">
        <f>[1]SCE!D645</f>
        <v>14</v>
      </c>
      <c r="E656" s="42">
        <f>[1]SCE!E645</f>
        <v>0</v>
      </c>
      <c r="F656" s="43">
        <f>[1]SCE!F645</f>
        <v>9.66</v>
      </c>
      <c r="G656" s="51">
        <f>[1]SCE!G645</f>
        <v>9.66</v>
      </c>
      <c r="H656" s="51">
        <f>[1]SCE!H645</f>
        <v>2.032464</v>
      </c>
      <c r="I656" s="51">
        <f>[1]SCE!I645</f>
        <v>11.692464000000001</v>
      </c>
      <c r="J656" s="51">
        <f>[1]SCE!J645</f>
        <v>0</v>
      </c>
      <c r="K656" s="51">
        <f>[1]SCE!K645</f>
        <v>135.24</v>
      </c>
      <c r="L656" s="51">
        <f>[1]SCE!L645</f>
        <v>135.24</v>
      </c>
      <c r="M656" s="51">
        <f>[1]SCE!M645</f>
        <v>28.454495999999999</v>
      </c>
      <c r="N656" s="51">
        <f>[1]SCE!N645</f>
        <v>163.69449600000002</v>
      </c>
      <c r="P656" s="16">
        <v>51</v>
      </c>
      <c r="Q656" s="16">
        <f t="shared" si="9"/>
        <v>-37</v>
      </c>
    </row>
    <row r="657" spans="1:17" ht="24.95" customHeight="1">
      <c r="A657" s="52">
        <f>[1]SCE!A646</f>
        <v>4051</v>
      </c>
      <c r="B657" s="53" t="str">
        <f>[1]SCE!B646</f>
        <v>CABO DE COBRE NU 50 MM2 MEIO-DURO</v>
      </c>
      <c r="C657" s="54" t="str">
        <f>[1]SCE!C646</f>
        <v>M</v>
      </c>
      <c r="D657" s="54">
        <f>[1]SCE!D646</f>
        <v>7</v>
      </c>
      <c r="E657" s="42">
        <f>[1]SCE!E646</f>
        <v>0</v>
      </c>
      <c r="F657" s="43">
        <f>[1]SCE!F646</f>
        <v>48.32</v>
      </c>
      <c r="G657" s="51">
        <f>[1]SCE!G646</f>
        <v>48.32</v>
      </c>
      <c r="H657" s="51">
        <f>[1]SCE!H646</f>
        <v>10.166528</v>
      </c>
      <c r="I657" s="51">
        <f>[1]SCE!I646</f>
        <v>58.486528</v>
      </c>
      <c r="J657" s="51">
        <f>[1]SCE!J646</f>
        <v>0</v>
      </c>
      <c r="K657" s="51">
        <f>[1]SCE!K646</f>
        <v>338.24</v>
      </c>
      <c r="L657" s="51">
        <f>[1]SCE!L646</f>
        <v>338.24</v>
      </c>
      <c r="M657" s="51">
        <f>[1]SCE!M646</f>
        <v>71.165695999999997</v>
      </c>
      <c r="N657" s="51">
        <f>[1]SCE!N646</f>
        <v>409.40569600000003</v>
      </c>
      <c r="P657" s="16">
        <v>51</v>
      </c>
      <c r="Q657" s="16">
        <f t="shared" si="9"/>
        <v>-44</v>
      </c>
    </row>
    <row r="658" spans="1:17" ht="24.95" customHeight="1">
      <c r="A658" s="52">
        <f>[1]SCE!A647</f>
        <v>4052</v>
      </c>
      <c r="B658" s="53" t="str">
        <f>[1]SCE!B647</f>
        <v>CABO DE COBRE NU 16 MM2 MEIO-DURO</v>
      </c>
      <c r="C658" s="54" t="str">
        <f>[1]SCE!C647</f>
        <v>M</v>
      </c>
      <c r="D658" s="54">
        <f>[1]SCE!D647</f>
        <v>14</v>
      </c>
      <c r="E658" s="42">
        <f>[1]SCE!E647</f>
        <v>0</v>
      </c>
      <c r="F658" s="43">
        <f>[1]SCE!F647</f>
        <v>16.16</v>
      </c>
      <c r="G658" s="51">
        <f>[1]SCE!G647</f>
        <v>16.16</v>
      </c>
      <c r="H658" s="51">
        <f>[1]SCE!H647</f>
        <v>3.400064</v>
      </c>
      <c r="I658" s="51">
        <f>[1]SCE!I647</f>
        <v>19.560064000000001</v>
      </c>
      <c r="J658" s="51">
        <f>[1]SCE!J647</f>
        <v>0</v>
      </c>
      <c r="K658" s="51">
        <f>[1]SCE!K647</f>
        <v>226.24</v>
      </c>
      <c r="L658" s="51">
        <f>[1]SCE!L647</f>
        <v>226.24</v>
      </c>
      <c r="M658" s="51">
        <f>[1]SCE!M647</f>
        <v>47.600895999999999</v>
      </c>
      <c r="N658" s="51">
        <f>[1]SCE!N647</f>
        <v>273.84089599999999</v>
      </c>
      <c r="P658" s="16">
        <v>16</v>
      </c>
      <c r="Q658" s="16">
        <f t="shared" si="9"/>
        <v>-2</v>
      </c>
    </row>
    <row r="659" spans="1:17" ht="24.95" customHeight="1">
      <c r="A659" s="52">
        <f>[1]SCE!A648</f>
        <v>4053</v>
      </c>
      <c r="B659" s="53" t="str">
        <f>[1]SCE!B648</f>
        <v>CABO DE COBRE NU 35 MM2 MEIO-DURO</v>
      </c>
      <c r="C659" s="54" t="str">
        <f>[1]SCE!C648</f>
        <v>M</v>
      </c>
      <c r="D659" s="54">
        <f>[1]SCE!D648</f>
        <v>43</v>
      </c>
      <c r="E659" s="42">
        <f>[1]SCE!E648</f>
        <v>0</v>
      </c>
      <c r="F659" s="43">
        <f>[1]SCE!F648</f>
        <v>33.92</v>
      </c>
      <c r="G659" s="51">
        <f>[1]SCE!G648</f>
        <v>33.92</v>
      </c>
      <c r="H659" s="51">
        <f>[1]SCE!H648</f>
        <v>7.1367680000000009</v>
      </c>
      <c r="I659" s="51">
        <f>[1]SCE!I648</f>
        <v>41.056768000000005</v>
      </c>
      <c r="J659" s="51">
        <f>[1]SCE!J648</f>
        <v>0</v>
      </c>
      <c r="K659" s="51">
        <f>[1]SCE!K648</f>
        <v>1458.5600000000002</v>
      </c>
      <c r="L659" s="51">
        <f>[1]SCE!L648</f>
        <v>1458.5600000000002</v>
      </c>
      <c r="M659" s="51">
        <f>[1]SCE!M648</f>
        <v>306.88102400000002</v>
      </c>
      <c r="N659" s="51">
        <f>[1]SCE!N648</f>
        <v>1765.4410240000002</v>
      </c>
      <c r="P659" s="16">
        <v>8</v>
      </c>
      <c r="Q659" s="16">
        <f t="shared" si="9"/>
        <v>35</v>
      </c>
    </row>
    <row r="660" spans="1:17" ht="30.95">
      <c r="A660" s="52">
        <f>[1]SCE!A649</f>
        <v>4054</v>
      </c>
      <c r="B660" s="53" t="str">
        <f>[1]SCE!B649</f>
        <v>CABO DE COBRE, RIGIDO, CLASSE 2, ISOLACAO EM PVC/A, ANTICHAMA BWF-B, 1 CONDUTOR, 450/750 V, SECAO NOMINAL 1,5 MM2</v>
      </c>
      <c r="C660" s="54" t="str">
        <f>[1]SCE!C649</f>
        <v>M</v>
      </c>
      <c r="D660" s="54">
        <f>[1]SCE!D649</f>
        <v>22</v>
      </c>
      <c r="E660" s="42">
        <f>[1]SCE!E649</f>
        <v>0</v>
      </c>
      <c r="F660" s="43">
        <f>[1]SCE!F649</f>
        <v>1.41</v>
      </c>
      <c r="G660" s="51">
        <f>[1]SCE!G649</f>
        <v>1.41</v>
      </c>
      <c r="H660" s="51">
        <f>[1]SCE!H649</f>
        <v>0.29666399999999998</v>
      </c>
      <c r="I660" s="51">
        <f>[1]SCE!I649</f>
        <v>1.706664</v>
      </c>
      <c r="J660" s="51">
        <f>[1]SCE!J649</f>
        <v>0</v>
      </c>
      <c r="K660" s="51">
        <f>[1]SCE!K649</f>
        <v>31.02</v>
      </c>
      <c r="L660" s="51">
        <f>[1]SCE!L649</f>
        <v>31.02</v>
      </c>
      <c r="M660" s="51">
        <f>[1]SCE!M649</f>
        <v>6.5266079999999995</v>
      </c>
      <c r="N660" s="51">
        <f>[1]SCE!N649</f>
        <v>37.546607999999999</v>
      </c>
      <c r="P660" s="16">
        <v>16</v>
      </c>
      <c r="Q660" s="16">
        <f t="shared" ref="Q660:Q723" si="10">D660-P660</f>
        <v>6</v>
      </c>
    </row>
    <row r="661" spans="1:17" ht="53.25" customHeight="1">
      <c r="A661" s="52">
        <f>[1]SCE!A650</f>
        <v>4055</v>
      </c>
      <c r="B661" s="53" t="str">
        <f>[1]SCE!B650</f>
        <v>CABO DE COBRE, FLEXIVEL, CLASSE 4 OU 5, ISOLACAO EM PVC/A, ANTICHAMA BWF-B, COBERTURA PVC-ST1, ANTICHAMA BWF-B, 1 CONDUTOR, 0,6/1 KV, SECAO NOMINAL 2,5 MM2</v>
      </c>
      <c r="C661" s="54" t="str">
        <f>[1]SCE!C650</f>
        <v>M</v>
      </c>
      <c r="D661" s="54">
        <f>[1]SCE!D650</f>
        <v>22</v>
      </c>
      <c r="E661" s="42">
        <f>[1]SCE!E650</f>
        <v>0</v>
      </c>
      <c r="F661" s="43">
        <f>[1]SCE!F650</f>
        <v>2.4300000000000002</v>
      </c>
      <c r="G661" s="51">
        <f>[1]SCE!G650</f>
        <v>2.4300000000000002</v>
      </c>
      <c r="H661" s="51">
        <f>[1]SCE!H650</f>
        <v>0.51127200000000006</v>
      </c>
      <c r="I661" s="51">
        <f>[1]SCE!I650</f>
        <v>2.9412720000000001</v>
      </c>
      <c r="J661" s="51">
        <f>[1]SCE!J650</f>
        <v>0</v>
      </c>
      <c r="K661" s="51">
        <f>[1]SCE!K650</f>
        <v>53.46</v>
      </c>
      <c r="L661" s="51">
        <f>[1]SCE!L650</f>
        <v>53.46</v>
      </c>
      <c r="M661" s="51">
        <f>[1]SCE!M650</f>
        <v>11.247984000000001</v>
      </c>
      <c r="N661" s="51">
        <f>[1]SCE!N650</f>
        <v>64.707983999999996</v>
      </c>
      <c r="P661" s="16">
        <v>51</v>
      </c>
      <c r="Q661" s="16">
        <f t="shared" si="10"/>
        <v>-29</v>
      </c>
    </row>
    <row r="662" spans="1:17" ht="45" customHeight="1">
      <c r="A662" s="52">
        <f>[1]SCE!A651</f>
        <v>4056</v>
      </c>
      <c r="B662" s="53" t="str">
        <f>[1]SCE!B651</f>
        <v>CABO DE COBRE UNIPOLAR 35 MM2, BLINDADO, ISOLACAO 12/20 KV EPR, COBERTURA EM PVC</v>
      </c>
      <c r="C662" s="54" t="str">
        <f>[1]SCE!C651</f>
        <v>M</v>
      </c>
      <c r="D662" s="54">
        <f>[1]SCE!D651</f>
        <v>22</v>
      </c>
      <c r="E662" s="42">
        <f>[1]SCE!E651</f>
        <v>0</v>
      </c>
      <c r="F662" s="43">
        <f>[1]SCE!F651</f>
        <v>98.07</v>
      </c>
      <c r="G662" s="51">
        <f>[1]SCE!G651</f>
        <v>98.07</v>
      </c>
      <c r="H662" s="51">
        <f>[1]SCE!H651</f>
        <v>20.633927999999997</v>
      </c>
      <c r="I662" s="51">
        <f>[1]SCE!I651</f>
        <v>118.70392799999999</v>
      </c>
      <c r="J662" s="51">
        <f>[1]SCE!J651</f>
        <v>0</v>
      </c>
      <c r="K662" s="51">
        <f>[1]SCE!K651</f>
        <v>2157.54</v>
      </c>
      <c r="L662" s="51">
        <f>[1]SCE!L651</f>
        <v>2157.54</v>
      </c>
      <c r="M662" s="51">
        <f>[1]SCE!M651</f>
        <v>453.94641599999994</v>
      </c>
      <c r="N662" s="51">
        <f>[1]SCE!N651</f>
        <v>2611.4864159999997</v>
      </c>
      <c r="P662" s="16">
        <v>26</v>
      </c>
      <c r="Q662" s="16">
        <f t="shared" si="10"/>
        <v>-4</v>
      </c>
    </row>
    <row r="663" spans="1:17" ht="45" customHeight="1">
      <c r="A663" s="52">
        <f>[1]SCE!A652</f>
        <v>4057</v>
      </c>
      <c r="B663" s="53" t="str">
        <f>[1]SCE!B652</f>
        <v>CABO FLEXIVEL LIVRE DE HALOGÊNIOS ISOLADO EM DUPLA CAMADA DE TERMOPLÁSTICO POLIOLEFÍNICO, 0,6/1KV, 10,0MM²</v>
      </c>
      <c r="C663" s="54" t="str">
        <f>[1]SCE!C652</f>
        <v>M</v>
      </c>
      <c r="D663" s="54">
        <f>[1]SCE!D652</f>
        <v>5</v>
      </c>
      <c r="E663" s="42">
        <f>[1]SCE!E652</f>
        <v>0</v>
      </c>
      <c r="F663" s="43">
        <f>[1]SCE!F652</f>
        <v>4.5599999999999996</v>
      </c>
      <c r="G663" s="51">
        <f>[1]SCE!G652</f>
        <v>4.5599999999999996</v>
      </c>
      <c r="H663" s="51">
        <f>[1]SCE!H652</f>
        <v>0.95942399999999994</v>
      </c>
      <c r="I663" s="51">
        <f>[1]SCE!I652</f>
        <v>5.5194239999999999</v>
      </c>
      <c r="J663" s="51">
        <f>[1]SCE!J652</f>
        <v>0</v>
      </c>
      <c r="K663" s="51">
        <f>[1]SCE!K652</f>
        <v>22.799999999999997</v>
      </c>
      <c r="L663" s="51">
        <f>[1]SCE!L652</f>
        <v>22.799999999999997</v>
      </c>
      <c r="M663" s="51">
        <f>[1]SCE!M652</f>
        <v>4.7971199999999996</v>
      </c>
      <c r="N663" s="51">
        <f>[1]SCE!N652</f>
        <v>27.597119999999997</v>
      </c>
      <c r="P663" s="16">
        <v>26</v>
      </c>
      <c r="Q663" s="16">
        <f t="shared" si="10"/>
        <v>-21</v>
      </c>
    </row>
    <row r="664" spans="1:17" ht="45" customHeight="1">
      <c r="A664" s="52">
        <f>[1]SCE!A653</f>
        <v>4058</v>
      </c>
      <c r="B664" s="53" t="str">
        <f>[1]SCE!B653</f>
        <v>CABO FLEXIVEL LIVRE DE HALOGÊNIOS ISOLADO EM DUPLA CAMADA DE TERMOPLÁSTICO POLIOLEFÍNICO, 0,6/1KV, 120MM²</v>
      </c>
      <c r="C664" s="54" t="str">
        <f>[1]SCE!C653</f>
        <v>M</v>
      </c>
      <c r="D664" s="54">
        <f>[1]SCE!D653</f>
        <v>30</v>
      </c>
      <c r="E664" s="42">
        <f>[1]SCE!E653</f>
        <v>0</v>
      </c>
      <c r="F664" s="43">
        <f>[1]SCE!F653</f>
        <v>45</v>
      </c>
      <c r="G664" s="51">
        <f>[1]SCE!G653</f>
        <v>45</v>
      </c>
      <c r="H664" s="51">
        <f>[1]SCE!H653</f>
        <v>9.468</v>
      </c>
      <c r="I664" s="51">
        <f>[1]SCE!I653</f>
        <v>54.468000000000004</v>
      </c>
      <c r="J664" s="51">
        <f>[1]SCE!J653</f>
        <v>0</v>
      </c>
      <c r="K664" s="51">
        <f>[1]SCE!K653</f>
        <v>1350</v>
      </c>
      <c r="L664" s="51">
        <f>[1]SCE!L653</f>
        <v>1350</v>
      </c>
      <c r="M664" s="51">
        <f>[1]SCE!M653</f>
        <v>284.04000000000002</v>
      </c>
      <c r="N664" s="51">
        <f>[1]SCE!N653</f>
        <v>1634.04</v>
      </c>
      <c r="P664" s="16">
        <v>26</v>
      </c>
      <c r="Q664" s="16">
        <f t="shared" si="10"/>
        <v>4</v>
      </c>
    </row>
    <row r="665" spans="1:17" ht="45" customHeight="1">
      <c r="A665" s="52">
        <f>[1]SCE!A654</f>
        <v>4059</v>
      </c>
      <c r="B665" s="53" t="str">
        <f>[1]SCE!B654</f>
        <v>CABO FLEXIVEL LIVRE DE HALOGÊNIOS ISOLADO EM DUPLA CAMADA DE TERMOPLÁSTICO POLIOLEFÍNICO, 0,6/1KV, 150MM²</v>
      </c>
      <c r="C665" s="54" t="str">
        <f>[1]SCE!C654</f>
        <v>M</v>
      </c>
      <c r="D665" s="54">
        <f>[1]SCE!D654</f>
        <v>30</v>
      </c>
      <c r="E665" s="42">
        <f>[1]SCE!E654</f>
        <v>0</v>
      </c>
      <c r="F665" s="43">
        <f>[1]SCE!F654</f>
        <v>55</v>
      </c>
      <c r="G665" s="51">
        <f>[1]SCE!G654</f>
        <v>55</v>
      </c>
      <c r="H665" s="51">
        <f>[1]SCE!H654</f>
        <v>11.572000000000001</v>
      </c>
      <c r="I665" s="51">
        <f>[1]SCE!I654</f>
        <v>66.572000000000003</v>
      </c>
      <c r="J665" s="51">
        <f>[1]SCE!J654</f>
        <v>0</v>
      </c>
      <c r="K665" s="51">
        <f>[1]SCE!K654</f>
        <v>1650</v>
      </c>
      <c r="L665" s="51">
        <f>[1]SCE!L654</f>
        <v>1650</v>
      </c>
      <c r="M665" s="51">
        <f>[1]SCE!M654</f>
        <v>347.16</v>
      </c>
      <c r="N665" s="51">
        <f>[1]SCE!N654</f>
        <v>1997.16</v>
      </c>
      <c r="P665" s="16">
        <v>6</v>
      </c>
      <c r="Q665" s="16">
        <f t="shared" si="10"/>
        <v>24</v>
      </c>
    </row>
    <row r="666" spans="1:17" ht="45" customHeight="1">
      <c r="A666" s="52">
        <f>[1]SCE!A655</f>
        <v>4060</v>
      </c>
      <c r="B666" s="53" t="str">
        <f>[1]SCE!B655</f>
        <v>CABO FLEXIVEL LIVRE DE HALOGÊNIOS ISOLADO EM DUPLA CAMADA DE TERMOPLÁSTICO POLIOLEFÍNICO, 0,6/1KV, 16,0MM²</v>
      </c>
      <c r="C666" s="54" t="str">
        <f>[1]SCE!C655</f>
        <v>M</v>
      </c>
      <c r="D666" s="54">
        <f>[1]SCE!D655</f>
        <v>30</v>
      </c>
      <c r="E666" s="42">
        <f>[1]SCE!E655</f>
        <v>0</v>
      </c>
      <c r="F666" s="43">
        <f>[1]SCE!F655</f>
        <v>7.22</v>
      </c>
      <c r="G666" s="51">
        <f>[1]SCE!G655</f>
        <v>7.22</v>
      </c>
      <c r="H666" s="51">
        <f>[1]SCE!H655</f>
        <v>1.519088</v>
      </c>
      <c r="I666" s="51">
        <f>[1]SCE!I655</f>
        <v>8.7390879999999989</v>
      </c>
      <c r="J666" s="51">
        <f>[1]SCE!J655</f>
        <v>0</v>
      </c>
      <c r="K666" s="51">
        <f>[1]SCE!K655</f>
        <v>216.6</v>
      </c>
      <c r="L666" s="51">
        <f>[1]SCE!L655</f>
        <v>216.6</v>
      </c>
      <c r="M666" s="51">
        <f>[1]SCE!M655</f>
        <v>45.57264</v>
      </c>
      <c r="N666" s="51">
        <f>[1]SCE!N655</f>
        <v>262.17264</v>
      </c>
      <c r="P666" s="16">
        <v>36</v>
      </c>
      <c r="Q666" s="16">
        <f t="shared" si="10"/>
        <v>-6</v>
      </c>
    </row>
    <row r="667" spans="1:17" ht="45" customHeight="1">
      <c r="A667" s="52">
        <f>[1]SCE!A656</f>
        <v>4061</v>
      </c>
      <c r="B667" s="53" t="str">
        <f>[1]SCE!B656</f>
        <v>CABO FLEXIVEL LIVRE DE HALOGÊNIOS ISOLADO EM DUPLA CAMADA DE TERMOPLÁSTICO POLIOLEFÍNICO, 0,6/1KV, 2,5MM²</v>
      </c>
      <c r="C667" s="54" t="str">
        <f>[1]SCE!C656</f>
        <v>M</v>
      </c>
      <c r="D667" s="54">
        <f>[1]SCE!D656</f>
        <v>30</v>
      </c>
      <c r="E667" s="42">
        <f>[1]SCE!E656</f>
        <v>0</v>
      </c>
      <c r="F667" s="43">
        <f>[1]SCE!F656</f>
        <v>1.42</v>
      </c>
      <c r="G667" s="51">
        <f>[1]SCE!G656</f>
        <v>1.42</v>
      </c>
      <c r="H667" s="51">
        <f>[1]SCE!H656</f>
        <v>0.29876799999999998</v>
      </c>
      <c r="I667" s="51">
        <f>[1]SCE!I656</f>
        <v>1.7187679999999999</v>
      </c>
      <c r="J667" s="51">
        <f>[1]SCE!J656</f>
        <v>0</v>
      </c>
      <c r="K667" s="51">
        <f>[1]SCE!K656</f>
        <v>42.599999999999994</v>
      </c>
      <c r="L667" s="51">
        <f>[1]SCE!L656</f>
        <v>42.599999999999994</v>
      </c>
      <c r="M667" s="51">
        <f>[1]SCE!M656</f>
        <v>8.9630399999999995</v>
      </c>
      <c r="N667" s="51">
        <f>[1]SCE!N656</f>
        <v>51.563039999999994</v>
      </c>
      <c r="P667" s="16">
        <v>36</v>
      </c>
      <c r="Q667" s="16">
        <f t="shared" si="10"/>
        <v>-6</v>
      </c>
    </row>
    <row r="668" spans="1:17" ht="45" customHeight="1">
      <c r="A668" s="52">
        <f>[1]SCE!A657</f>
        <v>4062</v>
      </c>
      <c r="B668" s="53" t="str">
        <f>[1]SCE!B657</f>
        <v>CABO FLEXIVEL LIVRE DE HALOGÊNIOS ISOLADO EM DUPLA CAMADA DE TERMOPLÁSTICO POLIOLEFÍNICO, 0,6/1KV, 25,0MM²</v>
      </c>
      <c r="C668" s="54" t="str">
        <f>[1]SCE!C657</f>
        <v>M</v>
      </c>
      <c r="D668" s="54">
        <f>[1]SCE!D657</f>
        <v>30</v>
      </c>
      <c r="E668" s="42">
        <f>[1]SCE!E657</f>
        <v>0</v>
      </c>
      <c r="F668" s="43">
        <f>[1]SCE!F657</f>
        <v>11.3</v>
      </c>
      <c r="G668" s="51">
        <f>[1]SCE!G657</f>
        <v>11.3</v>
      </c>
      <c r="H668" s="51">
        <f>[1]SCE!H657</f>
        <v>2.3775200000000001</v>
      </c>
      <c r="I668" s="51">
        <f>[1]SCE!I657</f>
        <v>13.677520000000001</v>
      </c>
      <c r="J668" s="51">
        <f>[1]SCE!J657</f>
        <v>0</v>
      </c>
      <c r="K668" s="51">
        <f>[1]SCE!K657</f>
        <v>339</v>
      </c>
      <c r="L668" s="51">
        <f>[1]SCE!L657</f>
        <v>339</v>
      </c>
      <c r="M668" s="51">
        <f>[1]SCE!M657</f>
        <v>71.325600000000009</v>
      </c>
      <c r="N668" s="51">
        <f>[1]SCE!N657</f>
        <v>410.32560000000001</v>
      </c>
      <c r="P668" s="16">
        <v>36</v>
      </c>
      <c r="Q668" s="16">
        <f t="shared" si="10"/>
        <v>-6</v>
      </c>
    </row>
    <row r="669" spans="1:17" ht="45" customHeight="1">
      <c r="A669" s="52">
        <f>[1]SCE!A658</f>
        <v>4063</v>
      </c>
      <c r="B669" s="53" t="str">
        <f>[1]SCE!B658</f>
        <v>CABO FLEXIVEL LIVRE DE HALOGÊNIOS ISOLADO EM DUPLA CAMADA DE TERMOPLÁSTICO POLIOLEFÍNICO, 0,6/1KV, 35,0MM²</v>
      </c>
      <c r="C669" s="54" t="str">
        <f>[1]SCE!C658</f>
        <v>M</v>
      </c>
      <c r="D669" s="54">
        <f>[1]SCE!D658</f>
        <v>30</v>
      </c>
      <c r="E669" s="42">
        <f>[1]SCE!E658</f>
        <v>0</v>
      </c>
      <c r="F669" s="43">
        <f>[1]SCE!F658</f>
        <v>16.97</v>
      </c>
      <c r="G669" s="51">
        <f>[1]SCE!G658</f>
        <v>16.97</v>
      </c>
      <c r="H669" s="51">
        <f>[1]SCE!H658</f>
        <v>3.5704879999999997</v>
      </c>
      <c r="I669" s="51">
        <f>[1]SCE!I658</f>
        <v>20.540488</v>
      </c>
      <c r="J669" s="51">
        <f>[1]SCE!J658</f>
        <v>0</v>
      </c>
      <c r="K669" s="51">
        <f>[1]SCE!K658</f>
        <v>509.09999999999997</v>
      </c>
      <c r="L669" s="51">
        <f>[1]SCE!L658</f>
        <v>509.09999999999997</v>
      </c>
      <c r="M669" s="51">
        <f>[1]SCE!M658</f>
        <v>107.11463999999999</v>
      </c>
      <c r="N669" s="51">
        <f>[1]SCE!N658</f>
        <v>616.21463999999992</v>
      </c>
      <c r="P669" s="16">
        <v>36</v>
      </c>
      <c r="Q669" s="16">
        <f t="shared" si="10"/>
        <v>-6</v>
      </c>
    </row>
    <row r="670" spans="1:17" ht="45" customHeight="1">
      <c r="A670" s="52">
        <f>[1]SCE!A659</f>
        <v>4064</v>
      </c>
      <c r="B670" s="53" t="str">
        <f>[1]SCE!B659</f>
        <v>CABO FLEXIVEL LIVRE DE HALOGÊNIOS ISOLADO EM DUPLA CAMADA DE TERMOPLÁSTICO POLIOLEFÍNICO, 0,6/1KV, 4,0MM²</v>
      </c>
      <c r="C670" s="54" t="str">
        <f>[1]SCE!C659</f>
        <v>M</v>
      </c>
      <c r="D670" s="54">
        <f>[1]SCE!D659</f>
        <v>30</v>
      </c>
      <c r="E670" s="42">
        <f>[1]SCE!E659</f>
        <v>0</v>
      </c>
      <c r="F670" s="43">
        <f>[1]SCE!F659</f>
        <v>1.65</v>
      </c>
      <c r="G670" s="51">
        <f>[1]SCE!G659</f>
        <v>1.65</v>
      </c>
      <c r="H670" s="51">
        <f>[1]SCE!H659</f>
        <v>0.34715999999999997</v>
      </c>
      <c r="I670" s="51">
        <f>[1]SCE!I659</f>
        <v>1.9971599999999998</v>
      </c>
      <c r="J670" s="51">
        <f>[1]SCE!J659</f>
        <v>0</v>
      </c>
      <c r="K670" s="51">
        <f>[1]SCE!K659</f>
        <v>49.5</v>
      </c>
      <c r="L670" s="51">
        <f>[1]SCE!L659</f>
        <v>49.5</v>
      </c>
      <c r="M670" s="51">
        <f>[1]SCE!M659</f>
        <v>10.4148</v>
      </c>
      <c r="N670" s="51">
        <f>[1]SCE!N659</f>
        <v>59.9148</v>
      </c>
      <c r="P670" s="16">
        <v>36</v>
      </c>
      <c r="Q670" s="16">
        <f t="shared" si="10"/>
        <v>-6</v>
      </c>
    </row>
    <row r="671" spans="1:17" ht="45" customHeight="1">
      <c r="A671" s="52">
        <f>[1]SCE!A660</f>
        <v>4065</v>
      </c>
      <c r="B671" s="53" t="str">
        <f>[1]SCE!B660</f>
        <v>CABO FLEXIVEL LIVRE DE HALOGÊNIOS ISOLADO EM DUPLA CAMADA DE TERMOPLÁSTICO POLIOLEFÍNICO, 0,6/1KV, 50MM²</v>
      </c>
      <c r="C671" s="54" t="str">
        <f>[1]SCE!C660</f>
        <v>M</v>
      </c>
      <c r="D671" s="54">
        <f>[1]SCE!D660</f>
        <v>86</v>
      </c>
      <c r="E671" s="42">
        <f>[1]SCE!E660</f>
        <v>0</v>
      </c>
      <c r="F671" s="43">
        <f>[1]SCE!F660</f>
        <v>33.9</v>
      </c>
      <c r="G671" s="51">
        <f>[1]SCE!G660</f>
        <v>33.9</v>
      </c>
      <c r="H671" s="51">
        <f>[1]SCE!H660</f>
        <v>7.1325599999999998</v>
      </c>
      <c r="I671" s="51">
        <f>[1]SCE!I660</f>
        <v>41.032559999999997</v>
      </c>
      <c r="J671" s="51">
        <f>[1]SCE!J660</f>
        <v>0</v>
      </c>
      <c r="K671" s="51">
        <f>[1]SCE!K660</f>
        <v>2915.4</v>
      </c>
      <c r="L671" s="51">
        <f>[1]SCE!L660</f>
        <v>2915.4</v>
      </c>
      <c r="M671" s="51">
        <f>[1]SCE!M660</f>
        <v>613.40016000000003</v>
      </c>
      <c r="N671" s="51">
        <f>[1]SCE!N660</f>
        <v>3528.8001600000002</v>
      </c>
      <c r="P671" s="16">
        <v>36</v>
      </c>
      <c r="Q671" s="16">
        <f t="shared" si="10"/>
        <v>50</v>
      </c>
    </row>
    <row r="672" spans="1:17" ht="45" customHeight="1">
      <c r="A672" s="52">
        <f>[1]SCE!A661</f>
        <v>4066</v>
      </c>
      <c r="B672" s="53" t="str">
        <f>[1]SCE!B661</f>
        <v>CABO FLEXIVEL LIVRE DE HALOGÊNIOS ISOLADO EM DUPLA CAMADA DE TERMOPLÁSTICO POLIOLEFÍNICO, 0,6/1KV, 6,0MM²</v>
      </c>
      <c r="C672" s="54" t="str">
        <f>[1]SCE!C661</f>
        <v>M</v>
      </c>
      <c r="D672" s="54">
        <f>[1]SCE!D661</f>
        <v>30</v>
      </c>
      <c r="E672" s="42">
        <f>[1]SCE!E661</f>
        <v>0</v>
      </c>
      <c r="F672" s="43">
        <f>[1]SCE!F661</f>
        <v>3.32</v>
      </c>
      <c r="G672" s="51">
        <f>[1]SCE!G661</f>
        <v>3.32</v>
      </c>
      <c r="H672" s="51">
        <f>[1]SCE!H661</f>
        <v>0.69852799999999993</v>
      </c>
      <c r="I672" s="51">
        <f>[1]SCE!I661</f>
        <v>4.0185279999999999</v>
      </c>
      <c r="J672" s="51">
        <f>[1]SCE!J661</f>
        <v>0</v>
      </c>
      <c r="K672" s="51">
        <f>[1]SCE!K661</f>
        <v>99.6</v>
      </c>
      <c r="L672" s="51">
        <f>[1]SCE!L661</f>
        <v>99.6</v>
      </c>
      <c r="M672" s="51">
        <f>[1]SCE!M661</f>
        <v>20.955839999999998</v>
      </c>
      <c r="N672" s="51">
        <f>[1]SCE!N661</f>
        <v>120.55583999999999</v>
      </c>
      <c r="P672" s="16">
        <v>36</v>
      </c>
      <c r="Q672" s="16">
        <f t="shared" si="10"/>
        <v>-6</v>
      </c>
    </row>
    <row r="673" spans="1:17" ht="45" customHeight="1">
      <c r="A673" s="52">
        <f>[1]SCE!A662</f>
        <v>4067</v>
      </c>
      <c r="B673" s="53" t="str">
        <f>[1]SCE!B662</f>
        <v>CABO FLEXIVEL LIVRE DE HALOGÊNIOS ISOLADO EM DUPLA CAMADA DE TERMOPLÁSTICO POLIOLEFÍNICO, 0,6/1KV, 70MM²</v>
      </c>
      <c r="C673" s="54" t="str">
        <f>[1]SCE!C662</f>
        <v>M</v>
      </c>
      <c r="D673" s="54">
        <f>[1]SCE!D662</f>
        <v>30</v>
      </c>
      <c r="E673" s="42">
        <f>[1]SCE!E662</f>
        <v>0</v>
      </c>
      <c r="F673" s="43">
        <f>[1]SCE!F662</f>
        <v>44.58</v>
      </c>
      <c r="G673" s="51">
        <f>[1]SCE!G662</f>
        <v>44.58</v>
      </c>
      <c r="H673" s="51">
        <f>[1]SCE!H662</f>
        <v>9.3796319999999991</v>
      </c>
      <c r="I673" s="51">
        <f>[1]SCE!I662</f>
        <v>53.959631999999999</v>
      </c>
      <c r="J673" s="51">
        <f>[1]SCE!J662</f>
        <v>0</v>
      </c>
      <c r="K673" s="51">
        <f>[1]SCE!K662</f>
        <v>1337.3999999999999</v>
      </c>
      <c r="L673" s="51">
        <f>[1]SCE!L662</f>
        <v>1337.3999999999999</v>
      </c>
      <c r="M673" s="51">
        <f>[1]SCE!M662</f>
        <v>281.38896</v>
      </c>
      <c r="N673" s="51">
        <f>[1]SCE!N662</f>
        <v>1618.7889599999999</v>
      </c>
      <c r="P673" s="16">
        <v>103</v>
      </c>
      <c r="Q673" s="16">
        <f t="shared" si="10"/>
        <v>-73</v>
      </c>
    </row>
    <row r="674" spans="1:17" ht="45" customHeight="1">
      <c r="A674" s="52">
        <f>[1]SCE!A663</f>
        <v>4068</v>
      </c>
      <c r="B674" s="53" t="str">
        <f>[1]SCE!B663</f>
        <v>CABO FLEXIVEL LIVRE DE HALOGÊNIOS ISOLADO EM DUPLA CAMADA DE TERMOPLÁSTICO POLIOLEFÍNICO, 0,6/1KV, 95MM²</v>
      </c>
      <c r="C674" s="54" t="str">
        <f>[1]SCE!C663</f>
        <v>M</v>
      </c>
      <c r="D674" s="54">
        <f>[1]SCE!D663</f>
        <v>30</v>
      </c>
      <c r="E674" s="42">
        <f>[1]SCE!E663</f>
        <v>0</v>
      </c>
      <c r="F674" s="43">
        <f>[1]SCE!F663</f>
        <v>54.98</v>
      </c>
      <c r="G674" s="51">
        <f>[1]SCE!G663</f>
        <v>54.98</v>
      </c>
      <c r="H674" s="51">
        <f>[1]SCE!H663</f>
        <v>11.567791999999999</v>
      </c>
      <c r="I674" s="51">
        <f>[1]SCE!I663</f>
        <v>66.547792000000001</v>
      </c>
      <c r="J674" s="51">
        <f>[1]SCE!J663</f>
        <v>0</v>
      </c>
      <c r="K674" s="51">
        <f>[1]SCE!K663</f>
        <v>1649.3999999999999</v>
      </c>
      <c r="L674" s="51">
        <f>[1]SCE!L663</f>
        <v>1649.3999999999999</v>
      </c>
      <c r="M674" s="51">
        <f>[1]SCE!M663</f>
        <v>347.03375999999997</v>
      </c>
      <c r="N674" s="51">
        <f>[1]SCE!N663</f>
        <v>1996.4337599999999</v>
      </c>
      <c r="P674" s="16">
        <v>36</v>
      </c>
      <c r="Q674" s="16">
        <f t="shared" si="10"/>
        <v>-6</v>
      </c>
    </row>
    <row r="675" spans="1:17" ht="45" customHeight="1">
      <c r="A675" s="52">
        <f>[1]SCE!A664</f>
        <v>4069</v>
      </c>
      <c r="B675" s="53" t="str">
        <f>[1]SCE!B664</f>
        <v>CABO FLEXIVEL LIVRE DE HALOGÊNIOS ISOLADO EM TERMOPLÁSTICO POLIOLEFÍNICO, 450/750V 6MM², ISOLAMENTO NA COR VERDE</v>
      </c>
      <c r="C675" s="54" t="str">
        <f>[1]SCE!C664</f>
        <v>M</v>
      </c>
      <c r="D675" s="54">
        <f>[1]SCE!D664</f>
        <v>17</v>
      </c>
      <c r="E675" s="42">
        <f>[1]SCE!E664</f>
        <v>0</v>
      </c>
      <c r="F675" s="43">
        <f>[1]SCE!F664</f>
        <v>3.32</v>
      </c>
      <c r="G675" s="51">
        <f>[1]SCE!G664</f>
        <v>3.32</v>
      </c>
      <c r="H675" s="51">
        <f>[1]SCE!H664</f>
        <v>0.69852799999999993</v>
      </c>
      <c r="I675" s="51">
        <f>[1]SCE!I664</f>
        <v>4.0185279999999999</v>
      </c>
      <c r="J675" s="51">
        <f>[1]SCE!J664</f>
        <v>0</v>
      </c>
      <c r="K675" s="51">
        <f>[1]SCE!K664</f>
        <v>56.44</v>
      </c>
      <c r="L675" s="51">
        <f>[1]SCE!L664</f>
        <v>56.44</v>
      </c>
      <c r="M675" s="51">
        <f>[1]SCE!M664</f>
        <v>11.874975999999998</v>
      </c>
      <c r="N675" s="51">
        <f>[1]SCE!N664</f>
        <v>68.314976000000001</v>
      </c>
      <c r="P675" s="16">
        <v>36</v>
      </c>
      <c r="Q675" s="16">
        <f t="shared" si="10"/>
        <v>-19</v>
      </c>
    </row>
    <row r="676" spans="1:17" ht="24.95" customHeight="1">
      <c r="A676" s="52">
        <f>[1]SCE!A665</f>
        <v>4070</v>
      </c>
      <c r="B676" s="53" t="str">
        <f>[1]SCE!B665</f>
        <v>ELÉTRICA: CABO PP 3 VIAS 2,5 MM²</v>
      </c>
      <c r="C676" s="54" t="str">
        <f>[1]SCE!C665</f>
        <v>M</v>
      </c>
      <c r="D676" s="54">
        <f>[1]SCE!D665</f>
        <v>22</v>
      </c>
      <c r="E676" s="42">
        <f>[1]SCE!E665</f>
        <v>0</v>
      </c>
      <c r="F676" s="43">
        <f>[1]SCE!F665</f>
        <v>7.44</v>
      </c>
      <c r="G676" s="51">
        <f>[1]SCE!G665</f>
        <v>7.44</v>
      </c>
      <c r="H676" s="51">
        <f>[1]SCE!H665</f>
        <v>1.5653760000000001</v>
      </c>
      <c r="I676" s="51">
        <f>[1]SCE!I665</f>
        <v>9.005376</v>
      </c>
      <c r="J676" s="51">
        <f>[1]SCE!J665</f>
        <v>0</v>
      </c>
      <c r="K676" s="51">
        <f>[1]SCE!K665</f>
        <v>163.68</v>
      </c>
      <c r="L676" s="51">
        <f>[1]SCE!L665</f>
        <v>163.68</v>
      </c>
      <c r="M676" s="51">
        <f>[1]SCE!M665</f>
        <v>34.438272000000005</v>
      </c>
      <c r="N676" s="51">
        <f>[1]SCE!N665</f>
        <v>198.11827200000002</v>
      </c>
      <c r="P676" s="16">
        <v>36</v>
      </c>
      <c r="Q676" s="16">
        <f t="shared" si="10"/>
        <v>-14</v>
      </c>
    </row>
    <row r="677" spans="1:17" ht="24.95" customHeight="1">
      <c r="A677" s="52">
        <f>[1]SCE!A666</f>
        <v>4071</v>
      </c>
      <c r="B677" s="53" t="str">
        <f>[1]SCE!B666</f>
        <v>ELÉTRICA: CABO PP 4 VIAS 2,5 MM²</v>
      </c>
      <c r="C677" s="54" t="str">
        <f>[1]SCE!C666</f>
        <v>M</v>
      </c>
      <c r="D677" s="54">
        <f>[1]SCE!D666</f>
        <v>22</v>
      </c>
      <c r="E677" s="42">
        <f>[1]SCE!E666</f>
        <v>0</v>
      </c>
      <c r="F677" s="43">
        <f>[1]SCE!F666</f>
        <v>9.48</v>
      </c>
      <c r="G677" s="51">
        <f>[1]SCE!G666</f>
        <v>9.48</v>
      </c>
      <c r="H677" s="51">
        <f>[1]SCE!H666</f>
        <v>1.9945920000000001</v>
      </c>
      <c r="I677" s="51">
        <f>[1]SCE!I666</f>
        <v>11.474592000000001</v>
      </c>
      <c r="J677" s="51">
        <f>[1]SCE!J666</f>
        <v>0</v>
      </c>
      <c r="K677" s="51">
        <f>[1]SCE!K666</f>
        <v>208.56</v>
      </c>
      <c r="L677" s="51">
        <f>[1]SCE!L666</f>
        <v>208.56</v>
      </c>
      <c r="M677" s="51">
        <f>[1]SCE!M666</f>
        <v>43.881024000000004</v>
      </c>
      <c r="N677" s="51">
        <f>[1]SCE!N666</f>
        <v>252.441024</v>
      </c>
      <c r="P677" s="16">
        <v>21</v>
      </c>
      <c r="Q677" s="16">
        <f t="shared" si="10"/>
        <v>1</v>
      </c>
    </row>
    <row r="678" spans="1:17" ht="24.95" customHeight="1">
      <c r="A678" s="52">
        <f>[1]SCE!A667</f>
        <v>4072</v>
      </c>
      <c r="B678" s="53" t="str">
        <f>[1]SCE!B667</f>
        <v>CAIXA CONDULETE ¾''</v>
      </c>
      <c r="C678" s="54" t="str">
        <f>[1]SCE!C667</f>
        <v>UN</v>
      </c>
      <c r="D678" s="54">
        <f>[1]SCE!D667</f>
        <v>9</v>
      </c>
      <c r="E678" s="42">
        <f>[1]SCE!E667</f>
        <v>0</v>
      </c>
      <c r="F678" s="43">
        <f>[1]SCE!F667</f>
        <v>36.799999999999997</v>
      </c>
      <c r="G678" s="51">
        <f>[1]SCE!G667</f>
        <v>36.799999999999997</v>
      </c>
      <c r="H678" s="51">
        <f>[1]SCE!H667</f>
        <v>7.7427199999999994</v>
      </c>
      <c r="I678" s="51">
        <f>[1]SCE!I667</f>
        <v>44.542719999999996</v>
      </c>
      <c r="J678" s="51">
        <f>[1]SCE!J667</f>
        <v>0</v>
      </c>
      <c r="K678" s="51">
        <f>[1]SCE!K667</f>
        <v>331.2</v>
      </c>
      <c r="L678" s="51">
        <f>[1]SCE!L667</f>
        <v>331.2</v>
      </c>
      <c r="M678" s="51">
        <f>[1]SCE!M667</f>
        <v>69.684479999999994</v>
      </c>
      <c r="N678" s="51">
        <f>[1]SCE!N667</f>
        <v>400.88448</v>
      </c>
      <c r="P678" s="16">
        <v>26</v>
      </c>
      <c r="Q678" s="16">
        <f t="shared" si="10"/>
        <v>-17</v>
      </c>
    </row>
    <row r="679" spans="1:17" ht="24.95" customHeight="1">
      <c r="A679" s="52">
        <f>[1]SCE!A668</f>
        <v>4073</v>
      </c>
      <c r="B679" s="53" t="str">
        <f>[1]SCE!B668</f>
        <v>CAIXA DE DERIVAÇÃO 4X2''</v>
      </c>
      <c r="C679" s="54" t="str">
        <f>[1]SCE!C668</f>
        <v>UN</v>
      </c>
      <c r="D679" s="54">
        <f>[1]SCE!D668</f>
        <v>17</v>
      </c>
      <c r="E679" s="42">
        <f>[1]SCE!E668</f>
        <v>0</v>
      </c>
      <c r="F679" s="43">
        <f>[1]SCE!F668</f>
        <v>9</v>
      </c>
      <c r="G679" s="51">
        <f>[1]SCE!G668</f>
        <v>9</v>
      </c>
      <c r="H679" s="51">
        <f>[1]SCE!H668</f>
        <v>1.8935999999999999</v>
      </c>
      <c r="I679" s="51">
        <f>[1]SCE!I668</f>
        <v>10.893599999999999</v>
      </c>
      <c r="J679" s="51">
        <f>[1]SCE!J668</f>
        <v>0</v>
      </c>
      <c r="K679" s="51">
        <f>[1]SCE!K668</f>
        <v>153</v>
      </c>
      <c r="L679" s="51">
        <f>[1]SCE!L668</f>
        <v>153</v>
      </c>
      <c r="M679" s="51">
        <f>[1]SCE!M668</f>
        <v>32.191200000000002</v>
      </c>
      <c r="N679" s="51">
        <f>[1]SCE!N668</f>
        <v>185.19120000000001</v>
      </c>
      <c r="P679" s="16">
        <v>26</v>
      </c>
      <c r="Q679" s="16">
        <f t="shared" si="10"/>
        <v>-9</v>
      </c>
    </row>
    <row r="680" spans="1:17" ht="24.95" customHeight="1">
      <c r="A680" s="52">
        <f>[1]SCE!A669</f>
        <v>4074</v>
      </c>
      <c r="B680" s="53" t="str">
        <f>[1]SCE!B669</f>
        <v>CAIXA DE DERIVAÇÃO DE PVC, 4X2"</v>
      </c>
      <c r="C680" s="54" t="str">
        <f>[1]SCE!C669</f>
        <v>UN</v>
      </c>
      <c r="D680" s="54">
        <f>[1]SCE!D669</f>
        <v>5</v>
      </c>
      <c r="E680" s="42">
        <f>[1]SCE!E669</f>
        <v>0</v>
      </c>
      <c r="F680" s="43">
        <f>[1]SCE!F669</f>
        <v>9</v>
      </c>
      <c r="G680" s="51">
        <f>[1]SCE!G669</f>
        <v>9</v>
      </c>
      <c r="H680" s="51">
        <f>[1]SCE!H669</f>
        <v>1.8935999999999999</v>
      </c>
      <c r="I680" s="51">
        <f>[1]SCE!I669</f>
        <v>10.893599999999999</v>
      </c>
      <c r="J680" s="51">
        <f>[1]SCE!J669</f>
        <v>0</v>
      </c>
      <c r="K680" s="51">
        <f>[1]SCE!K669</f>
        <v>45</v>
      </c>
      <c r="L680" s="51">
        <f>[1]SCE!L669</f>
        <v>45</v>
      </c>
      <c r="M680" s="51">
        <f>[1]SCE!M669</f>
        <v>9.468</v>
      </c>
      <c r="N680" s="51">
        <f>[1]SCE!N669</f>
        <v>54.468000000000004</v>
      </c>
      <c r="P680" s="16">
        <v>11</v>
      </c>
      <c r="Q680" s="16">
        <f t="shared" si="10"/>
        <v>-6</v>
      </c>
    </row>
    <row r="681" spans="1:17" ht="24.95" customHeight="1">
      <c r="A681" s="52">
        <f>[1]SCE!A670</f>
        <v>4075</v>
      </c>
      <c r="B681" s="53" t="str">
        <f>[1]SCE!B670</f>
        <v>CAIXA DE DERIVAÇÃO EM AÇO TAMANHO 15X15CM.</v>
      </c>
      <c r="C681" s="54" t="str">
        <f>[1]SCE!C670</f>
        <v>UN</v>
      </c>
      <c r="D681" s="54">
        <f>[1]SCE!D670</f>
        <v>9</v>
      </c>
      <c r="E681" s="42">
        <f>[1]SCE!E670</f>
        <v>0</v>
      </c>
      <c r="F681" s="43">
        <f>[1]SCE!F670</f>
        <v>36.799999999999997</v>
      </c>
      <c r="G681" s="51">
        <f>[1]SCE!G670</f>
        <v>36.799999999999997</v>
      </c>
      <c r="H681" s="51">
        <f>[1]SCE!H670</f>
        <v>7.7427199999999994</v>
      </c>
      <c r="I681" s="51">
        <f>[1]SCE!I670</f>
        <v>44.542719999999996</v>
      </c>
      <c r="J681" s="51">
        <f>[1]SCE!J670</f>
        <v>0</v>
      </c>
      <c r="K681" s="51">
        <f>[1]SCE!K670</f>
        <v>331.2</v>
      </c>
      <c r="L681" s="51">
        <f>[1]SCE!L670</f>
        <v>331.2</v>
      </c>
      <c r="M681" s="51">
        <f>[1]SCE!M670</f>
        <v>69.684479999999994</v>
      </c>
      <c r="N681" s="51">
        <f>[1]SCE!N670</f>
        <v>400.88448</v>
      </c>
      <c r="P681" s="16">
        <v>21</v>
      </c>
      <c r="Q681" s="16">
        <f t="shared" si="10"/>
        <v>-12</v>
      </c>
    </row>
    <row r="682" spans="1:17" ht="41.25" customHeight="1">
      <c r="A682" s="52">
        <f>[1]SCE!A671</f>
        <v>4076</v>
      </c>
      <c r="B682" s="53" t="str">
        <f>[1]SCE!B671</f>
        <v>CAIXA DE EQUALIZAÇÃO DE POTENCIAIS METÁLICA 40X40CM COM  BARRA DE EQUALIZAÇÃO PRINCIPAL – BEP</v>
      </c>
      <c r="C682" s="54" t="str">
        <f>[1]SCE!C671</f>
        <v>UN</v>
      </c>
      <c r="D682" s="54">
        <f>[1]SCE!D671</f>
        <v>5</v>
      </c>
      <c r="E682" s="42">
        <f>[1]SCE!E671</f>
        <v>0</v>
      </c>
      <c r="F682" s="43">
        <f>[1]SCE!F671</f>
        <v>63.23</v>
      </c>
      <c r="G682" s="51">
        <f>[1]SCE!G671</f>
        <v>63.23</v>
      </c>
      <c r="H682" s="51">
        <f>[1]SCE!H671</f>
        <v>13.303592</v>
      </c>
      <c r="I682" s="51">
        <f>[1]SCE!I671</f>
        <v>76.533591999999999</v>
      </c>
      <c r="J682" s="51">
        <f>[1]SCE!J671</f>
        <v>0</v>
      </c>
      <c r="K682" s="51">
        <f>[1]SCE!K671</f>
        <v>316.14999999999998</v>
      </c>
      <c r="L682" s="51">
        <f>[1]SCE!L671</f>
        <v>316.14999999999998</v>
      </c>
      <c r="M682" s="51">
        <f>[1]SCE!M671</f>
        <v>66.517960000000002</v>
      </c>
      <c r="N682" s="51">
        <f>[1]SCE!N671</f>
        <v>382.66795999999999</v>
      </c>
      <c r="P682" s="16">
        <v>6</v>
      </c>
      <c r="Q682" s="16">
        <f t="shared" si="10"/>
        <v>-1</v>
      </c>
    </row>
    <row r="683" spans="1:17" ht="15.6">
      <c r="A683" s="52">
        <f>[1]SCE!A672</f>
        <v>4077</v>
      </c>
      <c r="B683" s="53" t="str">
        <f>[1]SCE!B672</f>
        <v>CAIXA DE FERRO ESTAMPADA EM CHAPA Nº 18 ZINCADAS A FOGO 4"X2"</v>
      </c>
      <c r="C683" s="54" t="str">
        <f>[1]SCE!C672</f>
        <v>UN</v>
      </c>
      <c r="D683" s="54">
        <f>[1]SCE!D672</f>
        <v>5</v>
      </c>
      <c r="E683" s="42">
        <f>[1]SCE!E672</f>
        <v>0</v>
      </c>
      <c r="F683" s="43">
        <f>[1]SCE!F672</f>
        <v>1.1100000000000001</v>
      </c>
      <c r="G683" s="51">
        <f>[1]SCE!G672</f>
        <v>1.1100000000000001</v>
      </c>
      <c r="H683" s="51">
        <f>[1]SCE!H672</f>
        <v>0.23354400000000003</v>
      </c>
      <c r="I683" s="51">
        <f>[1]SCE!I672</f>
        <v>1.3435440000000001</v>
      </c>
      <c r="J683" s="51">
        <f>[1]SCE!J672</f>
        <v>0</v>
      </c>
      <c r="K683" s="51">
        <f>[1]SCE!K672</f>
        <v>5.5500000000000007</v>
      </c>
      <c r="L683" s="51">
        <f>[1]SCE!L672</f>
        <v>5.5500000000000007</v>
      </c>
      <c r="M683" s="51">
        <f>[1]SCE!M672</f>
        <v>1.1677200000000001</v>
      </c>
      <c r="N683" s="51">
        <f>[1]SCE!N672</f>
        <v>6.7177200000000008</v>
      </c>
      <c r="P683" s="16">
        <v>11</v>
      </c>
      <c r="Q683" s="16">
        <f t="shared" si="10"/>
        <v>-6</v>
      </c>
    </row>
    <row r="684" spans="1:17" ht="15.6">
      <c r="A684" s="52">
        <f>[1]SCE!A673</f>
        <v>4078</v>
      </c>
      <c r="B684" s="53" t="str">
        <f>[1]SCE!B673</f>
        <v>CAIXA DE FERRO ESTAMPADA EM CHAPA Nº 18 ZINCADAS A FOGO 4"X4"</v>
      </c>
      <c r="C684" s="54" t="str">
        <f>[1]SCE!C673</f>
        <v>UN</v>
      </c>
      <c r="D684" s="54">
        <f>[1]SCE!D673</f>
        <v>1</v>
      </c>
      <c r="E684" s="42">
        <f>[1]SCE!E673</f>
        <v>0</v>
      </c>
      <c r="F684" s="43">
        <f>[1]SCE!F673</f>
        <v>1.85</v>
      </c>
      <c r="G684" s="51">
        <f>[1]SCE!G673</f>
        <v>1.85</v>
      </c>
      <c r="H684" s="51">
        <f>[1]SCE!H673</f>
        <v>0.38924000000000003</v>
      </c>
      <c r="I684" s="51">
        <f>[1]SCE!I673</f>
        <v>2.2392400000000001</v>
      </c>
      <c r="J684" s="51">
        <f>[1]SCE!J673</f>
        <v>0</v>
      </c>
      <c r="K684" s="51">
        <f>[1]SCE!K673</f>
        <v>1.85</v>
      </c>
      <c r="L684" s="51">
        <f>[1]SCE!L673</f>
        <v>1.85</v>
      </c>
      <c r="M684" s="51">
        <f>[1]SCE!M673</f>
        <v>0.38924000000000003</v>
      </c>
      <c r="N684" s="51">
        <f>[1]SCE!N673</f>
        <v>2.2392400000000001</v>
      </c>
      <c r="P684" s="16">
        <v>6</v>
      </c>
      <c r="Q684" s="16">
        <f t="shared" si="10"/>
        <v>-5</v>
      </c>
    </row>
    <row r="685" spans="1:17" ht="42" customHeight="1">
      <c r="A685" s="52">
        <f>[1]SCE!A674</f>
        <v>4079</v>
      </c>
      <c r="B685" s="53" t="str">
        <f>[1]SCE!B674</f>
        <v>CAIXA DE INSPEÇÃO DE ATERRAMENTO 300X300X300MM, COM TAMPA DE CONCRETO.</v>
      </c>
      <c r="C685" s="54" t="str">
        <f>[1]SCE!C674</f>
        <v>UN</v>
      </c>
      <c r="D685" s="54">
        <f>[1]SCE!D674</f>
        <v>5</v>
      </c>
      <c r="E685" s="42">
        <f>[1]SCE!E674</f>
        <v>0</v>
      </c>
      <c r="F685" s="43">
        <f>[1]SCE!F674</f>
        <v>51.68</v>
      </c>
      <c r="G685" s="51">
        <f>[1]SCE!G674</f>
        <v>51.68</v>
      </c>
      <c r="H685" s="51">
        <f>[1]SCE!H674</f>
        <v>10.873472</v>
      </c>
      <c r="I685" s="51">
        <f>[1]SCE!I674</f>
        <v>62.553471999999999</v>
      </c>
      <c r="J685" s="51">
        <f>[1]SCE!J674</f>
        <v>0</v>
      </c>
      <c r="K685" s="51">
        <f>[1]SCE!K674</f>
        <v>258.39999999999998</v>
      </c>
      <c r="L685" s="51">
        <f>[1]SCE!L674</f>
        <v>258.39999999999998</v>
      </c>
      <c r="M685" s="51">
        <f>[1]SCE!M674</f>
        <v>54.367359999999998</v>
      </c>
      <c r="N685" s="51">
        <f>[1]SCE!N674</f>
        <v>312.76736</v>
      </c>
      <c r="P685" s="16">
        <v>6</v>
      </c>
      <c r="Q685" s="16">
        <f t="shared" si="10"/>
        <v>-1</v>
      </c>
    </row>
    <row r="686" spans="1:17" ht="45.75" customHeight="1">
      <c r="A686" s="52">
        <f>[1]SCE!A675</f>
        <v>4080</v>
      </c>
      <c r="B686" s="53" t="str">
        <f>[1]SCE!B675</f>
        <v>CAIXA DE INSPEÇÃO PARA ATERRAMENTO EM ALUMÍNIO, (TEL-540 OU EQUIVALENTE)</v>
      </c>
      <c r="C686" s="54" t="str">
        <f>[1]SCE!C675</f>
        <v>UN</v>
      </c>
      <c r="D686" s="54">
        <f>[1]SCE!D675</f>
        <v>5</v>
      </c>
      <c r="E686" s="42">
        <f>[1]SCE!E675</f>
        <v>0</v>
      </c>
      <c r="F686" s="43">
        <f>[1]SCE!F675</f>
        <v>286.3</v>
      </c>
      <c r="G686" s="51">
        <f>[1]SCE!G675</f>
        <v>286.3</v>
      </c>
      <c r="H686" s="51">
        <f>[1]SCE!H675</f>
        <v>60.237520000000004</v>
      </c>
      <c r="I686" s="51">
        <f>[1]SCE!I675</f>
        <v>346.53752000000003</v>
      </c>
      <c r="J686" s="51">
        <f>[1]SCE!J675</f>
        <v>0</v>
      </c>
      <c r="K686" s="51">
        <f>[1]SCE!K675</f>
        <v>1431.5</v>
      </c>
      <c r="L686" s="51">
        <f>[1]SCE!L675</f>
        <v>1431.5</v>
      </c>
      <c r="M686" s="51">
        <f>[1]SCE!M675</f>
        <v>301.18760000000003</v>
      </c>
      <c r="N686" s="51">
        <f>[1]SCE!N675</f>
        <v>1732.6876</v>
      </c>
      <c r="P686" s="16">
        <v>2</v>
      </c>
      <c r="Q686" s="16">
        <f t="shared" si="10"/>
        <v>3</v>
      </c>
    </row>
    <row r="687" spans="1:17" ht="24.95" customHeight="1">
      <c r="A687" s="52">
        <f>[1]SCE!A676</f>
        <v>4081</v>
      </c>
      <c r="B687" s="53" t="str">
        <f>[1]SCE!B676</f>
        <v>CAIXA DE PASSAGEM 150X150MM METÁLICA C/ TAMPA</v>
      </c>
      <c r="C687" s="54" t="str">
        <f>[1]SCE!C676</f>
        <v>UN</v>
      </c>
      <c r="D687" s="54">
        <f>[1]SCE!D676</f>
        <v>2</v>
      </c>
      <c r="E687" s="42">
        <f>[1]SCE!E676</f>
        <v>0</v>
      </c>
      <c r="F687" s="43">
        <f>[1]SCE!F676</f>
        <v>11.25</v>
      </c>
      <c r="G687" s="51">
        <f>[1]SCE!G676</f>
        <v>11.25</v>
      </c>
      <c r="H687" s="51">
        <f>[1]SCE!H676</f>
        <v>2.367</v>
      </c>
      <c r="I687" s="51">
        <f>[1]SCE!I676</f>
        <v>13.617000000000001</v>
      </c>
      <c r="J687" s="51">
        <f>[1]SCE!J676</f>
        <v>0</v>
      </c>
      <c r="K687" s="51">
        <f>[1]SCE!K676</f>
        <v>22.5</v>
      </c>
      <c r="L687" s="51">
        <f>[1]SCE!L676</f>
        <v>22.5</v>
      </c>
      <c r="M687" s="51">
        <f>[1]SCE!M676</f>
        <v>4.734</v>
      </c>
      <c r="N687" s="51">
        <f>[1]SCE!N676</f>
        <v>27.234000000000002</v>
      </c>
      <c r="P687" s="16">
        <v>6</v>
      </c>
      <c r="Q687" s="16">
        <f t="shared" si="10"/>
        <v>-4</v>
      </c>
    </row>
    <row r="688" spans="1:17" ht="24.95" customHeight="1">
      <c r="A688" s="52">
        <f>[1]SCE!A677</f>
        <v>4082</v>
      </c>
      <c r="B688" s="53" t="str">
        <f>[1]SCE!B677</f>
        <v>CAIXA DE PASSAGEM 15X15 CM</v>
      </c>
      <c r="C688" s="54" t="str">
        <f>[1]SCE!C677</f>
        <v>UN</v>
      </c>
      <c r="D688" s="54">
        <f>[1]SCE!D677</f>
        <v>9</v>
      </c>
      <c r="E688" s="42">
        <f>[1]SCE!E677</f>
        <v>0</v>
      </c>
      <c r="F688" s="43">
        <f>[1]SCE!F677</f>
        <v>18</v>
      </c>
      <c r="G688" s="51">
        <f>[1]SCE!G677</f>
        <v>18</v>
      </c>
      <c r="H688" s="51">
        <f>[1]SCE!H677</f>
        <v>3.7871999999999999</v>
      </c>
      <c r="I688" s="51">
        <f>[1]SCE!I677</f>
        <v>21.787199999999999</v>
      </c>
      <c r="J688" s="51">
        <f>[1]SCE!J677</f>
        <v>0</v>
      </c>
      <c r="K688" s="51">
        <f>[1]SCE!K677</f>
        <v>162</v>
      </c>
      <c r="L688" s="51">
        <f>[1]SCE!L677</f>
        <v>162</v>
      </c>
      <c r="M688" s="51">
        <f>[1]SCE!M677</f>
        <v>34.084800000000001</v>
      </c>
      <c r="N688" s="51">
        <f>[1]SCE!N677</f>
        <v>196.0848</v>
      </c>
      <c r="P688" s="16">
        <v>6</v>
      </c>
      <c r="Q688" s="16">
        <f t="shared" si="10"/>
        <v>3</v>
      </c>
    </row>
    <row r="689" spans="1:17" ht="15.6">
      <c r="A689" s="52">
        <f>[1]SCE!A678</f>
        <v>4083</v>
      </c>
      <c r="B689" s="53" t="str">
        <f>[1]SCE!B678</f>
        <v>CAIXA DE PASSAGEM 16X25X70 EM ALUMÍNIO PARA DUTO DE PISO.</v>
      </c>
      <c r="C689" s="54" t="str">
        <f>[1]SCE!C678</f>
        <v>UN</v>
      </c>
      <c r="D689" s="54">
        <f>[1]SCE!D678</f>
        <v>17</v>
      </c>
      <c r="E689" s="42">
        <f>[1]SCE!E678</f>
        <v>0</v>
      </c>
      <c r="F689" s="43">
        <f>[1]SCE!F678</f>
        <v>160</v>
      </c>
      <c r="G689" s="51">
        <f>[1]SCE!G678</f>
        <v>160</v>
      </c>
      <c r="H689" s="51">
        <f>[1]SCE!H678</f>
        <v>33.664000000000001</v>
      </c>
      <c r="I689" s="51">
        <f>[1]SCE!I678</f>
        <v>193.66399999999999</v>
      </c>
      <c r="J689" s="51">
        <f>[1]SCE!J678</f>
        <v>0</v>
      </c>
      <c r="K689" s="51">
        <f>[1]SCE!K678</f>
        <v>2720</v>
      </c>
      <c r="L689" s="51">
        <f>[1]SCE!L678</f>
        <v>2720</v>
      </c>
      <c r="M689" s="51">
        <f>[1]SCE!M678</f>
        <v>572.28800000000001</v>
      </c>
      <c r="N689" s="51">
        <f>[1]SCE!N678</f>
        <v>3292.288</v>
      </c>
      <c r="P689" s="16">
        <v>3</v>
      </c>
      <c r="Q689" s="16">
        <f t="shared" si="10"/>
        <v>14</v>
      </c>
    </row>
    <row r="690" spans="1:17" ht="24.95" customHeight="1">
      <c r="A690" s="52">
        <f>[1]SCE!A679</f>
        <v>4084</v>
      </c>
      <c r="B690" s="53" t="str">
        <f>[1]SCE!B679</f>
        <v>CAIXA DE PASSAGEM 4X2</v>
      </c>
      <c r="C690" s="54" t="str">
        <f>[1]SCE!C679</f>
        <v>UN</v>
      </c>
      <c r="D690" s="54">
        <f>[1]SCE!D679</f>
        <v>5</v>
      </c>
      <c r="E690" s="42">
        <f>[1]SCE!E679</f>
        <v>0</v>
      </c>
      <c r="F690" s="43">
        <f>[1]SCE!F679</f>
        <v>2.42</v>
      </c>
      <c r="G690" s="51">
        <f>[1]SCE!G679</f>
        <v>2.42</v>
      </c>
      <c r="H690" s="51">
        <f>[1]SCE!H679</f>
        <v>0.50916799999999995</v>
      </c>
      <c r="I690" s="51">
        <f>[1]SCE!I679</f>
        <v>2.9291679999999998</v>
      </c>
      <c r="J690" s="51">
        <f>[1]SCE!J679</f>
        <v>0</v>
      </c>
      <c r="K690" s="51">
        <f>[1]SCE!K679</f>
        <v>12.1</v>
      </c>
      <c r="L690" s="51">
        <f>[1]SCE!L679</f>
        <v>12.1</v>
      </c>
      <c r="M690" s="51">
        <f>[1]SCE!M679</f>
        <v>2.5458399999999997</v>
      </c>
      <c r="N690" s="51">
        <f>[1]SCE!N679</f>
        <v>14.64584</v>
      </c>
      <c r="P690" s="16">
        <v>11</v>
      </c>
      <c r="Q690" s="16">
        <f t="shared" si="10"/>
        <v>-6</v>
      </c>
    </row>
    <row r="691" spans="1:17" ht="24.95" customHeight="1">
      <c r="A691" s="52">
        <f>[1]SCE!A680</f>
        <v>4085</v>
      </c>
      <c r="B691" s="53" t="str">
        <f>[1]SCE!B680</f>
        <v>CAIXA DE PASSAGEM AÇO 10X10</v>
      </c>
      <c r="C691" s="54" t="str">
        <f>[1]SCE!C680</f>
        <v>UN</v>
      </c>
      <c r="D691" s="54">
        <f>[1]SCE!D680</f>
        <v>5</v>
      </c>
      <c r="E691" s="42">
        <f>[1]SCE!E680</f>
        <v>0</v>
      </c>
      <c r="F691" s="43">
        <f>[1]SCE!F680</f>
        <v>4</v>
      </c>
      <c r="G691" s="51">
        <f>[1]SCE!G680</f>
        <v>4</v>
      </c>
      <c r="H691" s="51">
        <f>[1]SCE!H680</f>
        <v>0.84160000000000001</v>
      </c>
      <c r="I691" s="51">
        <f>[1]SCE!I680</f>
        <v>4.8415999999999997</v>
      </c>
      <c r="J691" s="51">
        <f>[1]SCE!J680</f>
        <v>0</v>
      </c>
      <c r="K691" s="51">
        <f>[1]SCE!K680</f>
        <v>20</v>
      </c>
      <c r="L691" s="51">
        <f>[1]SCE!L680</f>
        <v>20</v>
      </c>
      <c r="M691" s="51">
        <f>[1]SCE!M680</f>
        <v>4.2080000000000002</v>
      </c>
      <c r="N691" s="51">
        <f>[1]SCE!N680</f>
        <v>24.207999999999998</v>
      </c>
      <c r="P691" s="16">
        <v>21</v>
      </c>
      <c r="Q691" s="16">
        <f t="shared" si="10"/>
        <v>-16</v>
      </c>
    </row>
    <row r="692" spans="1:17" ht="24.95" customHeight="1">
      <c r="A692" s="52">
        <f>[1]SCE!A681</f>
        <v>4086</v>
      </c>
      <c r="B692" s="53" t="str">
        <f>[1]SCE!B681</f>
        <v>CAIXA DE PASSAGEM AÇO 15X15</v>
      </c>
      <c r="C692" s="54" t="str">
        <f>[1]SCE!C681</f>
        <v>UN</v>
      </c>
      <c r="D692" s="54">
        <f>[1]SCE!D681</f>
        <v>1</v>
      </c>
      <c r="E692" s="42">
        <f>[1]SCE!E681</f>
        <v>0</v>
      </c>
      <c r="F692" s="43">
        <f>[1]SCE!F681</f>
        <v>18</v>
      </c>
      <c r="G692" s="51">
        <f>[1]SCE!G681</f>
        <v>18</v>
      </c>
      <c r="H692" s="51">
        <f>[1]SCE!H681</f>
        <v>3.7871999999999999</v>
      </c>
      <c r="I692" s="51">
        <f>[1]SCE!I681</f>
        <v>21.787199999999999</v>
      </c>
      <c r="J692" s="51">
        <f>[1]SCE!J681</f>
        <v>0</v>
      </c>
      <c r="K692" s="51">
        <f>[1]SCE!K681</f>
        <v>18</v>
      </c>
      <c r="L692" s="51">
        <f>[1]SCE!L681</f>
        <v>18</v>
      </c>
      <c r="M692" s="51">
        <f>[1]SCE!M681</f>
        <v>3.7871999999999999</v>
      </c>
      <c r="N692" s="51">
        <f>[1]SCE!N681</f>
        <v>21.787199999999999</v>
      </c>
      <c r="P692" s="16">
        <v>6</v>
      </c>
      <c r="Q692" s="16">
        <f t="shared" si="10"/>
        <v>-5</v>
      </c>
    </row>
    <row r="693" spans="1:17" ht="24.95" customHeight="1">
      <c r="A693" s="52">
        <f>[1]SCE!A682</f>
        <v>4087</v>
      </c>
      <c r="B693" s="53" t="str">
        <f>[1]SCE!B682</f>
        <v>CAIXA DE PASSAGEM DE ALUMINÍO TAMANHO 15X15CM.</v>
      </c>
      <c r="C693" s="54" t="str">
        <f>[1]SCE!C682</f>
        <v>UN</v>
      </c>
      <c r="D693" s="54">
        <f>[1]SCE!D682</f>
        <v>5</v>
      </c>
      <c r="E693" s="42">
        <f>[1]SCE!E682</f>
        <v>0</v>
      </c>
      <c r="F693" s="43">
        <f>[1]SCE!F682</f>
        <v>55</v>
      </c>
      <c r="G693" s="51">
        <f>[1]SCE!G682</f>
        <v>55</v>
      </c>
      <c r="H693" s="51">
        <f>[1]SCE!H682</f>
        <v>11.572000000000001</v>
      </c>
      <c r="I693" s="51">
        <f>[1]SCE!I682</f>
        <v>66.572000000000003</v>
      </c>
      <c r="J693" s="51">
        <f>[1]SCE!J682</f>
        <v>0</v>
      </c>
      <c r="K693" s="51">
        <f>[1]SCE!K682</f>
        <v>275</v>
      </c>
      <c r="L693" s="51">
        <f>[1]SCE!L682</f>
        <v>275</v>
      </c>
      <c r="M693" s="51">
        <f>[1]SCE!M682</f>
        <v>57.860000000000007</v>
      </c>
      <c r="N693" s="51">
        <f>[1]SCE!N682</f>
        <v>332.86</v>
      </c>
      <c r="P693" s="16">
        <v>6</v>
      </c>
      <c r="Q693" s="16">
        <f t="shared" si="10"/>
        <v>-1</v>
      </c>
    </row>
    <row r="694" spans="1:17" ht="15.6">
      <c r="A694" s="52">
        <f>[1]SCE!A683</f>
        <v>4088</v>
      </c>
      <c r="B694" s="53" t="str">
        <f>[1]SCE!B683</f>
        <v>CAIXA DE PASSAGEM DE PISO,  FABRICAÇÃO MOPA OU EQUIVALENTE</v>
      </c>
      <c r="C694" s="54" t="str">
        <f>[1]SCE!C683</f>
        <v>UN</v>
      </c>
      <c r="D694" s="54">
        <f>[1]SCE!D683</f>
        <v>1</v>
      </c>
      <c r="E694" s="42">
        <f>[1]SCE!E683</f>
        <v>0</v>
      </c>
      <c r="F694" s="43">
        <f>[1]SCE!F683</f>
        <v>251.38</v>
      </c>
      <c r="G694" s="51">
        <f>[1]SCE!G683</f>
        <v>251.38</v>
      </c>
      <c r="H694" s="51">
        <f>[1]SCE!H683</f>
        <v>52.890352</v>
      </c>
      <c r="I694" s="51">
        <f>[1]SCE!I683</f>
        <v>304.270352</v>
      </c>
      <c r="J694" s="51">
        <f>[1]SCE!J683</f>
        <v>0</v>
      </c>
      <c r="K694" s="51">
        <f>[1]SCE!K683</f>
        <v>251.38</v>
      </c>
      <c r="L694" s="51">
        <f>[1]SCE!L683</f>
        <v>251.38</v>
      </c>
      <c r="M694" s="51">
        <f>[1]SCE!M683</f>
        <v>52.890352</v>
      </c>
      <c r="N694" s="51">
        <f>[1]SCE!N683</f>
        <v>304.270352</v>
      </c>
      <c r="P694" s="16">
        <v>2</v>
      </c>
      <c r="Q694" s="16">
        <f t="shared" si="10"/>
        <v>-1</v>
      </c>
    </row>
    <row r="695" spans="1:17" ht="15.6">
      <c r="A695" s="52">
        <f>[1]SCE!A684</f>
        <v>4089</v>
      </c>
      <c r="B695" s="53" t="str">
        <f>[1]SCE!B684</f>
        <v>CAIXA DE PASSAGEM EM ALUMÍNIO COM ARO E TAMPA DE LATÃO – 10X10 CM</v>
      </c>
      <c r="C695" s="54" t="str">
        <f>[1]SCE!C684</f>
        <v>UN</v>
      </c>
      <c r="D695" s="54">
        <f>[1]SCE!D684</f>
        <v>1</v>
      </c>
      <c r="E695" s="42">
        <f>[1]SCE!E684</f>
        <v>0</v>
      </c>
      <c r="F695" s="43">
        <f>[1]SCE!F684</f>
        <v>40</v>
      </c>
      <c r="G695" s="51">
        <f>[1]SCE!G684</f>
        <v>40</v>
      </c>
      <c r="H695" s="51">
        <f>[1]SCE!H684</f>
        <v>8.4160000000000004</v>
      </c>
      <c r="I695" s="51">
        <f>[1]SCE!I684</f>
        <v>48.415999999999997</v>
      </c>
      <c r="J695" s="51">
        <f>[1]SCE!J684</f>
        <v>0</v>
      </c>
      <c r="K695" s="51">
        <f>[1]SCE!K684</f>
        <v>40</v>
      </c>
      <c r="L695" s="51">
        <f>[1]SCE!L684</f>
        <v>40</v>
      </c>
      <c r="M695" s="51">
        <f>[1]SCE!M684</f>
        <v>8.4160000000000004</v>
      </c>
      <c r="N695" s="51">
        <f>[1]SCE!N684</f>
        <v>48.415999999999997</v>
      </c>
      <c r="P695" s="16">
        <v>6</v>
      </c>
      <c r="Q695" s="16">
        <f t="shared" si="10"/>
        <v>-5</v>
      </c>
    </row>
    <row r="696" spans="1:17" ht="45" customHeight="1">
      <c r="A696" s="52">
        <f>[1]SCE!A685</f>
        <v>4090</v>
      </c>
      <c r="B696" s="53" t="str">
        <f>[1]SCE!B685</f>
        <v>CAIXA DE PASSAGEM EM ALVENARIA 80X80X120CM COM TAMPA DE FFº, COM DRENAGEM</v>
      </c>
      <c r="C696" s="54" t="str">
        <f>[1]SCE!C685</f>
        <v>UN</v>
      </c>
      <c r="D696" s="54">
        <f>[1]SCE!D685</f>
        <v>5</v>
      </c>
      <c r="E696" s="42">
        <f>[1]SCE!E685</f>
        <v>0</v>
      </c>
      <c r="F696" s="43">
        <f>[1]SCE!F685</f>
        <v>722.38</v>
      </c>
      <c r="G696" s="51">
        <f>[1]SCE!G685</f>
        <v>722.38</v>
      </c>
      <c r="H696" s="51">
        <f>[1]SCE!H685</f>
        <v>151.98875200000001</v>
      </c>
      <c r="I696" s="51">
        <f>[1]SCE!I685</f>
        <v>874.36875199999997</v>
      </c>
      <c r="J696" s="51">
        <f>[1]SCE!J685</f>
        <v>0</v>
      </c>
      <c r="K696" s="51">
        <f>[1]SCE!K685</f>
        <v>3611.9</v>
      </c>
      <c r="L696" s="51">
        <f>[1]SCE!L685</f>
        <v>3611.9</v>
      </c>
      <c r="M696" s="51">
        <f>[1]SCE!M685</f>
        <v>759.94376</v>
      </c>
      <c r="N696" s="51">
        <f>[1]SCE!N685</f>
        <v>4371.8437599999997</v>
      </c>
      <c r="P696" s="16">
        <v>2</v>
      </c>
      <c r="Q696" s="16">
        <f t="shared" si="10"/>
        <v>3</v>
      </c>
    </row>
    <row r="697" spans="1:17" ht="42" customHeight="1">
      <c r="A697" s="52">
        <f>[1]SCE!A686</f>
        <v>4091</v>
      </c>
      <c r="B697" s="53" t="str">
        <f>[1]SCE!B686</f>
        <v>CAIXA DE PASSAGEM PLUS COMPLETA CORPO + TAMPA 200X200MM REF.: DT75321.00 DUTOTEC OU EQUIVALENTE.</v>
      </c>
      <c r="C697" s="54" t="str">
        <f>[1]SCE!C686</f>
        <v>UN</v>
      </c>
      <c r="D697" s="54">
        <f>[1]SCE!D686</f>
        <v>1</v>
      </c>
      <c r="E697" s="42">
        <f>[1]SCE!E686</f>
        <v>0</v>
      </c>
      <c r="F697" s="43">
        <f>[1]SCE!F686</f>
        <v>121.06</v>
      </c>
      <c r="G697" s="51">
        <f>[1]SCE!G686</f>
        <v>121.06</v>
      </c>
      <c r="H697" s="51">
        <f>[1]SCE!H686</f>
        <v>25.471024</v>
      </c>
      <c r="I697" s="51">
        <f>[1]SCE!I686</f>
        <v>146.531024</v>
      </c>
      <c r="J697" s="51">
        <f>[1]SCE!J686</f>
        <v>0</v>
      </c>
      <c r="K697" s="51">
        <f>[1]SCE!K686</f>
        <v>121.06</v>
      </c>
      <c r="L697" s="51">
        <f>[1]SCE!L686</f>
        <v>121.06</v>
      </c>
      <c r="M697" s="51">
        <f>[1]SCE!M686</f>
        <v>25.471024</v>
      </c>
      <c r="N697" s="51">
        <f>[1]SCE!N686</f>
        <v>146.531024</v>
      </c>
      <c r="P697" s="16">
        <v>2</v>
      </c>
      <c r="Q697" s="16">
        <f t="shared" si="10"/>
        <v>-1</v>
      </c>
    </row>
    <row r="698" spans="1:17" ht="44.25" customHeight="1">
      <c r="A698" s="52">
        <f>[1]SCE!A687</f>
        <v>4092</v>
      </c>
      <c r="B698" s="53" t="str">
        <f>[1]SCE!B687</f>
        <v>CAIXA DE PISO DUPLA STD DE NÍVEL COM COLARINHO+TAMPA REFERÊNCIA: DT 71702.91 DUTOTEC OU EQUIVALENTE.</v>
      </c>
      <c r="C698" s="54" t="str">
        <f>[1]SCE!C687</f>
        <v>UN</v>
      </c>
      <c r="D698" s="54">
        <f>[1]SCE!D687</f>
        <v>1</v>
      </c>
      <c r="E698" s="42">
        <f>[1]SCE!E687</f>
        <v>0</v>
      </c>
      <c r="F698" s="43">
        <f>[1]SCE!F687</f>
        <v>92.15</v>
      </c>
      <c r="G698" s="51">
        <f>[1]SCE!G687</f>
        <v>92.15</v>
      </c>
      <c r="H698" s="51">
        <f>[1]SCE!H687</f>
        <v>19.388360000000002</v>
      </c>
      <c r="I698" s="51">
        <f>[1]SCE!I687</f>
        <v>111.53836000000001</v>
      </c>
      <c r="J698" s="51">
        <f>[1]SCE!J687</f>
        <v>0</v>
      </c>
      <c r="K698" s="51">
        <f>[1]SCE!K687</f>
        <v>92.15</v>
      </c>
      <c r="L698" s="51">
        <f>[1]SCE!L687</f>
        <v>92.15</v>
      </c>
      <c r="M698" s="51">
        <f>[1]SCE!M687</f>
        <v>19.388360000000002</v>
      </c>
      <c r="N698" s="51">
        <f>[1]SCE!N687</f>
        <v>111.53836000000001</v>
      </c>
      <c r="P698" s="16">
        <v>6</v>
      </c>
      <c r="Q698" s="16">
        <f t="shared" si="10"/>
        <v>-5</v>
      </c>
    </row>
    <row r="699" spans="1:17" ht="15.6">
      <c r="A699" s="52">
        <f>[1]SCE!A688</f>
        <v>4093</v>
      </c>
      <c r="B699" s="53" t="str">
        <f>[1]SCE!B688</f>
        <v>CAIXA DE TOMADAS DE PISO, FABRICAÇÃO MOPA OU EQUIVALENTE</v>
      </c>
      <c r="C699" s="54" t="str">
        <f>[1]SCE!C688</f>
        <v>UN</v>
      </c>
      <c r="D699" s="54">
        <f>[1]SCE!D688</f>
        <v>5</v>
      </c>
      <c r="E699" s="42">
        <f>[1]SCE!E688</f>
        <v>0</v>
      </c>
      <c r="F699" s="43">
        <f>[1]SCE!F688</f>
        <v>258.24</v>
      </c>
      <c r="G699" s="51">
        <f>[1]SCE!G688</f>
        <v>258.24</v>
      </c>
      <c r="H699" s="51">
        <f>[1]SCE!H688</f>
        <v>54.333696000000003</v>
      </c>
      <c r="I699" s="51">
        <f>[1]SCE!I688</f>
        <v>312.57369600000004</v>
      </c>
      <c r="J699" s="51">
        <f>[1]SCE!J688</f>
        <v>0</v>
      </c>
      <c r="K699" s="51">
        <f>[1]SCE!K688</f>
        <v>1291.2</v>
      </c>
      <c r="L699" s="51">
        <f>[1]SCE!L688</f>
        <v>1291.2</v>
      </c>
      <c r="M699" s="51">
        <f>[1]SCE!M688</f>
        <v>271.66848000000005</v>
      </c>
      <c r="N699" s="51">
        <f>[1]SCE!N688</f>
        <v>1562.8684800000001</v>
      </c>
      <c r="P699" s="16">
        <v>2</v>
      </c>
      <c r="Q699" s="16">
        <f t="shared" si="10"/>
        <v>3</v>
      </c>
    </row>
    <row r="700" spans="1:17" ht="46.5">
      <c r="A700" s="52">
        <f>[1]SCE!A689</f>
        <v>4094</v>
      </c>
      <c r="B700" s="53" t="str">
        <f>[1]SCE!B689</f>
        <v>CAIXA EM ALUMÍNIO SILÍCIO INJETADO 1", MODELO CAIXA EM ALUMÍNIO SILÍCIO INJETADO 1", MODELO CONDULETE  DAISA (OU EQUIVALENTE) DM010  DAISA (OU EQUIVALENTE) DM010 - INSTALAÇÃO</v>
      </c>
      <c r="C700" s="54" t="str">
        <f>[1]SCE!C689</f>
        <v>UN</v>
      </c>
      <c r="D700" s="54">
        <f>[1]SCE!D689</f>
        <v>5</v>
      </c>
      <c r="E700" s="42">
        <f>[1]SCE!E689</f>
        <v>0</v>
      </c>
      <c r="F700" s="43">
        <f>[1]SCE!F689</f>
        <v>40</v>
      </c>
      <c r="G700" s="51">
        <f>[1]SCE!G689</f>
        <v>40</v>
      </c>
      <c r="H700" s="51">
        <f>[1]SCE!H689</f>
        <v>8.4160000000000004</v>
      </c>
      <c r="I700" s="51">
        <f>[1]SCE!I689</f>
        <v>48.415999999999997</v>
      </c>
      <c r="J700" s="51">
        <f>[1]SCE!J689</f>
        <v>0</v>
      </c>
      <c r="K700" s="51">
        <f>[1]SCE!K689</f>
        <v>200</v>
      </c>
      <c r="L700" s="51">
        <f>[1]SCE!L689</f>
        <v>200</v>
      </c>
      <c r="M700" s="51">
        <f>[1]SCE!M689</f>
        <v>42.08</v>
      </c>
      <c r="N700" s="51">
        <f>[1]SCE!N689</f>
        <v>242.07999999999998</v>
      </c>
      <c r="P700" s="16">
        <v>2</v>
      </c>
      <c r="Q700" s="16">
        <f t="shared" si="10"/>
        <v>3</v>
      </c>
    </row>
    <row r="701" spans="1:17" ht="41.25" customHeight="1">
      <c r="A701" s="52">
        <f>[1]SCE!A690</f>
        <v>4095</v>
      </c>
      <c r="B701" s="53" t="str">
        <f>[1]SCE!B690</f>
        <v>CAIXA DE PASSAGEM, EM PVC, DE 4" X 2", PARA ELETRODUTO FLEXIVEL CORRUGADO</v>
      </c>
      <c r="C701" s="54" t="str">
        <f>[1]SCE!C690</f>
        <v>UN</v>
      </c>
      <c r="D701" s="54">
        <f>[1]SCE!D690</f>
        <v>9</v>
      </c>
      <c r="E701" s="42">
        <f>[1]SCE!E690</f>
        <v>0</v>
      </c>
      <c r="F701" s="43">
        <f>[1]SCE!F690</f>
        <v>2.1800000000000002</v>
      </c>
      <c r="G701" s="51">
        <f>[1]SCE!G690</f>
        <v>2.1800000000000002</v>
      </c>
      <c r="H701" s="51">
        <f>[1]SCE!H690</f>
        <v>0.45867200000000002</v>
      </c>
      <c r="I701" s="51">
        <f>[1]SCE!I690</f>
        <v>2.6386720000000001</v>
      </c>
      <c r="J701" s="51">
        <f>[1]SCE!J690</f>
        <v>0</v>
      </c>
      <c r="K701" s="51">
        <f>[1]SCE!K690</f>
        <v>19.62</v>
      </c>
      <c r="L701" s="51">
        <f>[1]SCE!L690</f>
        <v>19.62</v>
      </c>
      <c r="M701" s="51">
        <f>[1]SCE!M690</f>
        <v>4.1280480000000006</v>
      </c>
      <c r="N701" s="51">
        <f>[1]SCE!N690</f>
        <v>23.748048000000001</v>
      </c>
      <c r="P701" s="16">
        <v>6</v>
      </c>
      <c r="Q701" s="16">
        <f t="shared" si="10"/>
        <v>3</v>
      </c>
    </row>
    <row r="702" spans="1:17" ht="15.6">
      <c r="A702" s="52">
        <f>[1]SCE!A691</f>
        <v>4096</v>
      </c>
      <c r="B702" s="53" t="str">
        <f>[1]SCE!B691</f>
        <v>CAIXA EM PVC OU ALUMÍNIO FUNDIDO TIPO EMBUTIR SEM TAMPA 4"X2"X5CM</v>
      </c>
      <c r="C702" s="54" t="str">
        <f>[1]SCE!C691</f>
        <v>UN</v>
      </c>
      <c r="D702" s="54">
        <f>[1]SCE!D691</f>
        <v>2</v>
      </c>
      <c r="E702" s="42">
        <f>[1]SCE!E691</f>
        <v>0</v>
      </c>
      <c r="F702" s="43">
        <f>[1]SCE!F691</f>
        <v>2.42</v>
      </c>
      <c r="G702" s="51">
        <f>[1]SCE!G691</f>
        <v>2.42</v>
      </c>
      <c r="H702" s="51">
        <f>[1]SCE!H691</f>
        <v>0.50916799999999995</v>
      </c>
      <c r="I702" s="51">
        <f>[1]SCE!I691</f>
        <v>2.9291679999999998</v>
      </c>
      <c r="J702" s="51">
        <f>[1]SCE!J691</f>
        <v>0</v>
      </c>
      <c r="K702" s="51">
        <f>[1]SCE!K691</f>
        <v>4.84</v>
      </c>
      <c r="L702" s="51">
        <f>[1]SCE!L691</f>
        <v>4.84</v>
      </c>
      <c r="M702" s="51">
        <f>[1]SCE!M691</f>
        <v>1.0183359999999999</v>
      </c>
      <c r="N702" s="51">
        <f>[1]SCE!N691</f>
        <v>5.8583359999999995</v>
      </c>
      <c r="P702" s="16">
        <v>6</v>
      </c>
      <c r="Q702" s="16">
        <f t="shared" si="10"/>
        <v>-4</v>
      </c>
    </row>
    <row r="703" spans="1:17" ht="15.6">
      <c r="A703" s="52">
        <f>[1]SCE!A692</f>
        <v>4097</v>
      </c>
      <c r="B703" s="53" t="str">
        <f>[1]SCE!B692</f>
        <v xml:space="preserve">CAIXA EM PVC OU ALUMÍNIO FUNDIDO TIPO EMBUTIR SEM TAMPA 4"X4"X5CM </v>
      </c>
      <c r="C703" s="54" t="str">
        <f>[1]SCE!C692</f>
        <v>UN</v>
      </c>
      <c r="D703" s="54">
        <f>[1]SCE!D692</f>
        <v>5</v>
      </c>
      <c r="E703" s="42">
        <f>[1]SCE!E692</f>
        <v>0</v>
      </c>
      <c r="F703" s="43">
        <f>[1]SCE!F692</f>
        <v>4</v>
      </c>
      <c r="G703" s="51">
        <f>[1]SCE!G692</f>
        <v>4</v>
      </c>
      <c r="H703" s="51">
        <f>[1]SCE!H692</f>
        <v>0.84160000000000001</v>
      </c>
      <c r="I703" s="51">
        <f>[1]SCE!I692</f>
        <v>4.8415999999999997</v>
      </c>
      <c r="J703" s="51">
        <f>[1]SCE!J692</f>
        <v>0</v>
      </c>
      <c r="K703" s="51">
        <f>[1]SCE!K692</f>
        <v>20</v>
      </c>
      <c r="L703" s="51">
        <f>[1]SCE!L692</f>
        <v>20</v>
      </c>
      <c r="M703" s="51">
        <f>[1]SCE!M692</f>
        <v>4.2080000000000002</v>
      </c>
      <c r="N703" s="51">
        <f>[1]SCE!N692</f>
        <v>24.207999999999998</v>
      </c>
      <c r="P703" s="16">
        <v>11</v>
      </c>
      <c r="Q703" s="16">
        <f t="shared" si="10"/>
        <v>-6</v>
      </c>
    </row>
    <row r="704" spans="1:17" ht="58.5" customHeight="1">
      <c r="A704" s="52">
        <f>[1]SCE!A693</f>
        <v>4098</v>
      </c>
      <c r="B704" s="53" t="str">
        <f>[1]SCE!B693</f>
        <v>CAIXA DE PASSAGEM/ LUZ / TELEFONIA, DE EMBUTIR,  EM CHAPA DE ACO GALVANIZADO, DIMENSOES 20 X 20 X *12* CM (PADRAO CONCESSIONARIA LOCAL)</v>
      </c>
      <c r="C704" s="54" t="str">
        <f>[1]SCE!C693</f>
        <v>UN</v>
      </c>
      <c r="D704" s="54">
        <f>[1]SCE!D693</f>
        <v>1</v>
      </c>
      <c r="E704" s="42">
        <f>[1]SCE!E693</f>
        <v>0</v>
      </c>
      <c r="F704" s="43">
        <f>[1]SCE!F693</f>
        <v>49.66</v>
      </c>
      <c r="G704" s="51">
        <f>[1]SCE!G693</f>
        <v>49.66</v>
      </c>
      <c r="H704" s="51">
        <f>[1]SCE!H693</f>
        <v>10.448464</v>
      </c>
      <c r="I704" s="51">
        <f>[1]SCE!I693</f>
        <v>60.108463999999998</v>
      </c>
      <c r="J704" s="51">
        <f>[1]SCE!J693</f>
        <v>0</v>
      </c>
      <c r="K704" s="51">
        <f>[1]SCE!K693</f>
        <v>49.66</v>
      </c>
      <c r="L704" s="51">
        <f>[1]SCE!L693</f>
        <v>49.66</v>
      </c>
      <c r="M704" s="51">
        <f>[1]SCE!M693</f>
        <v>10.448464</v>
      </c>
      <c r="N704" s="51">
        <f>[1]SCE!N693</f>
        <v>60.108463999999998</v>
      </c>
      <c r="P704" s="16">
        <v>3</v>
      </c>
      <c r="Q704" s="16">
        <f t="shared" si="10"/>
        <v>-2</v>
      </c>
    </row>
    <row r="705" spans="1:17" ht="46.5">
      <c r="A705" s="52">
        <f>[1]SCE!A694</f>
        <v>4099</v>
      </c>
      <c r="B705" s="53" t="str">
        <f>[1]SCE!B694</f>
        <v>CAIXA PLÁSTICA IP 67, IK09 - 300X200X170MM REF.: 913442 CEMAR OU EQUIVALENTE TÉCNICO COM CARACTERISTICAS IGUAIS OU SUPERIORES AS CONTIDAS NO CADERNO DE  ESPECIFICAÇÕES</v>
      </c>
      <c r="C705" s="54" t="str">
        <f>[1]SCE!C694</f>
        <v>UN</v>
      </c>
      <c r="D705" s="54">
        <f>[1]SCE!D694</f>
        <v>1</v>
      </c>
      <c r="E705" s="42">
        <f>[1]SCE!E694</f>
        <v>0</v>
      </c>
      <c r="F705" s="43">
        <f>[1]SCE!F694</f>
        <v>303.41000000000003</v>
      </c>
      <c r="G705" s="51">
        <f>[1]SCE!G694</f>
        <v>303.41000000000003</v>
      </c>
      <c r="H705" s="51">
        <f>[1]SCE!H694</f>
        <v>63.837464000000004</v>
      </c>
      <c r="I705" s="51">
        <f>[1]SCE!I694</f>
        <v>367.24746400000004</v>
      </c>
      <c r="J705" s="51">
        <f>[1]SCE!J694</f>
        <v>0</v>
      </c>
      <c r="K705" s="51">
        <f>[1]SCE!K694</f>
        <v>303.41000000000003</v>
      </c>
      <c r="L705" s="51">
        <f>[1]SCE!L694</f>
        <v>303.41000000000003</v>
      </c>
      <c r="M705" s="51">
        <f>[1]SCE!M694</f>
        <v>63.837464000000004</v>
      </c>
      <c r="N705" s="51">
        <f>[1]SCE!N694</f>
        <v>367.24746400000004</v>
      </c>
      <c r="P705" s="16">
        <v>6</v>
      </c>
      <c r="Q705" s="16">
        <f t="shared" si="10"/>
        <v>-5</v>
      </c>
    </row>
    <row r="706" spans="1:17" ht="46.5">
      <c r="A706" s="52">
        <f>[1]SCE!A695</f>
        <v>4100</v>
      </c>
      <c r="B706" s="53" t="str">
        <f>[1]SCE!B695</f>
        <v>CAIXA PLÁSTICA IP 67, IK09 - 300X200X170MM REF.: 913442 CEMAR OU EQUIVALENTE TÉCNICO COM CARACTERISTICAS IGUAIS OU SUPERIORES AS CONTIDAS NO CADERNO DE ESPECIFICAÇÕES</v>
      </c>
      <c r="C706" s="54" t="str">
        <f>[1]SCE!C695</f>
        <v>UN</v>
      </c>
      <c r="D706" s="54">
        <f>[1]SCE!D695</f>
        <v>1</v>
      </c>
      <c r="E706" s="42">
        <f>[1]SCE!E695</f>
        <v>0</v>
      </c>
      <c r="F706" s="43">
        <f>[1]SCE!F695</f>
        <v>303.41000000000003</v>
      </c>
      <c r="G706" s="51">
        <f>[1]SCE!G695</f>
        <v>303.41000000000003</v>
      </c>
      <c r="H706" s="51">
        <f>[1]SCE!H695</f>
        <v>63.837464000000004</v>
      </c>
      <c r="I706" s="51">
        <f>[1]SCE!I695</f>
        <v>367.24746400000004</v>
      </c>
      <c r="J706" s="51">
        <f>[1]SCE!J695</f>
        <v>0</v>
      </c>
      <c r="K706" s="51">
        <f>[1]SCE!K695</f>
        <v>303.41000000000003</v>
      </c>
      <c r="L706" s="51">
        <f>[1]SCE!L695</f>
        <v>303.41000000000003</v>
      </c>
      <c r="M706" s="51">
        <f>[1]SCE!M695</f>
        <v>63.837464000000004</v>
      </c>
      <c r="N706" s="51">
        <f>[1]SCE!N695</f>
        <v>367.24746400000004</v>
      </c>
      <c r="P706" s="16">
        <v>2</v>
      </c>
      <c r="Q706" s="16">
        <f t="shared" si="10"/>
        <v>-1</v>
      </c>
    </row>
    <row r="707" spans="1:17" ht="56.25" customHeight="1">
      <c r="A707" s="52">
        <f>[1]SCE!A696</f>
        <v>4101</v>
      </c>
      <c r="B707" s="53" t="str">
        <f>[1]SCE!B696</f>
        <v>CAIXA PLÁSTICA IP 67, IK09 - 300X200X170MM REF.: 913442 CEMAR OU EQUIVALENTE TÉCNICO COM CARACTERISTICAS IGUAIS OU SUPERIORES AS CONTIDAS NO CADERNO DE ESPECIFICAÇÕES</v>
      </c>
      <c r="C707" s="54" t="str">
        <f>[1]SCE!C696</f>
        <v>UN</v>
      </c>
      <c r="D707" s="54">
        <f>[1]SCE!D696</f>
        <v>1</v>
      </c>
      <c r="E707" s="42">
        <f>[1]SCE!E696</f>
        <v>0</v>
      </c>
      <c r="F707" s="43">
        <f>[1]SCE!F696</f>
        <v>303.41000000000003</v>
      </c>
      <c r="G707" s="51">
        <f>[1]SCE!G696</f>
        <v>303.41000000000003</v>
      </c>
      <c r="H707" s="51">
        <f>[1]SCE!H696</f>
        <v>63.837464000000004</v>
      </c>
      <c r="I707" s="51">
        <f>[1]SCE!I696</f>
        <v>367.24746400000004</v>
      </c>
      <c r="J707" s="51">
        <f>[1]SCE!J696</f>
        <v>0</v>
      </c>
      <c r="K707" s="51">
        <f>[1]SCE!K696</f>
        <v>303.41000000000003</v>
      </c>
      <c r="L707" s="51">
        <f>[1]SCE!L696</f>
        <v>303.41000000000003</v>
      </c>
      <c r="M707" s="51">
        <f>[1]SCE!M696</f>
        <v>63.837464000000004</v>
      </c>
      <c r="N707" s="51">
        <f>[1]SCE!N696</f>
        <v>367.24746400000004</v>
      </c>
      <c r="P707" s="16">
        <v>2</v>
      </c>
      <c r="Q707" s="16">
        <f t="shared" si="10"/>
        <v>-1</v>
      </c>
    </row>
    <row r="708" spans="1:17" ht="24.95" customHeight="1">
      <c r="A708" s="52">
        <f>[1]SCE!A697</f>
        <v>4102</v>
      </c>
      <c r="B708" s="53" t="str">
        <f>[1]SCE!B697</f>
        <v>CAIXA QUÁDRUPLA PASSAGEM 4X25X70</v>
      </c>
      <c r="C708" s="54" t="str">
        <f>[1]SCE!C697</f>
        <v>UN</v>
      </c>
      <c r="D708" s="54">
        <f>[1]SCE!D697</f>
        <v>9</v>
      </c>
      <c r="E708" s="42">
        <f>[1]SCE!E697</f>
        <v>0</v>
      </c>
      <c r="F708" s="43">
        <f>[1]SCE!F697</f>
        <v>56</v>
      </c>
      <c r="G708" s="51">
        <f>[1]SCE!G697</f>
        <v>56</v>
      </c>
      <c r="H708" s="51">
        <f>[1]SCE!H697</f>
        <v>11.782400000000001</v>
      </c>
      <c r="I708" s="51">
        <f>[1]SCE!I697</f>
        <v>67.782399999999996</v>
      </c>
      <c r="J708" s="51">
        <f>[1]SCE!J697</f>
        <v>0</v>
      </c>
      <c r="K708" s="51">
        <f>[1]SCE!K697</f>
        <v>504</v>
      </c>
      <c r="L708" s="51">
        <f>[1]SCE!L697</f>
        <v>504</v>
      </c>
      <c r="M708" s="51">
        <f>[1]SCE!M697</f>
        <v>106.0416</v>
      </c>
      <c r="N708" s="51">
        <f>[1]SCE!N697</f>
        <v>610.04160000000002</v>
      </c>
      <c r="P708" s="16">
        <v>2</v>
      </c>
      <c r="Q708" s="16">
        <f t="shared" si="10"/>
        <v>7</v>
      </c>
    </row>
    <row r="709" spans="1:17" ht="40.5" customHeight="1">
      <c r="A709" s="52">
        <f>[1]SCE!A698</f>
        <v>4103</v>
      </c>
      <c r="B709" s="53" t="str">
        <f>[1]SCE!B698</f>
        <v xml:space="preserve">CHAVE COMUTADORA, COM 2 POSIÇÕES, COM 4 PÓLOS, COM CONTATOS AUXILIARES 1NA+1NF </v>
      </c>
      <c r="C709" s="54" t="str">
        <f>[1]SCE!C698</f>
        <v>UN</v>
      </c>
      <c r="D709" s="54">
        <f>[1]SCE!D698</f>
        <v>1</v>
      </c>
      <c r="E709" s="42">
        <f>[1]SCE!E698</f>
        <v>0</v>
      </c>
      <c r="F709" s="43">
        <f>[1]SCE!F698</f>
        <v>25</v>
      </c>
      <c r="G709" s="51">
        <f>[1]SCE!G698</f>
        <v>25</v>
      </c>
      <c r="H709" s="51">
        <f>[1]SCE!H698</f>
        <v>5.26</v>
      </c>
      <c r="I709" s="51">
        <f>[1]SCE!I698</f>
        <v>30.259999999999998</v>
      </c>
      <c r="J709" s="51">
        <f>[1]SCE!J698</f>
        <v>0</v>
      </c>
      <c r="K709" s="51">
        <f>[1]SCE!K698</f>
        <v>25</v>
      </c>
      <c r="L709" s="51">
        <f>[1]SCE!L698</f>
        <v>25</v>
      </c>
      <c r="M709" s="51">
        <f>[1]SCE!M698</f>
        <v>5.26</v>
      </c>
      <c r="N709" s="51">
        <f>[1]SCE!N698</f>
        <v>30.259999999999998</v>
      </c>
      <c r="P709" s="16">
        <v>2</v>
      </c>
      <c r="Q709" s="16">
        <f t="shared" si="10"/>
        <v>-1</v>
      </c>
    </row>
    <row r="710" spans="1:17" ht="24.95" customHeight="1">
      <c r="A710" s="52">
        <f>[1]SCE!A699</f>
        <v>4104</v>
      </c>
      <c r="B710" s="53" t="str">
        <f>[1]SCE!B699</f>
        <v xml:space="preserve">CHAVE REVERSORA (COMUTADORA) </v>
      </c>
      <c r="C710" s="54" t="str">
        <f>[1]SCE!C699</f>
        <v>UN</v>
      </c>
      <c r="D710" s="54">
        <f>[1]SCE!D699</f>
        <v>1</v>
      </c>
      <c r="E710" s="42">
        <f>[1]SCE!E699</f>
        <v>0</v>
      </c>
      <c r="F710" s="43">
        <f>[1]SCE!F699</f>
        <v>335.31</v>
      </c>
      <c r="G710" s="51">
        <f>[1]SCE!G699</f>
        <v>335.31</v>
      </c>
      <c r="H710" s="51">
        <f>[1]SCE!H699</f>
        <v>70.549223999999995</v>
      </c>
      <c r="I710" s="51">
        <f>[1]SCE!I699</f>
        <v>405.85922399999998</v>
      </c>
      <c r="J710" s="51">
        <f>[1]SCE!J699</f>
        <v>0</v>
      </c>
      <c r="K710" s="51">
        <f>[1]SCE!K699</f>
        <v>335.31</v>
      </c>
      <c r="L710" s="51">
        <f>[1]SCE!L699</f>
        <v>335.31</v>
      </c>
      <c r="M710" s="51">
        <f>[1]SCE!M699</f>
        <v>70.549223999999995</v>
      </c>
      <c r="N710" s="51">
        <f>[1]SCE!N699</f>
        <v>405.85922399999998</v>
      </c>
      <c r="P710" s="16">
        <v>11</v>
      </c>
      <c r="Q710" s="16">
        <f t="shared" si="10"/>
        <v>-10</v>
      </c>
    </row>
    <row r="711" spans="1:17" ht="24.95" customHeight="1">
      <c r="A711" s="52">
        <f>[1]SCE!A700</f>
        <v>4105</v>
      </c>
      <c r="B711" s="53" t="str">
        <f>[1]SCE!B700</f>
        <v>CHAVE REVERSORA DE 4 POLOS E 2 POSIÇÕES, 20A</v>
      </c>
      <c r="C711" s="54" t="str">
        <f>[1]SCE!C700</f>
        <v>UN</v>
      </c>
      <c r="D711" s="54">
        <f>[1]SCE!D700</f>
        <v>1</v>
      </c>
      <c r="E711" s="42">
        <f>[1]SCE!E700</f>
        <v>0</v>
      </c>
      <c r="F711" s="43">
        <f>[1]SCE!F700</f>
        <v>82.9</v>
      </c>
      <c r="G711" s="51">
        <f>[1]SCE!G700</f>
        <v>82.9</v>
      </c>
      <c r="H711" s="51">
        <f>[1]SCE!H700</f>
        <v>17.442160000000001</v>
      </c>
      <c r="I711" s="51">
        <f>[1]SCE!I700</f>
        <v>100.34216000000001</v>
      </c>
      <c r="J711" s="51">
        <f>[1]SCE!J700</f>
        <v>0</v>
      </c>
      <c r="K711" s="51">
        <f>[1]SCE!K700</f>
        <v>82.9</v>
      </c>
      <c r="L711" s="51">
        <f>[1]SCE!L700</f>
        <v>82.9</v>
      </c>
      <c r="M711" s="51">
        <f>[1]SCE!M700</f>
        <v>17.442160000000001</v>
      </c>
      <c r="N711" s="51">
        <f>[1]SCE!N700</f>
        <v>100.34216000000001</v>
      </c>
      <c r="P711" s="16">
        <v>2</v>
      </c>
      <c r="Q711" s="16">
        <f t="shared" si="10"/>
        <v>-1</v>
      </c>
    </row>
    <row r="712" spans="1:17" ht="24.95" customHeight="1">
      <c r="A712" s="52">
        <f>[1]SCE!A701</f>
        <v>4106</v>
      </c>
      <c r="B712" s="53" t="str">
        <f>[1]SCE!B701</f>
        <v>CHAVE REVERSORA DE 4 POLOS E 2 POSIÇÕES, 25A</v>
      </c>
      <c r="C712" s="54" t="str">
        <f>[1]SCE!C701</f>
        <v>UN</v>
      </c>
      <c r="D712" s="54">
        <f>[1]SCE!D701</f>
        <v>1</v>
      </c>
      <c r="E712" s="42">
        <f>[1]SCE!E701</f>
        <v>0</v>
      </c>
      <c r="F712" s="43">
        <f>[1]SCE!F701</f>
        <v>82.9</v>
      </c>
      <c r="G712" s="51">
        <f>[1]SCE!G701</f>
        <v>82.9</v>
      </c>
      <c r="H712" s="51">
        <f>[1]SCE!H701</f>
        <v>17.442160000000001</v>
      </c>
      <c r="I712" s="51">
        <f>[1]SCE!I701</f>
        <v>100.34216000000001</v>
      </c>
      <c r="J712" s="51">
        <f>[1]SCE!J701</f>
        <v>0</v>
      </c>
      <c r="K712" s="51">
        <f>[1]SCE!K701</f>
        <v>82.9</v>
      </c>
      <c r="L712" s="51">
        <f>[1]SCE!L701</f>
        <v>82.9</v>
      </c>
      <c r="M712" s="51">
        <f>[1]SCE!M701</f>
        <v>17.442160000000001</v>
      </c>
      <c r="N712" s="51">
        <f>[1]SCE!N701</f>
        <v>100.34216000000001</v>
      </c>
      <c r="P712" s="16">
        <v>2</v>
      </c>
      <c r="Q712" s="16">
        <f t="shared" si="10"/>
        <v>-1</v>
      </c>
    </row>
    <row r="713" spans="1:17" ht="24.95" customHeight="1">
      <c r="A713" s="52">
        <f>[1]SCE!A702</f>
        <v>4107</v>
      </c>
      <c r="B713" s="53" t="str">
        <f>[1]SCE!B702</f>
        <v>CHAVE REVERSORA DE 4 POLOS E 2 POSIÇÕES, 32A</v>
      </c>
      <c r="C713" s="54" t="str">
        <f>[1]SCE!C702</f>
        <v>UN</v>
      </c>
      <c r="D713" s="54">
        <f>[1]SCE!D702</f>
        <v>1</v>
      </c>
      <c r="E713" s="42">
        <f>[1]SCE!E702</f>
        <v>0</v>
      </c>
      <c r="F713" s="43">
        <f>[1]SCE!F702</f>
        <v>115.9</v>
      </c>
      <c r="G713" s="51">
        <f>[1]SCE!G702</f>
        <v>115.9</v>
      </c>
      <c r="H713" s="51">
        <f>[1]SCE!H702</f>
        <v>24.385360000000002</v>
      </c>
      <c r="I713" s="51">
        <f>[1]SCE!I702</f>
        <v>140.28536</v>
      </c>
      <c r="J713" s="51">
        <f>[1]SCE!J702</f>
        <v>0</v>
      </c>
      <c r="K713" s="51">
        <f>[1]SCE!K702</f>
        <v>115.9</v>
      </c>
      <c r="L713" s="51">
        <f>[1]SCE!L702</f>
        <v>115.9</v>
      </c>
      <c r="M713" s="51">
        <f>[1]SCE!M702</f>
        <v>24.385360000000002</v>
      </c>
      <c r="N713" s="51">
        <f>[1]SCE!N702</f>
        <v>140.28536</v>
      </c>
      <c r="P713" s="16">
        <v>2</v>
      </c>
      <c r="Q713" s="16">
        <f t="shared" si="10"/>
        <v>-1</v>
      </c>
    </row>
    <row r="714" spans="1:17" ht="24.95" customHeight="1">
      <c r="A714" s="52">
        <f>[1]SCE!A703</f>
        <v>4108</v>
      </c>
      <c r="B714" s="53" t="str">
        <f>[1]SCE!B703</f>
        <v>CHAVE REVERSORA DE 4 POLOS E 2 POSIÇÕES, 63A</v>
      </c>
      <c r="C714" s="54" t="str">
        <f>[1]SCE!C703</f>
        <v>UN</v>
      </c>
      <c r="D714" s="54">
        <f>[1]SCE!D703</f>
        <v>1</v>
      </c>
      <c r="E714" s="42">
        <f>[1]SCE!E703</f>
        <v>0</v>
      </c>
      <c r="F714" s="43">
        <f>[1]SCE!F703</f>
        <v>398.5</v>
      </c>
      <c r="G714" s="51">
        <f>[1]SCE!G703</f>
        <v>398.5</v>
      </c>
      <c r="H714" s="51">
        <f>[1]SCE!H703</f>
        <v>83.844400000000007</v>
      </c>
      <c r="I714" s="51">
        <f>[1]SCE!I703</f>
        <v>482.34440000000001</v>
      </c>
      <c r="J714" s="51">
        <f>[1]SCE!J703</f>
        <v>0</v>
      </c>
      <c r="K714" s="51">
        <f>[1]SCE!K703</f>
        <v>398.5</v>
      </c>
      <c r="L714" s="51">
        <f>[1]SCE!L703</f>
        <v>398.5</v>
      </c>
      <c r="M714" s="51">
        <f>[1]SCE!M703</f>
        <v>83.844400000000007</v>
      </c>
      <c r="N714" s="51">
        <f>[1]SCE!N703</f>
        <v>482.34440000000001</v>
      </c>
      <c r="P714" s="16">
        <v>2</v>
      </c>
      <c r="Q714" s="16">
        <f t="shared" si="10"/>
        <v>-1</v>
      </c>
    </row>
    <row r="715" spans="1:17" ht="80.099999999999994" customHeight="1">
      <c r="A715" s="52">
        <f>[1]SCE!A704</f>
        <v>4109</v>
      </c>
      <c r="B715" s="53" t="str">
        <f>[1]SCE!B704</f>
        <v>CHAVE SECCIONAMENTO MODULAR MONOPOLAR DE 16A AC-23 60HZ COM ENGATE EM TRILHO DIN E TRAVAMENTO COM CADEADO REF.: E201/25R ABB, OU EQUIVALENTE TÉCNICO COM CARACTERISTICAS IGUAIS OU SUPERIORES AS CONTIDAS NO CADERNO DE ESPECIFICAÇÕES.</v>
      </c>
      <c r="C715" s="54" t="str">
        <f>[1]SCE!C704</f>
        <v>UN</v>
      </c>
      <c r="D715" s="54">
        <f>[1]SCE!D704</f>
        <v>1</v>
      </c>
      <c r="E715" s="42">
        <f>[1]SCE!E704</f>
        <v>0</v>
      </c>
      <c r="F715" s="43">
        <f>[1]SCE!F704</f>
        <v>66.69</v>
      </c>
      <c r="G715" s="51">
        <f>[1]SCE!G704</f>
        <v>66.69</v>
      </c>
      <c r="H715" s="51">
        <f>[1]SCE!H704</f>
        <v>14.031575999999999</v>
      </c>
      <c r="I715" s="51">
        <f>[1]SCE!I704</f>
        <v>80.721575999999999</v>
      </c>
      <c r="J715" s="51">
        <f>[1]SCE!J704</f>
        <v>0</v>
      </c>
      <c r="K715" s="51">
        <f>[1]SCE!K704</f>
        <v>66.69</v>
      </c>
      <c r="L715" s="51">
        <f>[1]SCE!L704</f>
        <v>66.69</v>
      </c>
      <c r="M715" s="51">
        <f>[1]SCE!M704</f>
        <v>14.031575999999999</v>
      </c>
      <c r="N715" s="51">
        <f>[1]SCE!N704</f>
        <v>80.721575999999999</v>
      </c>
      <c r="P715" s="16">
        <v>2</v>
      </c>
      <c r="Q715" s="16">
        <f t="shared" si="10"/>
        <v>-1</v>
      </c>
    </row>
    <row r="716" spans="1:17" ht="80.099999999999994" customHeight="1">
      <c r="A716" s="52">
        <f>[1]SCE!A705</f>
        <v>4110</v>
      </c>
      <c r="B716" s="53" t="str">
        <f>[1]SCE!B705</f>
        <v>CHAVE SECCIONAMENTO MODULAR MONOPOLAR DE 25A AC-23 60HZ COM ENGATE EM TRILHO DIN E TRAVAMENTO COM CADEADO REF.: E201/25R ABB, OU EQUIVALENTE TÉCNICO COM CARACTERISTICAS IGUAIS OU SUPERIORES AS CONTIDAS NO CADERNO DE ESPECIFICAÇÕES.</v>
      </c>
      <c r="C716" s="54" t="str">
        <f>[1]SCE!C705</f>
        <v>UN</v>
      </c>
      <c r="D716" s="54">
        <f>[1]SCE!D705</f>
        <v>1</v>
      </c>
      <c r="E716" s="42">
        <f>[1]SCE!E705</f>
        <v>0</v>
      </c>
      <c r="F716" s="43">
        <f>[1]SCE!F705</f>
        <v>87.53</v>
      </c>
      <c r="G716" s="51">
        <f>[1]SCE!G705</f>
        <v>87.53</v>
      </c>
      <c r="H716" s="51">
        <f>[1]SCE!H705</f>
        <v>18.416312000000001</v>
      </c>
      <c r="I716" s="51">
        <f>[1]SCE!I705</f>
        <v>105.94631200000001</v>
      </c>
      <c r="J716" s="51">
        <f>[1]SCE!J705</f>
        <v>0</v>
      </c>
      <c r="K716" s="51">
        <f>[1]SCE!K705</f>
        <v>87.53</v>
      </c>
      <c r="L716" s="51">
        <f>[1]SCE!L705</f>
        <v>87.53</v>
      </c>
      <c r="M716" s="51">
        <f>[1]SCE!M705</f>
        <v>18.416312000000001</v>
      </c>
      <c r="N716" s="51">
        <f>[1]SCE!N705</f>
        <v>105.94631200000001</v>
      </c>
      <c r="P716" s="16">
        <v>2</v>
      </c>
      <c r="Q716" s="16">
        <f t="shared" si="10"/>
        <v>-1</v>
      </c>
    </row>
    <row r="717" spans="1:17" ht="80.099999999999994" customHeight="1">
      <c r="A717" s="52">
        <f>[1]SCE!A706</f>
        <v>4111</v>
      </c>
      <c r="B717" s="53" t="str">
        <f>[1]SCE!B706</f>
        <v>CHAVE SECCIONAMENTO MODULAR MONOPOLAR DE 25A AC-23 60HZ COM ENGATE EM
TRILHO DIN E TRAVAMENTO COM CADEADO REF.: E201/25R ABB, OU EQUIVALENTE TÉCNICO COM CARACTERISTICAS IGUAIS OU SUPERIORES AS CONTIDAS NO CADERNO DE ESPECIFICAÇÕES.</v>
      </c>
      <c r="C717" s="54" t="str">
        <f>[1]SCE!C706</f>
        <v>UN</v>
      </c>
      <c r="D717" s="54">
        <f>[1]SCE!D706</f>
        <v>1</v>
      </c>
      <c r="E717" s="42">
        <f>[1]SCE!E706</f>
        <v>0</v>
      </c>
      <c r="F717" s="43">
        <f>[1]SCE!F706</f>
        <v>87.53</v>
      </c>
      <c r="G717" s="51">
        <f>[1]SCE!G706</f>
        <v>87.53</v>
      </c>
      <c r="H717" s="51">
        <f>[1]SCE!H706</f>
        <v>18.416312000000001</v>
      </c>
      <c r="I717" s="51">
        <f>[1]SCE!I706</f>
        <v>105.94631200000001</v>
      </c>
      <c r="J717" s="51">
        <f>[1]SCE!J706</f>
        <v>0</v>
      </c>
      <c r="K717" s="51">
        <f>[1]SCE!K706</f>
        <v>87.53</v>
      </c>
      <c r="L717" s="51">
        <f>[1]SCE!L706</f>
        <v>87.53</v>
      </c>
      <c r="M717" s="51">
        <f>[1]SCE!M706</f>
        <v>18.416312000000001</v>
      </c>
      <c r="N717" s="51">
        <f>[1]SCE!N706</f>
        <v>105.94631200000001</v>
      </c>
      <c r="P717" s="16">
        <v>2</v>
      </c>
      <c r="Q717" s="16">
        <f t="shared" si="10"/>
        <v>-1</v>
      </c>
    </row>
    <row r="718" spans="1:17" ht="80.099999999999994" customHeight="1">
      <c r="A718" s="52">
        <f>[1]SCE!A707</f>
        <v>4112</v>
      </c>
      <c r="B718" s="53" t="str">
        <f>[1]SCE!B707</f>
        <v>CHAVE SECCIONAMENTO MODULAR TRIPOLAR DE 25A AC-23 60HZ COM ENGATE EM TRILHO DIN E TRAVAMENTO COM CADEADO REF.: E203/25R ABB, OU EQUIVALENTE TÉCNICO COM CARACTERISTICAS IGUAIS OU SUPERIORES AS CONTIDAS NO CADERNO DE ESPECIFICAÇÕES.</v>
      </c>
      <c r="C718" s="54" t="str">
        <f>[1]SCE!C707</f>
        <v>UN</v>
      </c>
      <c r="D718" s="54">
        <f>[1]SCE!D707</f>
        <v>1</v>
      </c>
      <c r="E718" s="42">
        <f>[1]SCE!E707</f>
        <v>0</v>
      </c>
      <c r="F718" s="43">
        <f>[1]SCE!F707</f>
        <v>87.53</v>
      </c>
      <c r="G718" s="51">
        <f>[1]SCE!G707</f>
        <v>87.53</v>
      </c>
      <c r="H718" s="51">
        <f>[1]SCE!H707</f>
        <v>18.416312000000001</v>
      </c>
      <c r="I718" s="51">
        <f>[1]SCE!I707</f>
        <v>105.94631200000001</v>
      </c>
      <c r="J718" s="51">
        <f>[1]SCE!J707</f>
        <v>0</v>
      </c>
      <c r="K718" s="51">
        <f>[1]SCE!K707</f>
        <v>87.53</v>
      </c>
      <c r="L718" s="51">
        <f>[1]SCE!L707</f>
        <v>87.53</v>
      </c>
      <c r="M718" s="51">
        <f>[1]SCE!M707</f>
        <v>18.416312000000001</v>
      </c>
      <c r="N718" s="51">
        <f>[1]SCE!N707</f>
        <v>105.94631200000001</v>
      </c>
      <c r="P718" s="16">
        <v>2</v>
      </c>
      <c r="Q718" s="16">
        <f t="shared" si="10"/>
        <v>-1</v>
      </c>
    </row>
    <row r="719" spans="1:17" ht="51.75" customHeight="1">
      <c r="A719" s="52">
        <f>[1]SCE!A708</f>
        <v>4113</v>
      </c>
      <c r="B719" s="53" t="str">
        <f>[1]SCE!B708</f>
        <v>CJ. BARRAMENTOS, ISOLADORES, PORTA PROJETO, ANILHAMENTO, PLAQUETAS IDENTIF., CANALETAS, CONECTORES E ACESSÓRIOS</v>
      </c>
      <c r="C719" s="54" t="str">
        <f>[1]SCE!C708</f>
        <v>CJ</v>
      </c>
      <c r="D719" s="54">
        <f>[1]SCE!D708</f>
        <v>1</v>
      </c>
      <c r="E719" s="42">
        <f>[1]SCE!E708</f>
        <v>0</v>
      </c>
      <c r="F719" s="43">
        <f>[1]SCE!F708</f>
        <v>215.5</v>
      </c>
      <c r="G719" s="51">
        <f>[1]SCE!G708</f>
        <v>215.5</v>
      </c>
      <c r="H719" s="51">
        <f>[1]SCE!H708</f>
        <v>45.341200000000001</v>
      </c>
      <c r="I719" s="51">
        <f>[1]SCE!I708</f>
        <v>260.84120000000001</v>
      </c>
      <c r="J719" s="51">
        <f>[1]SCE!J708</f>
        <v>0</v>
      </c>
      <c r="K719" s="51">
        <f>[1]SCE!K708</f>
        <v>215.5</v>
      </c>
      <c r="L719" s="51">
        <f>[1]SCE!L708</f>
        <v>215.5</v>
      </c>
      <c r="M719" s="51">
        <f>[1]SCE!M708</f>
        <v>45.341200000000001</v>
      </c>
      <c r="N719" s="51">
        <f>[1]SCE!N708</f>
        <v>260.84120000000001</v>
      </c>
      <c r="P719" s="16">
        <v>2</v>
      </c>
      <c r="Q719" s="16">
        <f t="shared" si="10"/>
        <v>-1</v>
      </c>
    </row>
    <row r="720" spans="1:17" ht="39.950000000000003" customHeight="1">
      <c r="A720" s="52">
        <f>[1]SCE!A709</f>
        <v>4114</v>
      </c>
      <c r="B720" s="53" t="str">
        <f>[1]SCE!B709</f>
        <v>CONDULETE DE ALUMINIO TIPO X, PARA ELETRODUTO ROSCAVEL DE 1", COM TAMPA CEGA</v>
      </c>
      <c r="C720" s="54" t="str">
        <f>[1]SCE!C709</f>
        <v>UN</v>
      </c>
      <c r="D720" s="54">
        <f>[1]SCE!D709</f>
        <v>14</v>
      </c>
      <c r="E720" s="42">
        <f>[1]SCE!E709</f>
        <v>0</v>
      </c>
      <c r="F720" s="43">
        <f>[1]SCE!F709</f>
        <v>22.09</v>
      </c>
      <c r="G720" s="51">
        <f>[1]SCE!G709</f>
        <v>22.09</v>
      </c>
      <c r="H720" s="51">
        <f>[1]SCE!H709</f>
        <v>4.6477360000000001</v>
      </c>
      <c r="I720" s="51">
        <f>[1]SCE!I709</f>
        <v>26.737735999999998</v>
      </c>
      <c r="J720" s="51">
        <f>[1]SCE!J709</f>
        <v>0</v>
      </c>
      <c r="K720" s="51">
        <f>[1]SCE!K709</f>
        <v>309.26</v>
      </c>
      <c r="L720" s="51">
        <f>[1]SCE!L709</f>
        <v>309.26</v>
      </c>
      <c r="M720" s="51">
        <f>[1]SCE!M709</f>
        <v>65.068303999999998</v>
      </c>
      <c r="N720" s="51">
        <f>[1]SCE!N709</f>
        <v>374.328304</v>
      </c>
      <c r="P720" s="16">
        <v>2</v>
      </c>
      <c r="Q720" s="16">
        <f t="shared" si="10"/>
        <v>12</v>
      </c>
    </row>
    <row r="721" spans="1:17" ht="39.950000000000003" customHeight="1">
      <c r="A721" s="52">
        <f>[1]SCE!A710</f>
        <v>4115</v>
      </c>
      <c r="B721" s="53" t="str">
        <f>[1]SCE!B710</f>
        <v>CONDULETE DE ALUMINIO TIPO X, PARA ELETRODUTO ROSCAVEL DE 1 1/2", COM TAMPA CEGA</v>
      </c>
      <c r="C721" s="54" t="str">
        <f>[1]SCE!C710</f>
        <v>UN</v>
      </c>
      <c r="D721" s="54">
        <f>[1]SCE!D710</f>
        <v>5</v>
      </c>
      <c r="E721" s="42">
        <f>[1]SCE!E710</f>
        <v>0</v>
      </c>
      <c r="F721" s="43">
        <f>[1]SCE!F710</f>
        <v>42.31</v>
      </c>
      <c r="G721" s="51">
        <f>[1]SCE!G710</f>
        <v>42.31</v>
      </c>
      <c r="H721" s="51">
        <f>[1]SCE!H710</f>
        <v>8.9020240000000008</v>
      </c>
      <c r="I721" s="51">
        <f>[1]SCE!I710</f>
        <v>51.212024</v>
      </c>
      <c r="J721" s="51">
        <f>[1]SCE!J710</f>
        <v>0</v>
      </c>
      <c r="K721" s="51">
        <f>[1]SCE!K710</f>
        <v>211.55</v>
      </c>
      <c r="L721" s="51">
        <f>[1]SCE!L710</f>
        <v>211.55</v>
      </c>
      <c r="M721" s="51">
        <f>[1]SCE!M710</f>
        <v>44.510120000000001</v>
      </c>
      <c r="N721" s="51">
        <f>[1]SCE!N710</f>
        <v>256.06011999999998</v>
      </c>
      <c r="P721" s="16">
        <v>2</v>
      </c>
      <c r="Q721" s="16">
        <f t="shared" si="10"/>
        <v>3</v>
      </c>
    </row>
    <row r="722" spans="1:17" ht="39.950000000000003" customHeight="1">
      <c r="A722" s="52">
        <f>[1]SCE!A711</f>
        <v>4116</v>
      </c>
      <c r="B722" s="53" t="str">
        <f>[1]SCE!B711</f>
        <v>CONDULETE DE ALUMINIO TIPO X, PARA ELETRODUTO ROSCAVEL DE 3/4", COM TAMPA CEGA</v>
      </c>
      <c r="C722" s="54" t="str">
        <f>[1]SCE!C711</f>
        <v>UN</v>
      </c>
      <c r="D722" s="54">
        <f>[1]SCE!D711</f>
        <v>128</v>
      </c>
      <c r="E722" s="42">
        <f>[1]SCE!E711</f>
        <v>0</v>
      </c>
      <c r="F722" s="43">
        <f>[1]SCE!F711</f>
        <v>18.920000000000002</v>
      </c>
      <c r="G722" s="51">
        <f>[1]SCE!G711</f>
        <v>18.920000000000002</v>
      </c>
      <c r="H722" s="51">
        <f>[1]SCE!H711</f>
        <v>3.9807680000000003</v>
      </c>
      <c r="I722" s="51">
        <f>[1]SCE!I711</f>
        <v>22.900768000000003</v>
      </c>
      <c r="J722" s="51">
        <f>[1]SCE!J711</f>
        <v>0</v>
      </c>
      <c r="K722" s="51">
        <f>[1]SCE!K711</f>
        <v>2421.7600000000002</v>
      </c>
      <c r="L722" s="51">
        <f>[1]SCE!L711</f>
        <v>2421.7600000000002</v>
      </c>
      <c r="M722" s="51">
        <f>[1]SCE!M711</f>
        <v>509.53830400000004</v>
      </c>
      <c r="N722" s="51">
        <f>[1]SCE!N711</f>
        <v>2931.2983040000004</v>
      </c>
      <c r="P722" s="16">
        <v>16</v>
      </c>
      <c r="Q722" s="16">
        <f t="shared" si="10"/>
        <v>112</v>
      </c>
    </row>
    <row r="723" spans="1:17" ht="60" customHeight="1">
      <c r="A723" s="52">
        <f>[1]SCE!A712</f>
        <v>4117</v>
      </c>
      <c r="B723" s="53" t="str">
        <f>[1]SCE!B712</f>
        <v>CONDUTOR FLEXÍVEL COMPOSTO EM FIO DE COBRE NU, TÊMPERA MOLE, ENCORDOAMENTO CLASSE 2, ISOLAÇÃO 0,6/1KV, PVC, 70° SINTENAX #10MM²  (PRETO, AZUL, VERDE, VERMELHO)</v>
      </c>
      <c r="C723" s="54" t="str">
        <f>[1]SCE!C712</f>
        <v>M</v>
      </c>
      <c r="D723" s="54">
        <f>[1]SCE!D712</f>
        <v>43</v>
      </c>
      <c r="E723" s="42">
        <f>[1]SCE!E712</f>
        <v>0</v>
      </c>
      <c r="F723" s="43">
        <f>[1]SCE!F712</f>
        <v>4.5599999999999996</v>
      </c>
      <c r="G723" s="51">
        <f>[1]SCE!G712</f>
        <v>4.5599999999999996</v>
      </c>
      <c r="H723" s="51">
        <f>[1]SCE!H712</f>
        <v>0.95942399999999994</v>
      </c>
      <c r="I723" s="51">
        <f>[1]SCE!I712</f>
        <v>5.5194239999999999</v>
      </c>
      <c r="J723" s="51">
        <f>[1]SCE!J712</f>
        <v>0</v>
      </c>
      <c r="K723" s="51">
        <f>[1]SCE!K712</f>
        <v>196.07999999999998</v>
      </c>
      <c r="L723" s="51">
        <f>[1]SCE!L712</f>
        <v>196.07999999999998</v>
      </c>
      <c r="M723" s="51">
        <f>[1]SCE!M712</f>
        <v>41.255231999999999</v>
      </c>
      <c r="N723" s="51">
        <f>[1]SCE!N712</f>
        <v>237.33523199999999</v>
      </c>
      <c r="P723" s="16">
        <v>6</v>
      </c>
      <c r="Q723" s="16">
        <f t="shared" si="10"/>
        <v>37</v>
      </c>
    </row>
    <row r="724" spans="1:17" ht="60" customHeight="1">
      <c r="A724" s="52">
        <f>[1]SCE!A713</f>
        <v>4118</v>
      </c>
      <c r="B724" s="53" t="str">
        <f>[1]SCE!B713</f>
        <v>CONDUTOR FLEXÍVEL COMPOSTO EM FIO DE COBRE NU, TÊMPERA MOLE, ENCORDOAMENTO CLASSE 2, ISOLAÇÃO 0,6/1KV, PVC, 70° SINTENAX #120MM²   (PRETO, AZUL, VERDE, VERMELHO)</v>
      </c>
      <c r="C724" s="54" t="str">
        <f>[1]SCE!C713</f>
        <v>M</v>
      </c>
      <c r="D724" s="54">
        <f>[1]SCE!D713</f>
        <v>5</v>
      </c>
      <c r="E724" s="42">
        <f>[1]SCE!E713</f>
        <v>0</v>
      </c>
      <c r="F724" s="43">
        <f>[1]SCE!F713</f>
        <v>45</v>
      </c>
      <c r="G724" s="51">
        <f>[1]SCE!G713</f>
        <v>45</v>
      </c>
      <c r="H724" s="51">
        <f>[1]SCE!H713</f>
        <v>9.468</v>
      </c>
      <c r="I724" s="51">
        <f>[1]SCE!I713</f>
        <v>54.468000000000004</v>
      </c>
      <c r="J724" s="51">
        <f>[1]SCE!J713</f>
        <v>0</v>
      </c>
      <c r="K724" s="51">
        <f>[1]SCE!K713</f>
        <v>225</v>
      </c>
      <c r="L724" s="51">
        <f>[1]SCE!L713</f>
        <v>225</v>
      </c>
      <c r="M724" s="51">
        <f>[1]SCE!M713</f>
        <v>47.34</v>
      </c>
      <c r="N724" s="51">
        <f>[1]SCE!N713</f>
        <v>272.34000000000003</v>
      </c>
      <c r="P724" s="16">
        <v>154</v>
      </c>
      <c r="Q724" s="16">
        <f t="shared" ref="Q724:Q787" si="11">D724-P724</f>
        <v>-149</v>
      </c>
    </row>
    <row r="725" spans="1:17" ht="60" customHeight="1">
      <c r="A725" s="52">
        <f>[1]SCE!A714</f>
        <v>4119</v>
      </c>
      <c r="B725" s="53" t="str">
        <f>[1]SCE!B714</f>
        <v>CONDUTOR FLEXÍVEL COMPOSTO EM FIO DE COBRE NU, TÊMPERA MOLE, ENCORDOAMENTO CLASSE 2, ISOLAÇÃO 0,6/1KV, PVC, 70° SINTENAX #16MM²   (PRETO, AZUL, VERDE, VERMELHO)</v>
      </c>
      <c r="C725" s="54" t="str">
        <f>[1]SCE!C714</f>
        <v>M</v>
      </c>
      <c r="D725" s="54">
        <f>[1]SCE!D714</f>
        <v>14</v>
      </c>
      <c r="E725" s="42">
        <f>[1]SCE!E714</f>
        <v>0</v>
      </c>
      <c r="F725" s="43">
        <f>[1]SCE!F714</f>
        <v>7.22</v>
      </c>
      <c r="G725" s="51">
        <f>[1]SCE!G714</f>
        <v>7.22</v>
      </c>
      <c r="H725" s="51">
        <f>[1]SCE!H714</f>
        <v>1.519088</v>
      </c>
      <c r="I725" s="51">
        <f>[1]SCE!I714</f>
        <v>8.7390879999999989</v>
      </c>
      <c r="J725" s="51">
        <f>[1]SCE!J714</f>
        <v>0</v>
      </c>
      <c r="K725" s="51">
        <f>[1]SCE!K714</f>
        <v>101.08</v>
      </c>
      <c r="L725" s="51">
        <f>[1]SCE!L714</f>
        <v>101.08</v>
      </c>
      <c r="M725" s="51">
        <f>[1]SCE!M714</f>
        <v>21.267232</v>
      </c>
      <c r="N725" s="51">
        <f>[1]SCE!N714</f>
        <v>122.34723199999999</v>
      </c>
      <c r="P725" s="16">
        <v>51</v>
      </c>
      <c r="Q725" s="16">
        <f t="shared" si="11"/>
        <v>-37</v>
      </c>
    </row>
    <row r="726" spans="1:17" ht="60" customHeight="1">
      <c r="A726" s="52">
        <f>[1]SCE!A715</f>
        <v>4120</v>
      </c>
      <c r="B726" s="53" t="str">
        <f>[1]SCE!B715</f>
        <v>CONDUTOR FLEXÍVEL COMPOSTO EM FIO DE COBRE NU, TÊMPERA MOLE, ENCORDOAMENTO CLASSE 2, ISOLAÇÃO 0,6/1KV, PVC, 70° SINTENAX #2,5 MM² (PRETO, AZUL, VERDE, VERMELHO)</v>
      </c>
      <c r="C726" s="54" t="str">
        <f>[1]SCE!C715</f>
        <v>M</v>
      </c>
      <c r="D726" s="54">
        <f>[1]SCE!D715</f>
        <v>426</v>
      </c>
      <c r="E726" s="42">
        <f>[1]SCE!E715</f>
        <v>0</v>
      </c>
      <c r="F726" s="43">
        <f>[1]SCE!F715</f>
        <v>0.78</v>
      </c>
      <c r="G726" s="51">
        <f>[1]SCE!G715</f>
        <v>0.78</v>
      </c>
      <c r="H726" s="51">
        <f>[1]SCE!H715</f>
        <v>0.16411200000000001</v>
      </c>
      <c r="I726" s="51">
        <f>[1]SCE!I715</f>
        <v>0.94411200000000006</v>
      </c>
      <c r="J726" s="51">
        <f>[1]SCE!J715</f>
        <v>0</v>
      </c>
      <c r="K726" s="51">
        <f>[1]SCE!K715</f>
        <v>332.28000000000003</v>
      </c>
      <c r="L726" s="51">
        <f>[1]SCE!L715</f>
        <v>332.28000000000003</v>
      </c>
      <c r="M726" s="51">
        <f>[1]SCE!M715</f>
        <v>69.911712000000009</v>
      </c>
      <c r="N726" s="51">
        <f>[1]SCE!N715</f>
        <v>402.19171200000005</v>
      </c>
      <c r="P726" s="16">
        <v>6</v>
      </c>
      <c r="Q726" s="16">
        <f t="shared" si="11"/>
        <v>420</v>
      </c>
    </row>
    <row r="727" spans="1:17" ht="60" customHeight="1">
      <c r="A727" s="52">
        <f>[1]SCE!A716</f>
        <v>4121</v>
      </c>
      <c r="B727" s="53" t="str">
        <f>[1]SCE!B716</f>
        <v>CONDUTOR FLEXÍVEL COMPOSTO EM FIO DE COBRE NU, TÊMPERA MOLE, ENCORDOAMENTO CLASSE 2, ISOLAÇÃO 0,6/1KV, PVC, 70° SINTENAX #25MM²   (PRETO, AZUL, VERDE, VERMELHO)</v>
      </c>
      <c r="C727" s="54" t="str">
        <f>[1]SCE!C716</f>
        <v>M</v>
      </c>
      <c r="D727" s="54">
        <f>[1]SCE!D716</f>
        <v>14</v>
      </c>
      <c r="E727" s="42">
        <f>[1]SCE!E716</f>
        <v>0</v>
      </c>
      <c r="F727" s="43">
        <f>[1]SCE!F716</f>
        <v>11.3</v>
      </c>
      <c r="G727" s="51">
        <f>[1]SCE!G716</f>
        <v>11.3</v>
      </c>
      <c r="H727" s="51">
        <f>[1]SCE!H716</f>
        <v>2.3775200000000001</v>
      </c>
      <c r="I727" s="51">
        <f>[1]SCE!I716</f>
        <v>13.677520000000001</v>
      </c>
      <c r="J727" s="51">
        <f>[1]SCE!J716</f>
        <v>0</v>
      </c>
      <c r="K727" s="51">
        <f>[1]SCE!K716</f>
        <v>158.20000000000002</v>
      </c>
      <c r="L727" s="51">
        <f>[1]SCE!L716</f>
        <v>158.20000000000002</v>
      </c>
      <c r="M727" s="51">
        <f>[1]SCE!M716</f>
        <v>33.28528</v>
      </c>
      <c r="N727" s="51">
        <f>[1]SCE!N716</f>
        <v>191.48528000000002</v>
      </c>
      <c r="P727" s="16">
        <v>16</v>
      </c>
      <c r="Q727" s="16">
        <f t="shared" si="11"/>
        <v>-2</v>
      </c>
    </row>
    <row r="728" spans="1:17" ht="60" customHeight="1">
      <c r="A728" s="52">
        <f>[1]SCE!A717</f>
        <v>4122</v>
      </c>
      <c r="B728" s="53" t="str">
        <f>[1]SCE!B717</f>
        <v>CONDUTOR FLEXÍVEL COMPOSTO EM FIO DE COBRE NU, TÊMPERA MOLE, ENCORDOAMENTO CLASSE 2, ISOLAÇÃO 0,6/1KV, PVC, 70° SINTENAX #4 MM² (PRETO, AZUL, VERDE, VERMELHO)</v>
      </c>
      <c r="C728" s="54" t="str">
        <f>[1]SCE!C717</f>
        <v>M</v>
      </c>
      <c r="D728" s="54">
        <f>[1]SCE!D717</f>
        <v>43</v>
      </c>
      <c r="E728" s="42">
        <f>[1]SCE!E717</f>
        <v>0</v>
      </c>
      <c r="F728" s="43">
        <f>[1]SCE!F717</f>
        <v>1.65</v>
      </c>
      <c r="G728" s="51">
        <f>[1]SCE!G717</f>
        <v>1.65</v>
      </c>
      <c r="H728" s="51">
        <f>[1]SCE!H717</f>
        <v>0.34715999999999997</v>
      </c>
      <c r="I728" s="51">
        <f>[1]SCE!I717</f>
        <v>1.9971599999999998</v>
      </c>
      <c r="J728" s="51">
        <f>[1]SCE!J717</f>
        <v>0</v>
      </c>
      <c r="K728" s="51">
        <f>[1]SCE!K717</f>
        <v>70.95</v>
      </c>
      <c r="L728" s="51">
        <f>[1]SCE!L717</f>
        <v>70.95</v>
      </c>
      <c r="M728" s="51">
        <f>[1]SCE!M717</f>
        <v>14.927879999999998</v>
      </c>
      <c r="N728" s="51">
        <f>[1]SCE!N717</f>
        <v>85.877880000000005</v>
      </c>
      <c r="P728" s="16">
        <v>510</v>
      </c>
      <c r="Q728" s="16">
        <f t="shared" si="11"/>
        <v>-467</v>
      </c>
    </row>
    <row r="729" spans="1:17" ht="60" customHeight="1">
      <c r="A729" s="52">
        <f>[1]SCE!A718</f>
        <v>4123</v>
      </c>
      <c r="B729" s="53" t="str">
        <f>[1]SCE!B718</f>
        <v>CONDUTOR FLEXÍVEL COMPOSTO EM FIO DE COBRE NU, TÊMPERA MOLE, ENCORDOAMENTO CLASSE 2, ISOLAÇÃO 0,6/1KV, PVC, 70° SINTENAX #6 MM² (PRETO, AZUL, VERDE, VERMELHO)</v>
      </c>
      <c r="C729" s="54" t="str">
        <f>[1]SCE!C718</f>
        <v>M</v>
      </c>
      <c r="D729" s="54">
        <f>[1]SCE!D718</f>
        <v>14</v>
      </c>
      <c r="E729" s="42">
        <f>[1]SCE!E718</f>
        <v>0</v>
      </c>
      <c r="F729" s="43">
        <f>[1]SCE!F718</f>
        <v>3.32</v>
      </c>
      <c r="G729" s="51">
        <f>[1]SCE!G718</f>
        <v>3.32</v>
      </c>
      <c r="H729" s="51">
        <f>[1]SCE!H718</f>
        <v>0.69852799999999993</v>
      </c>
      <c r="I729" s="51">
        <f>[1]SCE!I718</f>
        <v>4.0185279999999999</v>
      </c>
      <c r="J729" s="51">
        <f>[1]SCE!J718</f>
        <v>0</v>
      </c>
      <c r="K729" s="51">
        <f>[1]SCE!K718</f>
        <v>46.48</v>
      </c>
      <c r="L729" s="51">
        <f>[1]SCE!L718</f>
        <v>46.48</v>
      </c>
      <c r="M729" s="51">
        <f>[1]SCE!M718</f>
        <v>9.7793919999999996</v>
      </c>
      <c r="N729" s="51">
        <f>[1]SCE!N718</f>
        <v>56.259391999999998</v>
      </c>
      <c r="P729" s="16">
        <v>16</v>
      </c>
      <c r="Q729" s="16">
        <f t="shared" si="11"/>
        <v>-2</v>
      </c>
    </row>
    <row r="730" spans="1:17" ht="60" customHeight="1">
      <c r="A730" s="52">
        <f>[1]SCE!A719</f>
        <v>4124</v>
      </c>
      <c r="B730" s="53" t="str">
        <f>[1]SCE!B719</f>
        <v>CONDUTOR FLEXÍVEL COMPOSTO EM FIO DE COBRE NU, TÊMPERA MOLE, ENCORDOAMENTO CLASSE 2, ISOLAÇÃO 0,6/1KV, PVC, 70° SINTENAX #95MM²   (PRETO, AZUL, VERDE, VERMELHO)</v>
      </c>
      <c r="C730" s="54" t="str">
        <f>[1]SCE!C719</f>
        <v>M</v>
      </c>
      <c r="D730" s="54">
        <f>[1]SCE!D719</f>
        <v>5</v>
      </c>
      <c r="E730" s="42">
        <f>[1]SCE!E719</f>
        <v>0</v>
      </c>
      <c r="F730" s="43">
        <f>[1]SCE!F719</f>
        <v>54.98</v>
      </c>
      <c r="G730" s="51">
        <f>[1]SCE!G719</f>
        <v>54.98</v>
      </c>
      <c r="H730" s="51">
        <f>[1]SCE!H719</f>
        <v>11.567791999999999</v>
      </c>
      <c r="I730" s="51">
        <f>[1]SCE!I719</f>
        <v>66.547792000000001</v>
      </c>
      <c r="J730" s="51">
        <f>[1]SCE!J719</f>
        <v>0</v>
      </c>
      <c r="K730" s="51">
        <f>[1]SCE!K719</f>
        <v>274.89999999999998</v>
      </c>
      <c r="L730" s="51">
        <f>[1]SCE!L719</f>
        <v>274.89999999999998</v>
      </c>
      <c r="M730" s="51">
        <f>[1]SCE!M719</f>
        <v>57.838959999999993</v>
      </c>
      <c r="N730" s="51">
        <f>[1]SCE!N719</f>
        <v>332.73895999999996</v>
      </c>
      <c r="P730" s="16">
        <v>51</v>
      </c>
      <c r="Q730" s="16">
        <f t="shared" si="11"/>
        <v>-46</v>
      </c>
    </row>
    <row r="731" spans="1:17" ht="80.099999999999994" customHeight="1">
      <c r="A731" s="52">
        <f>[1]SCE!A720</f>
        <v>4125</v>
      </c>
      <c r="B731" s="53" t="str">
        <f>[1]SCE!B720</f>
        <v>CONDUTOR FLEXÍVEL, ISOLAMENTO EM COMPOSTO TERMOFIXO DE BORRACHA HEPR 90°C, COM ENCHIMENTO POLIOLEFÍNICO NÃO HALOGENADO, CLASSE 0,6/1KV, COM CARACTERÍSTICAS DE NÃO PROPAGAÇÃO E AUTO-EXTINÇÃO DE FOGO #10MM²  (PRETO, AZUL, VERDE, VERMELHO)</v>
      </c>
      <c r="C731" s="54" t="str">
        <f>[1]SCE!C720</f>
        <v>M</v>
      </c>
      <c r="D731" s="54">
        <f>[1]SCE!D720</f>
        <v>14</v>
      </c>
      <c r="E731" s="42">
        <f>[1]SCE!E720</f>
        <v>0</v>
      </c>
      <c r="F731" s="43">
        <f>[1]SCE!F720</f>
        <v>4.5599999999999996</v>
      </c>
      <c r="G731" s="51">
        <f>[1]SCE!G720</f>
        <v>4.5599999999999996</v>
      </c>
      <c r="H731" s="51">
        <f>[1]SCE!H720</f>
        <v>0.95942399999999994</v>
      </c>
      <c r="I731" s="51">
        <f>[1]SCE!I720</f>
        <v>5.5194239999999999</v>
      </c>
      <c r="J731" s="51">
        <f>[1]SCE!J720</f>
        <v>0</v>
      </c>
      <c r="K731" s="51">
        <f>[1]SCE!K720</f>
        <v>63.839999999999996</v>
      </c>
      <c r="L731" s="51">
        <f>[1]SCE!L720</f>
        <v>63.839999999999996</v>
      </c>
      <c r="M731" s="51">
        <f>[1]SCE!M720</f>
        <v>13.431935999999999</v>
      </c>
      <c r="N731" s="51">
        <f>[1]SCE!N720</f>
        <v>77.271935999999997</v>
      </c>
      <c r="P731" s="16">
        <v>16</v>
      </c>
      <c r="Q731" s="16">
        <f t="shared" si="11"/>
        <v>-2</v>
      </c>
    </row>
    <row r="732" spans="1:17" ht="80.099999999999994" customHeight="1">
      <c r="A732" s="52">
        <f>[1]SCE!A721</f>
        <v>4126</v>
      </c>
      <c r="B732" s="53" t="str">
        <f>[1]SCE!B721</f>
        <v>CONDUTOR FLEXÍVEL, ISOLAMENTO EM COMPOSTO TERMOFIXO DE BORRACHA HEPR 90°C, COM ENCHIMENTO POLIOLEFÍNICO NÃO HALOGENADO, CLASSE 0,6/1KV, COM CARACTERÍSTICAS DE NÃO PROPAGAÇÃO E AUTO-EXTINÇÃO DE FOGO #16MM²   (PRETO, AZUL, VERDE, VERMELHO)</v>
      </c>
      <c r="C732" s="54" t="str">
        <f>[1]SCE!C721</f>
        <v>M</v>
      </c>
      <c r="D732" s="54">
        <f>[1]SCE!D721</f>
        <v>14</v>
      </c>
      <c r="E732" s="42">
        <f>[1]SCE!E721</f>
        <v>0</v>
      </c>
      <c r="F732" s="43">
        <f>[1]SCE!F721</f>
        <v>7.22</v>
      </c>
      <c r="G732" s="51">
        <f>[1]SCE!G721</f>
        <v>7.22</v>
      </c>
      <c r="H732" s="51">
        <f>[1]SCE!H721</f>
        <v>1.519088</v>
      </c>
      <c r="I732" s="51">
        <f>[1]SCE!I721</f>
        <v>8.7390879999999989</v>
      </c>
      <c r="J732" s="51">
        <f>[1]SCE!J721</f>
        <v>0</v>
      </c>
      <c r="K732" s="51">
        <f>[1]SCE!K721</f>
        <v>101.08</v>
      </c>
      <c r="L732" s="51">
        <f>[1]SCE!L721</f>
        <v>101.08</v>
      </c>
      <c r="M732" s="51">
        <f>[1]SCE!M721</f>
        <v>21.267232</v>
      </c>
      <c r="N732" s="51">
        <f>[1]SCE!N721</f>
        <v>122.34723199999999</v>
      </c>
      <c r="P732" s="16">
        <v>6</v>
      </c>
      <c r="Q732" s="16">
        <f t="shared" si="11"/>
        <v>8</v>
      </c>
    </row>
    <row r="733" spans="1:17" ht="80.099999999999994" customHeight="1">
      <c r="A733" s="52">
        <f>[1]SCE!A722</f>
        <v>4127</v>
      </c>
      <c r="B733" s="53" t="str">
        <f>[1]SCE!B722</f>
        <v>CONDUTOR FLEXÍVEL, ISOLAMENTO EM COMPOSTO TERMOFIXO DE BORRACHA HEPR 90°C, COM ENCHIMENTO POLIOLEFÍNICO NÃO HALOGENADO, CLASSE 0,6/1KV, COM CARACTERÍSTICAS DE NÃO PROPAGAÇÃO E AUTO-EXTINÇÃO DE FOGO #25MM²   (PRETO, AZUL, VERDE, VERMELHO)</v>
      </c>
      <c r="C733" s="54" t="str">
        <f>[1]SCE!C722</f>
        <v>M</v>
      </c>
      <c r="D733" s="54">
        <f>[1]SCE!D722</f>
        <v>14</v>
      </c>
      <c r="E733" s="42">
        <f>[1]SCE!E722</f>
        <v>0</v>
      </c>
      <c r="F733" s="43">
        <f>[1]SCE!F722</f>
        <v>11.3</v>
      </c>
      <c r="G733" s="51">
        <f>[1]SCE!G722</f>
        <v>11.3</v>
      </c>
      <c r="H733" s="51">
        <f>[1]SCE!H722</f>
        <v>2.3775200000000001</v>
      </c>
      <c r="I733" s="51">
        <f>[1]SCE!I722</f>
        <v>13.677520000000001</v>
      </c>
      <c r="J733" s="51">
        <f>[1]SCE!J722</f>
        <v>0</v>
      </c>
      <c r="K733" s="51">
        <f>[1]SCE!K722</f>
        <v>158.20000000000002</v>
      </c>
      <c r="L733" s="51">
        <f>[1]SCE!L722</f>
        <v>158.20000000000002</v>
      </c>
      <c r="M733" s="51">
        <f>[1]SCE!M722</f>
        <v>33.28528</v>
      </c>
      <c r="N733" s="51">
        <f>[1]SCE!N722</f>
        <v>191.48528000000002</v>
      </c>
      <c r="P733" s="16">
        <v>16</v>
      </c>
      <c r="Q733" s="16">
        <f t="shared" si="11"/>
        <v>-2</v>
      </c>
    </row>
    <row r="734" spans="1:17" ht="80.099999999999994" customHeight="1">
      <c r="A734" s="52">
        <f>[1]SCE!A723</f>
        <v>4128</v>
      </c>
      <c r="B734" s="53" t="str">
        <f>[1]SCE!B723</f>
        <v>CONDUTOR FLEXÍVEL, ISOLAMENTO EM COMPOSTO TERMOFIXO DE BORRACHA HEPR 90°C, COM ENCHIMENTO POLIOLEFÍNICO NÃO HALOGENADO, CLASSE 0,6/1KV, COM CARACTERÍSTICAS DE NÃO PROPAGAÇÃO E AUTO-EXTINÇÃO DE FOGO #35MM²   (PRETO, AZUL, VERDE, VERMELHO)</v>
      </c>
      <c r="C734" s="54" t="str">
        <f>[1]SCE!C723</f>
        <v>M</v>
      </c>
      <c r="D734" s="54">
        <f>[1]SCE!D723</f>
        <v>17</v>
      </c>
      <c r="E734" s="42">
        <f>[1]SCE!E723</f>
        <v>0</v>
      </c>
      <c r="F734" s="43">
        <f>[1]SCE!F723</f>
        <v>16.97</v>
      </c>
      <c r="G734" s="51">
        <f>[1]SCE!G723</f>
        <v>16.97</v>
      </c>
      <c r="H734" s="51">
        <f>[1]SCE!H723</f>
        <v>3.5704879999999997</v>
      </c>
      <c r="I734" s="51">
        <f>[1]SCE!I723</f>
        <v>20.540488</v>
      </c>
      <c r="J734" s="51">
        <f>[1]SCE!J723</f>
        <v>0</v>
      </c>
      <c r="K734" s="51">
        <f>[1]SCE!K723</f>
        <v>288.49</v>
      </c>
      <c r="L734" s="51">
        <f>[1]SCE!L723</f>
        <v>288.49</v>
      </c>
      <c r="M734" s="51">
        <f>[1]SCE!M723</f>
        <v>60.698295999999992</v>
      </c>
      <c r="N734" s="51">
        <f>[1]SCE!N723</f>
        <v>349.18829599999998</v>
      </c>
      <c r="P734" s="16">
        <v>16</v>
      </c>
      <c r="Q734" s="16">
        <f t="shared" si="11"/>
        <v>1</v>
      </c>
    </row>
    <row r="735" spans="1:17" ht="80.099999999999994" customHeight="1">
      <c r="A735" s="52">
        <f>[1]SCE!A724</f>
        <v>4129</v>
      </c>
      <c r="B735" s="53" t="str">
        <f>[1]SCE!B724</f>
        <v>CONDUTOR FLEXÍVEL, ISOLAMENTO EM COMPOSTO TERMOFIXO DE BORRACHA HEPR 90°C, COM ENCHIMENTO POLIOLEFÍNICO NÃO HALOGENADO, CLASSE 0,6/1KV, COM CARACTERÍSTICAS DE NÃO PROPAGAÇÃO E AUTO-EXTINÇÃO DE FOGO #4 MM²   (PRETO, AZUL, VERDE, VERMELHO)</v>
      </c>
      <c r="C735" s="54" t="str">
        <f>[1]SCE!C724</f>
        <v>M</v>
      </c>
      <c r="D735" s="54">
        <f>[1]SCE!D724</f>
        <v>22</v>
      </c>
      <c r="E735" s="42">
        <f>[1]SCE!E724</f>
        <v>0</v>
      </c>
      <c r="F735" s="43">
        <f>[1]SCE!F724</f>
        <v>1.65</v>
      </c>
      <c r="G735" s="51">
        <f>[1]SCE!G724</f>
        <v>1.65</v>
      </c>
      <c r="H735" s="51">
        <f>[1]SCE!H724</f>
        <v>0.34715999999999997</v>
      </c>
      <c r="I735" s="51">
        <f>[1]SCE!I724</f>
        <v>1.9971599999999998</v>
      </c>
      <c r="J735" s="51">
        <f>[1]SCE!J724</f>
        <v>0</v>
      </c>
      <c r="K735" s="51">
        <f>[1]SCE!K724</f>
        <v>36.299999999999997</v>
      </c>
      <c r="L735" s="51">
        <f>[1]SCE!L724</f>
        <v>36.299999999999997</v>
      </c>
      <c r="M735" s="51">
        <f>[1]SCE!M724</f>
        <v>7.6375199999999994</v>
      </c>
      <c r="N735" s="51">
        <f>[1]SCE!N724</f>
        <v>43.937519999999999</v>
      </c>
      <c r="P735" s="16">
        <v>16</v>
      </c>
      <c r="Q735" s="16">
        <f t="shared" si="11"/>
        <v>6</v>
      </c>
    </row>
    <row r="736" spans="1:17" ht="80.099999999999994" customHeight="1">
      <c r="A736" s="52">
        <f>[1]SCE!A725</f>
        <v>4130</v>
      </c>
      <c r="B736" s="53" t="str">
        <f>[1]SCE!B725</f>
        <v>CONDUTOR FLEXÍVEL, ISOLAMENTO EM COMPOSTO TERMOFIXO DE BORRACHA HEPR 90°C, COM ENCHIMENTO POLIOLEFÍNICO NÃO HALOGENADO, CLASSE 0,6/1KV, COM CARACTERÍSTICAS DE NÃO PROPAGAÇÃO E AUTO-EXTINÇÃO DE FOGO #6 MM² (PRETO, AZUL, VERDE, VERMELHO)</v>
      </c>
      <c r="C736" s="54" t="str">
        <f>[1]SCE!C725</f>
        <v>M</v>
      </c>
      <c r="D736" s="54">
        <f>[1]SCE!D725</f>
        <v>22</v>
      </c>
      <c r="E736" s="42">
        <f>[1]SCE!E725</f>
        <v>0</v>
      </c>
      <c r="F736" s="43">
        <f>[1]SCE!F725</f>
        <v>3.32</v>
      </c>
      <c r="G736" s="51">
        <f>[1]SCE!G725</f>
        <v>3.32</v>
      </c>
      <c r="H736" s="51">
        <f>[1]SCE!H725</f>
        <v>0.69852799999999993</v>
      </c>
      <c r="I736" s="51">
        <f>[1]SCE!I725</f>
        <v>4.0185279999999999</v>
      </c>
      <c r="J736" s="51">
        <f>[1]SCE!J725</f>
        <v>0</v>
      </c>
      <c r="K736" s="51">
        <f>[1]SCE!K725</f>
        <v>73.039999999999992</v>
      </c>
      <c r="L736" s="51">
        <f>[1]SCE!L725</f>
        <v>73.039999999999992</v>
      </c>
      <c r="M736" s="51">
        <f>[1]SCE!M725</f>
        <v>15.367615999999998</v>
      </c>
      <c r="N736" s="51">
        <f>[1]SCE!N725</f>
        <v>88.40761599999999</v>
      </c>
      <c r="P736" s="16">
        <v>21</v>
      </c>
      <c r="Q736" s="16">
        <f t="shared" si="11"/>
        <v>1</v>
      </c>
    </row>
    <row r="737" spans="1:17" ht="60" customHeight="1">
      <c r="A737" s="52">
        <f>[1]SCE!A726</f>
        <v>4131</v>
      </c>
      <c r="B737" s="53" t="str">
        <f>[1]SCE!B726</f>
        <v>CONDUTOR FLEXÍVEL, ISOLAMENTO EM TERMOPLÁSTICO POLIOLEFÍNICO NÃO HALOGENADO 70ºC, CLASSE 750V, COM CARACTERÍSTICAS DE NÃO PROPAGAÇÃO E AUTO-EXTINÇÃO DE FOGO #2X1,5 MM² (PP)</v>
      </c>
      <c r="C737" s="54" t="str">
        <f>[1]SCE!C726</f>
        <v>M</v>
      </c>
      <c r="D737" s="54">
        <f>[1]SCE!D726</f>
        <v>9</v>
      </c>
      <c r="E737" s="42">
        <f>[1]SCE!E726</f>
        <v>0</v>
      </c>
      <c r="F737" s="43">
        <f>[1]SCE!F726</f>
        <v>2.15</v>
      </c>
      <c r="G737" s="51">
        <f>[1]SCE!G726</f>
        <v>2.15</v>
      </c>
      <c r="H737" s="51">
        <f>[1]SCE!H726</f>
        <v>0.45235999999999998</v>
      </c>
      <c r="I737" s="51">
        <f>[1]SCE!I726</f>
        <v>2.60236</v>
      </c>
      <c r="J737" s="51">
        <f>[1]SCE!J726</f>
        <v>0</v>
      </c>
      <c r="K737" s="51">
        <f>[1]SCE!K726</f>
        <v>19.349999999999998</v>
      </c>
      <c r="L737" s="51">
        <f>[1]SCE!L726</f>
        <v>19.349999999999998</v>
      </c>
      <c r="M737" s="51">
        <f>[1]SCE!M726</f>
        <v>4.0712399999999995</v>
      </c>
      <c r="N737" s="51">
        <f>[1]SCE!N726</f>
        <v>23.421239999999997</v>
      </c>
      <c r="P737" s="16">
        <v>26</v>
      </c>
      <c r="Q737" s="16">
        <f t="shared" si="11"/>
        <v>-17</v>
      </c>
    </row>
    <row r="738" spans="1:17" ht="60" customHeight="1">
      <c r="A738" s="52">
        <f>[1]SCE!A727</f>
        <v>4132</v>
      </c>
      <c r="B738" s="53" t="str">
        <f>[1]SCE!B727</f>
        <v>CONDUTOR FLEXÍVEL, ISOLAMENTO EM TERMOPLÁSTICO POLIOLEFÍNICO NÃO HALOGENADO 70ºC, CLASSE 750V, COM CARACTERÍSTICAS DE NÃO PROPAGAÇÃO E AUTO-EXTINÇÃO DE FOGO #3X1,5 MM² (PP)</v>
      </c>
      <c r="C738" s="54" t="str">
        <f>[1]SCE!C727</f>
        <v>M</v>
      </c>
      <c r="D738" s="54">
        <f>[1]SCE!D727</f>
        <v>22</v>
      </c>
      <c r="E738" s="42">
        <f>[1]SCE!E727</f>
        <v>0</v>
      </c>
      <c r="F738" s="43">
        <f>[1]SCE!F727</f>
        <v>3.21</v>
      </c>
      <c r="G738" s="51">
        <f>[1]SCE!G727</f>
        <v>3.21</v>
      </c>
      <c r="H738" s="51">
        <f>[1]SCE!H727</f>
        <v>0.67538399999999998</v>
      </c>
      <c r="I738" s="51">
        <f>[1]SCE!I727</f>
        <v>3.8853840000000002</v>
      </c>
      <c r="J738" s="51">
        <f>[1]SCE!J727</f>
        <v>0</v>
      </c>
      <c r="K738" s="51">
        <f>[1]SCE!K727</f>
        <v>70.62</v>
      </c>
      <c r="L738" s="51">
        <f>[1]SCE!L727</f>
        <v>70.62</v>
      </c>
      <c r="M738" s="51">
        <f>[1]SCE!M727</f>
        <v>14.858447999999999</v>
      </c>
      <c r="N738" s="51">
        <f>[1]SCE!N727</f>
        <v>85.478448</v>
      </c>
      <c r="P738" s="16">
        <v>26</v>
      </c>
      <c r="Q738" s="16">
        <f t="shared" si="11"/>
        <v>-4</v>
      </c>
    </row>
    <row r="739" spans="1:17" ht="60" customHeight="1">
      <c r="A739" s="52">
        <f>[1]SCE!A728</f>
        <v>4133</v>
      </c>
      <c r="B739" s="53" t="str">
        <f>[1]SCE!B728</f>
        <v>CONDUTOR FLEXÍVEL, ISOLAMENTO EM TERMOPLÁSTICO POLIOLEFÍNICO NÃO HALOGENADO 70ºC, CLASSE 750V, COM CARACTERÍSTICAS DE NÃO PROPAGAÇÃO E AUTO-EXTINÇÃO DE FOGO #3X2,5 MM² (PP)</v>
      </c>
      <c r="C739" s="54" t="str">
        <f>[1]SCE!C728</f>
        <v>M</v>
      </c>
      <c r="D739" s="54">
        <f>[1]SCE!D728</f>
        <v>43</v>
      </c>
      <c r="E739" s="42">
        <f>[1]SCE!E728</f>
        <v>0</v>
      </c>
      <c r="F739" s="43">
        <f>[1]SCE!F728</f>
        <v>4.24</v>
      </c>
      <c r="G739" s="51">
        <f>[1]SCE!G728</f>
        <v>4.24</v>
      </c>
      <c r="H739" s="51">
        <f>[1]SCE!H728</f>
        <v>0.89209600000000011</v>
      </c>
      <c r="I739" s="51">
        <f>[1]SCE!I728</f>
        <v>5.1320960000000007</v>
      </c>
      <c r="J739" s="51">
        <f>[1]SCE!J728</f>
        <v>0</v>
      </c>
      <c r="K739" s="51">
        <f>[1]SCE!K728</f>
        <v>182.32000000000002</v>
      </c>
      <c r="L739" s="51">
        <f>[1]SCE!L728</f>
        <v>182.32000000000002</v>
      </c>
      <c r="M739" s="51">
        <f>[1]SCE!M728</f>
        <v>38.360128000000003</v>
      </c>
      <c r="N739" s="51">
        <f>[1]SCE!N728</f>
        <v>220.68012800000002</v>
      </c>
      <c r="P739" s="16">
        <v>11</v>
      </c>
      <c r="Q739" s="16">
        <f t="shared" si="11"/>
        <v>32</v>
      </c>
    </row>
    <row r="740" spans="1:17" ht="60" customHeight="1">
      <c r="A740" s="52">
        <f>[1]SCE!A729</f>
        <v>4134</v>
      </c>
      <c r="B740" s="53" t="str">
        <f>[1]SCE!B729</f>
        <v>CONDUTOR FLEXÍVEL, ISOLAMENTO EM TERMOPLÁSTICO POLIOLEFÍNICO NÃO HALOGENADO 70ºC, CLASSE 750V, COM CARACTERÍSTICAS DE NÃO PROPAGAÇÃO E AUTO-EXTINÇÃO DE FOGO #4X2,5 MM² (PP)</v>
      </c>
      <c r="C740" s="54" t="str">
        <f>[1]SCE!C729</f>
        <v>M</v>
      </c>
      <c r="D740" s="54">
        <f>[1]SCE!D729</f>
        <v>51</v>
      </c>
      <c r="E740" s="42">
        <f>[1]SCE!E729</f>
        <v>0</v>
      </c>
      <c r="F740" s="43">
        <f>[1]SCE!F729</f>
        <v>5.28</v>
      </c>
      <c r="G740" s="51">
        <f>[1]SCE!G729</f>
        <v>5.28</v>
      </c>
      <c r="H740" s="51">
        <f>[1]SCE!H729</f>
        <v>1.1109120000000001</v>
      </c>
      <c r="I740" s="51">
        <f>[1]SCE!I729</f>
        <v>6.3909120000000001</v>
      </c>
      <c r="J740" s="51">
        <f>[1]SCE!J729</f>
        <v>0</v>
      </c>
      <c r="K740" s="51">
        <f>[1]SCE!K729</f>
        <v>269.28000000000003</v>
      </c>
      <c r="L740" s="51">
        <f>[1]SCE!L729</f>
        <v>269.28000000000003</v>
      </c>
      <c r="M740" s="51">
        <f>[1]SCE!M729</f>
        <v>56.656512000000006</v>
      </c>
      <c r="N740" s="51">
        <f>[1]SCE!N729</f>
        <v>325.93651200000005</v>
      </c>
      <c r="P740" s="16">
        <v>26</v>
      </c>
      <c r="Q740" s="16">
        <f t="shared" si="11"/>
        <v>25</v>
      </c>
    </row>
    <row r="741" spans="1:17" ht="24.95" customHeight="1">
      <c r="A741" s="52">
        <f>[1]SCE!A730</f>
        <v>4135</v>
      </c>
      <c r="B741" s="53" t="str">
        <f>[1]SCE!B730</f>
        <v>CONECTOR 2P+T FÊMEA</v>
      </c>
      <c r="C741" s="54" t="str">
        <f>[1]SCE!C730</f>
        <v>UN</v>
      </c>
      <c r="D741" s="54">
        <f>[1]SCE!D730</f>
        <v>14</v>
      </c>
      <c r="E741" s="42">
        <f>[1]SCE!E730</f>
        <v>0</v>
      </c>
      <c r="F741" s="43">
        <f>[1]SCE!F730</f>
        <v>19.53</v>
      </c>
      <c r="G741" s="51">
        <f>[1]SCE!G730</f>
        <v>19.53</v>
      </c>
      <c r="H741" s="51">
        <f>[1]SCE!H730</f>
        <v>4.1091120000000005</v>
      </c>
      <c r="I741" s="51">
        <f>[1]SCE!I730</f>
        <v>23.639112000000001</v>
      </c>
      <c r="J741" s="51">
        <f>[1]SCE!J730</f>
        <v>0</v>
      </c>
      <c r="K741" s="51">
        <f>[1]SCE!K730</f>
        <v>273.42</v>
      </c>
      <c r="L741" s="51">
        <f>[1]SCE!L730</f>
        <v>273.42</v>
      </c>
      <c r="M741" s="51">
        <f>[1]SCE!M730</f>
        <v>57.527568000000009</v>
      </c>
      <c r="N741" s="51">
        <f>[1]SCE!N730</f>
        <v>330.94756800000005</v>
      </c>
      <c r="P741" s="16">
        <v>51</v>
      </c>
      <c r="Q741" s="16">
        <f t="shared" si="11"/>
        <v>-37</v>
      </c>
    </row>
    <row r="742" spans="1:17" ht="24.95" customHeight="1">
      <c r="A742" s="52">
        <f>[1]SCE!A731</f>
        <v>4136</v>
      </c>
      <c r="B742" s="53" t="str">
        <f>[1]SCE!B731</f>
        <v>CONECTOR 2P+T MACHO</v>
      </c>
      <c r="C742" s="54" t="str">
        <f>[1]SCE!C731</f>
        <v>UN</v>
      </c>
      <c r="D742" s="54">
        <f>[1]SCE!D731</f>
        <v>26</v>
      </c>
      <c r="E742" s="42">
        <f>[1]SCE!E731</f>
        <v>0</v>
      </c>
      <c r="F742" s="43">
        <f>[1]SCE!F731</f>
        <v>21.53</v>
      </c>
      <c r="G742" s="51">
        <f>[1]SCE!G731</f>
        <v>21.53</v>
      </c>
      <c r="H742" s="51">
        <f>[1]SCE!H731</f>
        <v>4.5299120000000004</v>
      </c>
      <c r="I742" s="51">
        <f>[1]SCE!I731</f>
        <v>26.059912000000001</v>
      </c>
      <c r="J742" s="51">
        <f>[1]SCE!J731</f>
        <v>0</v>
      </c>
      <c r="K742" s="51">
        <f>[1]SCE!K731</f>
        <v>559.78</v>
      </c>
      <c r="L742" s="51">
        <f>[1]SCE!L731</f>
        <v>559.78</v>
      </c>
      <c r="M742" s="51">
        <f>[1]SCE!M731</f>
        <v>117.77771200000001</v>
      </c>
      <c r="N742" s="51">
        <f>[1]SCE!N731</f>
        <v>677.55771200000004</v>
      </c>
      <c r="P742" s="16">
        <v>26</v>
      </c>
      <c r="Q742" s="16">
        <f t="shared" si="11"/>
        <v>0</v>
      </c>
    </row>
    <row r="743" spans="1:17" ht="15.6">
      <c r="A743" s="52">
        <f>[1]SCE!A732</f>
        <v>4137</v>
      </c>
      <c r="B743" s="53" t="str">
        <f>[1]SCE!B732</f>
        <v>CONECTOR A COMPRESSÃO C/ PARAFUSO AUTOATARRACHANTE.</v>
      </c>
      <c r="C743" s="54" t="str">
        <f>[1]SCE!C732</f>
        <v>UN</v>
      </c>
      <c r="D743" s="54">
        <f>[1]SCE!D732</f>
        <v>86</v>
      </c>
      <c r="E743" s="42">
        <f>[1]SCE!E732</f>
        <v>0</v>
      </c>
      <c r="F743" s="43">
        <f>[1]SCE!F732</f>
        <v>1.34</v>
      </c>
      <c r="G743" s="51">
        <f>[1]SCE!G732</f>
        <v>1.34</v>
      </c>
      <c r="H743" s="51">
        <f>[1]SCE!H732</f>
        <v>0.28193600000000002</v>
      </c>
      <c r="I743" s="51">
        <f>[1]SCE!I732</f>
        <v>1.621936</v>
      </c>
      <c r="J743" s="51">
        <f>[1]SCE!J732</f>
        <v>0</v>
      </c>
      <c r="K743" s="51">
        <f>[1]SCE!K732</f>
        <v>115.24000000000001</v>
      </c>
      <c r="L743" s="51">
        <f>[1]SCE!L732</f>
        <v>115.24000000000001</v>
      </c>
      <c r="M743" s="51">
        <f>[1]SCE!M732</f>
        <v>24.246496</v>
      </c>
      <c r="N743" s="51">
        <f>[1]SCE!N732</f>
        <v>139.48649600000002</v>
      </c>
      <c r="P743" s="16">
        <v>16</v>
      </c>
      <c r="Q743" s="16">
        <f t="shared" si="11"/>
        <v>70</v>
      </c>
    </row>
    <row r="744" spans="1:17" ht="24.95" customHeight="1">
      <c r="A744" s="52">
        <f>[1]SCE!A733</f>
        <v>4138</v>
      </c>
      <c r="B744" s="53" t="str">
        <f>[1]SCE!B733</f>
        <v>CONECTOR BOX RETO ¾''</v>
      </c>
      <c r="C744" s="54" t="str">
        <f>[1]SCE!C733</f>
        <v>UN</v>
      </c>
      <c r="D744" s="54">
        <f>[1]SCE!D733</f>
        <v>9</v>
      </c>
      <c r="E744" s="42">
        <f>[1]SCE!E733</f>
        <v>0</v>
      </c>
      <c r="F744" s="43">
        <f>[1]SCE!F733</f>
        <v>3.53</v>
      </c>
      <c r="G744" s="51">
        <f>[1]SCE!G733</f>
        <v>3.53</v>
      </c>
      <c r="H744" s="51">
        <f>[1]SCE!H733</f>
        <v>0.74271199999999993</v>
      </c>
      <c r="I744" s="51">
        <f>[1]SCE!I733</f>
        <v>4.2727119999999994</v>
      </c>
      <c r="J744" s="51">
        <f>[1]SCE!J733</f>
        <v>0</v>
      </c>
      <c r="K744" s="51">
        <f>[1]SCE!K733</f>
        <v>31.77</v>
      </c>
      <c r="L744" s="51">
        <f>[1]SCE!L733</f>
        <v>31.77</v>
      </c>
      <c r="M744" s="51">
        <f>[1]SCE!M733</f>
        <v>6.6844079999999995</v>
      </c>
      <c r="N744" s="51">
        <f>[1]SCE!N733</f>
        <v>38.454408000000001</v>
      </c>
      <c r="P744" s="16">
        <v>31</v>
      </c>
      <c r="Q744" s="16">
        <f t="shared" si="11"/>
        <v>-22</v>
      </c>
    </row>
    <row r="745" spans="1:17" ht="24.95" customHeight="1">
      <c r="A745" s="52">
        <f>[1]SCE!A734</f>
        <v>4139</v>
      </c>
      <c r="B745" s="53" t="str">
        <f>[1]SCE!B734</f>
        <v xml:space="preserve">CONECTOR BOX RETO ¾''    </v>
      </c>
      <c r="C745" s="54" t="str">
        <f>[1]SCE!C734</f>
        <v>UN</v>
      </c>
      <c r="D745" s="54">
        <f>[1]SCE!D734</f>
        <v>5</v>
      </c>
      <c r="E745" s="42">
        <f>[1]SCE!E734</f>
        <v>0</v>
      </c>
      <c r="F745" s="43">
        <f>[1]SCE!F734</f>
        <v>3.53</v>
      </c>
      <c r="G745" s="51">
        <f>[1]SCE!G734</f>
        <v>3.53</v>
      </c>
      <c r="H745" s="51">
        <f>[1]SCE!H734</f>
        <v>0.74271199999999993</v>
      </c>
      <c r="I745" s="51">
        <f>[1]SCE!I734</f>
        <v>4.2727119999999994</v>
      </c>
      <c r="J745" s="51">
        <f>[1]SCE!J734</f>
        <v>0</v>
      </c>
      <c r="K745" s="51">
        <f>[1]SCE!K734</f>
        <v>17.649999999999999</v>
      </c>
      <c r="L745" s="51">
        <f>[1]SCE!L734</f>
        <v>17.649999999999999</v>
      </c>
      <c r="M745" s="51">
        <f>[1]SCE!M734</f>
        <v>3.7135599999999998</v>
      </c>
      <c r="N745" s="51">
        <f>[1]SCE!N734</f>
        <v>21.36356</v>
      </c>
      <c r="P745" s="16">
        <v>103</v>
      </c>
      <c r="Q745" s="16">
        <f t="shared" si="11"/>
        <v>-98</v>
      </c>
    </row>
    <row r="746" spans="1:17" ht="24.95" customHeight="1">
      <c r="A746" s="52">
        <f>[1]SCE!A735</f>
        <v>4140</v>
      </c>
      <c r="B746" s="53" t="str">
        <f>[1]SCE!B735</f>
        <v xml:space="preserve">CONECTOR BOX RETO 2"  </v>
      </c>
      <c r="C746" s="54" t="str">
        <f>[1]SCE!C735</f>
        <v>UN</v>
      </c>
      <c r="D746" s="54">
        <f>[1]SCE!D735</f>
        <v>5</v>
      </c>
      <c r="E746" s="42">
        <f>[1]SCE!E735</f>
        <v>0</v>
      </c>
      <c r="F746" s="43">
        <f>[1]SCE!F735</f>
        <v>8.7799999999999994</v>
      </c>
      <c r="G746" s="51">
        <f>[1]SCE!G735</f>
        <v>8.7799999999999994</v>
      </c>
      <c r="H746" s="51">
        <f>[1]SCE!H735</f>
        <v>1.8473119999999998</v>
      </c>
      <c r="I746" s="51">
        <f>[1]SCE!I735</f>
        <v>10.627312</v>
      </c>
      <c r="J746" s="51">
        <f>[1]SCE!J735</f>
        <v>0</v>
      </c>
      <c r="K746" s="51">
        <f>[1]SCE!K735</f>
        <v>43.9</v>
      </c>
      <c r="L746" s="51">
        <f>[1]SCE!L735</f>
        <v>43.9</v>
      </c>
      <c r="M746" s="51">
        <f>[1]SCE!M735</f>
        <v>9.236559999999999</v>
      </c>
      <c r="N746" s="51">
        <f>[1]SCE!N735</f>
        <v>53.136559999999996</v>
      </c>
      <c r="P746" s="16">
        <v>11</v>
      </c>
      <c r="Q746" s="16">
        <f t="shared" si="11"/>
        <v>-6</v>
      </c>
    </row>
    <row r="747" spans="1:17" ht="24.95" customHeight="1">
      <c r="A747" s="52">
        <f>[1]SCE!A736</f>
        <v>4141</v>
      </c>
      <c r="B747" s="53" t="str">
        <f>[1]SCE!B736</f>
        <v>CONECTOR BOX RETO Ø3/4”</v>
      </c>
      <c r="C747" s="54" t="str">
        <f>[1]SCE!C736</f>
        <v>UN</v>
      </c>
      <c r="D747" s="54">
        <f>[1]SCE!D736</f>
        <v>9</v>
      </c>
      <c r="E747" s="42">
        <f>[1]SCE!E736</f>
        <v>0</v>
      </c>
      <c r="F747" s="43">
        <f>[1]SCE!F736</f>
        <v>3.53</v>
      </c>
      <c r="G747" s="51">
        <f>[1]SCE!G736</f>
        <v>3.53</v>
      </c>
      <c r="H747" s="51">
        <f>[1]SCE!H736</f>
        <v>0.74271199999999993</v>
      </c>
      <c r="I747" s="51">
        <f>[1]SCE!I736</f>
        <v>4.2727119999999994</v>
      </c>
      <c r="J747" s="51">
        <f>[1]SCE!J736</f>
        <v>0</v>
      </c>
      <c r="K747" s="51">
        <f>[1]SCE!K736</f>
        <v>31.77</v>
      </c>
      <c r="L747" s="51">
        <f>[1]SCE!L736</f>
        <v>31.77</v>
      </c>
      <c r="M747" s="51">
        <f>[1]SCE!M736</f>
        <v>6.6844079999999995</v>
      </c>
      <c r="N747" s="51">
        <f>[1]SCE!N736</f>
        <v>38.454408000000001</v>
      </c>
      <c r="P747" s="16">
        <v>6</v>
      </c>
      <c r="Q747" s="16">
        <f t="shared" si="11"/>
        <v>3</v>
      </c>
    </row>
    <row r="748" spans="1:17" ht="24.95" customHeight="1">
      <c r="A748" s="52">
        <f>[1]SCE!A737</f>
        <v>4142</v>
      </c>
      <c r="B748" s="53" t="str">
        <f>[1]SCE!B737</f>
        <v>CONECTOR BOX RETO1''</v>
      </c>
      <c r="C748" s="54" t="str">
        <f>[1]SCE!C737</f>
        <v>UN</v>
      </c>
      <c r="D748" s="54">
        <f>[1]SCE!D737</f>
        <v>5</v>
      </c>
      <c r="E748" s="42">
        <f>[1]SCE!E737</f>
        <v>0</v>
      </c>
      <c r="F748" s="43">
        <f>[1]SCE!F737</f>
        <v>4.34</v>
      </c>
      <c r="G748" s="51">
        <f>[1]SCE!G737</f>
        <v>4.34</v>
      </c>
      <c r="H748" s="51">
        <f>[1]SCE!H737</f>
        <v>0.91313599999999995</v>
      </c>
      <c r="I748" s="51">
        <f>[1]SCE!I737</f>
        <v>5.2531359999999996</v>
      </c>
      <c r="J748" s="51">
        <f>[1]SCE!J737</f>
        <v>0</v>
      </c>
      <c r="K748" s="51">
        <f>[1]SCE!K737</f>
        <v>21.7</v>
      </c>
      <c r="L748" s="51">
        <f>[1]SCE!L737</f>
        <v>21.7</v>
      </c>
      <c r="M748" s="51">
        <f>[1]SCE!M737</f>
        <v>4.5656799999999995</v>
      </c>
      <c r="N748" s="51">
        <f>[1]SCE!N737</f>
        <v>26.26568</v>
      </c>
      <c r="P748" s="16">
        <v>6</v>
      </c>
      <c r="Q748" s="16">
        <f t="shared" si="11"/>
        <v>-1</v>
      </c>
    </row>
    <row r="749" spans="1:17" ht="24.95" customHeight="1">
      <c r="A749" s="52">
        <f>[1]SCE!A738</f>
        <v>4143</v>
      </c>
      <c r="B749" s="53" t="str">
        <f>[1]SCE!B738</f>
        <v>CONECTOR BOX RETO1.1/2''</v>
      </c>
      <c r="C749" s="54" t="str">
        <f>[1]SCE!C738</f>
        <v>UN</v>
      </c>
      <c r="D749" s="54">
        <f>[1]SCE!D738</f>
        <v>5</v>
      </c>
      <c r="E749" s="42">
        <f>[1]SCE!E738</f>
        <v>0</v>
      </c>
      <c r="F749" s="43">
        <f>[1]SCE!F738</f>
        <v>6.72</v>
      </c>
      <c r="G749" s="51">
        <f>[1]SCE!G738</f>
        <v>6.72</v>
      </c>
      <c r="H749" s="51">
        <f>[1]SCE!H738</f>
        <v>1.413888</v>
      </c>
      <c r="I749" s="51">
        <f>[1]SCE!I738</f>
        <v>8.1338879999999989</v>
      </c>
      <c r="J749" s="51">
        <f>[1]SCE!J738</f>
        <v>0</v>
      </c>
      <c r="K749" s="51">
        <f>[1]SCE!K738</f>
        <v>33.6</v>
      </c>
      <c r="L749" s="51">
        <f>[1]SCE!L738</f>
        <v>33.6</v>
      </c>
      <c r="M749" s="51">
        <f>[1]SCE!M738</f>
        <v>7.0694400000000002</v>
      </c>
      <c r="N749" s="51">
        <f>[1]SCE!N738</f>
        <v>40.669440000000002</v>
      </c>
      <c r="P749" s="16">
        <v>11</v>
      </c>
      <c r="Q749" s="16">
        <f t="shared" si="11"/>
        <v>-6</v>
      </c>
    </row>
    <row r="750" spans="1:17" ht="24.95" customHeight="1">
      <c r="A750" s="52">
        <f>[1]SCE!A739</f>
        <v>4144</v>
      </c>
      <c r="B750" s="53" t="str">
        <f>[1]SCE!B739</f>
        <v>CONECTOR BOX RETO1.1/4''</v>
      </c>
      <c r="C750" s="54" t="str">
        <f>[1]SCE!C739</f>
        <v>UN</v>
      </c>
      <c r="D750" s="54">
        <f>[1]SCE!D739</f>
        <v>5</v>
      </c>
      <c r="E750" s="42">
        <f>[1]SCE!E739</f>
        <v>0</v>
      </c>
      <c r="F750" s="43">
        <f>[1]SCE!F739</f>
        <v>5.21</v>
      </c>
      <c r="G750" s="51">
        <f>[1]SCE!G739</f>
        <v>5.21</v>
      </c>
      <c r="H750" s="51">
        <f>[1]SCE!H739</f>
        <v>1.096184</v>
      </c>
      <c r="I750" s="51">
        <f>[1]SCE!I739</f>
        <v>6.306184</v>
      </c>
      <c r="J750" s="51">
        <f>[1]SCE!J739</f>
        <v>0</v>
      </c>
      <c r="K750" s="51">
        <f>[1]SCE!K739</f>
        <v>26.05</v>
      </c>
      <c r="L750" s="51">
        <f>[1]SCE!L739</f>
        <v>26.05</v>
      </c>
      <c r="M750" s="51">
        <f>[1]SCE!M739</f>
        <v>5.4809200000000002</v>
      </c>
      <c r="N750" s="51">
        <f>[1]SCE!N739</f>
        <v>31.530920000000002</v>
      </c>
      <c r="P750" s="16">
        <v>6</v>
      </c>
      <c r="Q750" s="16">
        <f t="shared" si="11"/>
        <v>-1</v>
      </c>
    </row>
    <row r="751" spans="1:17" ht="41.25" customHeight="1">
      <c r="A751" s="52">
        <f>[1]SCE!A740</f>
        <v>4145</v>
      </c>
      <c r="B751" s="53" t="str">
        <f>[1]SCE!B740</f>
        <v>CONECTOR COM FURO VERTICAL PARA TERMINAIS AÉREOS E CABO SEÇÃO 35MM², (TEL-5021 OU EQUIVALENTE)</v>
      </c>
      <c r="C751" s="54" t="str">
        <f>[1]SCE!C740</f>
        <v>UN</v>
      </c>
      <c r="D751" s="54">
        <f>[1]SCE!D740</f>
        <v>17</v>
      </c>
      <c r="E751" s="42">
        <f>[1]SCE!E740</f>
        <v>0</v>
      </c>
      <c r="F751" s="43">
        <f>[1]SCE!F740</f>
        <v>2.5299999999999998</v>
      </c>
      <c r="G751" s="51">
        <f>[1]SCE!G740</f>
        <v>2.5299999999999998</v>
      </c>
      <c r="H751" s="51">
        <f>[1]SCE!H740</f>
        <v>0.53231200000000001</v>
      </c>
      <c r="I751" s="51">
        <f>[1]SCE!I740</f>
        <v>3.0623119999999999</v>
      </c>
      <c r="J751" s="51">
        <f>[1]SCE!J740</f>
        <v>0</v>
      </c>
      <c r="K751" s="51">
        <f>[1]SCE!K740</f>
        <v>43.01</v>
      </c>
      <c r="L751" s="51">
        <f>[1]SCE!L740</f>
        <v>43.01</v>
      </c>
      <c r="M751" s="51">
        <f>[1]SCE!M740</f>
        <v>9.0493039999999993</v>
      </c>
      <c r="N751" s="51">
        <f>[1]SCE!N740</f>
        <v>52.059303999999997</v>
      </c>
      <c r="P751" s="16">
        <v>6</v>
      </c>
      <c r="Q751" s="16">
        <f t="shared" si="11"/>
        <v>11</v>
      </c>
    </row>
    <row r="752" spans="1:17" ht="44.25" customHeight="1">
      <c r="A752" s="52">
        <f>[1]SCE!A741</f>
        <v>4146</v>
      </c>
      <c r="B752" s="53" t="str">
        <f>[1]SCE!B741</f>
        <v>CONECTOR DE MEDIÇÃO EM BRONZE PARA CABO DE COBRE SEÇÃO 35MM², (TEL -560 OU EQUIVALENTE).</v>
      </c>
      <c r="C752" s="54" t="str">
        <f>[1]SCE!C741</f>
        <v>UN</v>
      </c>
      <c r="D752" s="54">
        <f>[1]SCE!D741</f>
        <v>5</v>
      </c>
      <c r="E752" s="42">
        <f>[1]SCE!E741</f>
        <v>0</v>
      </c>
      <c r="F752" s="43">
        <f>[1]SCE!F741</f>
        <v>1.05</v>
      </c>
      <c r="G752" s="51">
        <f>[1]SCE!G741</f>
        <v>1.05</v>
      </c>
      <c r="H752" s="51">
        <f>[1]SCE!H741</f>
        <v>0.22092000000000001</v>
      </c>
      <c r="I752" s="51">
        <f>[1]SCE!I741</f>
        <v>1.27092</v>
      </c>
      <c r="J752" s="51">
        <f>[1]SCE!J741</f>
        <v>0</v>
      </c>
      <c r="K752" s="51">
        <f>[1]SCE!K741</f>
        <v>5.25</v>
      </c>
      <c r="L752" s="51">
        <f>[1]SCE!L741</f>
        <v>5.25</v>
      </c>
      <c r="M752" s="51">
        <f>[1]SCE!M741</f>
        <v>1.1046</v>
      </c>
      <c r="N752" s="51">
        <f>[1]SCE!N741</f>
        <v>6.3545999999999996</v>
      </c>
      <c r="P752" s="16">
        <v>6</v>
      </c>
      <c r="Q752" s="16">
        <f t="shared" si="11"/>
        <v>-1</v>
      </c>
    </row>
    <row r="753" spans="1:17" ht="15.6">
      <c r="A753" s="52">
        <f>[1]SCE!A742</f>
        <v>4147</v>
      </c>
      <c r="B753" s="53" t="str">
        <f>[1]SCE!B742</f>
        <v>CONEXÕES PARA ELETRODUTO TIPO SEAL TUBE (BOX GIRATÓRIO) Ø 1 1/4"</v>
      </c>
      <c r="C753" s="54" t="str">
        <f>[1]SCE!C742</f>
        <v>UN</v>
      </c>
      <c r="D753" s="54">
        <f>[1]SCE!D742</f>
        <v>5</v>
      </c>
      <c r="E753" s="42">
        <f>[1]SCE!E742</f>
        <v>0</v>
      </c>
      <c r="F753" s="43">
        <f>[1]SCE!F742</f>
        <v>18.579999999999998</v>
      </c>
      <c r="G753" s="51">
        <f>[1]SCE!G742</f>
        <v>18.579999999999998</v>
      </c>
      <c r="H753" s="51">
        <f>[1]SCE!H742</f>
        <v>3.9092319999999998</v>
      </c>
      <c r="I753" s="51">
        <f>[1]SCE!I742</f>
        <v>22.489231999999998</v>
      </c>
      <c r="J753" s="51">
        <f>[1]SCE!J742</f>
        <v>0</v>
      </c>
      <c r="K753" s="51">
        <f>[1]SCE!K742</f>
        <v>92.899999999999991</v>
      </c>
      <c r="L753" s="51">
        <f>[1]SCE!L742</f>
        <v>92.899999999999991</v>
      </c>
      <c r="M753" s="51">
        <f>[1]SCE!M742</f>
        <v>19.54616</v>
      </c>
      <c r="N753" s="51">
        <f>[1]SCE!N742</f>
        <v>112.44615999999999</v>
      </c>
      <c r="P753" s="16">
        <v>21</v>
      </c>
      <c r="Q753" s="16">
        <f t="shared" si="11"/>
        <v>-16</v>
      </c>
    </row>
    <row r="754" spans="1:17" ht="15.6">
      <c r="A754" s="52">
        <f>[1]SCE!A743</f>
        <v>4148</v>
      </c>
      <c r="B754" s="53" t="str">
        <f>[1]SCE!B743</f>
        <v>CONEXÕES PARA ELETRODUTO TIPO SEAL TUBE (BOX GIRATÓRIO) Ø 1"</v>
      </c>
      <c r="C754" s="54" t="str">
        <f>[1]SCE!C743</f>
        <v>UN</v>
      </c>
      <c r="D754" s="54">
        <f>[1]SCE!D743</f>
        <v>9</v>
      </c>
      <c r="E754" s="42">
        <f>[1]SCE!E743</f>
        <v>0</v>
      </c>
      <c r="F754" s="43">
        <f>[1]SCE!F743</f>
        <v>9.3000000000000007</v>
      </c>
      <c r="G754" s="51">
        <f>[1]SCE!G743</f>
        <v>9.3000000000000007</v>
      </c>
      <c r="H754" s="51">
        <f>[1]SCE!H743</f>
        <v>1.9567200000000002</v>
      </c>
      <c r="I754" s="51">
        <f>[1]SCE!I743</f>
        <v>11.256720000000001</v>
      </c>
      <c r="J754" s="51">
        <f>[1]SCE!J743</f>
        <v>0</v>
      </c>
      <c r="K754" s="51">
        <f>[1]SCE!K743</f>
        <v>83.7</v>
      </c>
      <c r="L754" s="51">
        <f>[1]SCE!L743</f>
        <v>83.7</v>
      </c>
      <c r="M754" s="51">
        <f>[1]SCE!M743</f>
        <v>17.610480000000003</v>
      </c>
      <c r="N754" s="51">
        <f>[1]SCE!N743</f>
        <v>101.31048000000001</v>
      </c>
      <c r="P754" s="16">
        <v>6</v>
      </c>
      <c r="Q754" s="16">
        <f t="shared" si="11"/>
        <v>3</v>
      </c>
    </row>
    <row r="755" spans="1:17" ht="15.6">
      <c r="A755" s="52">
        <f>[1]SCE!A744</f>
        <v>4149</v>
      </c>
      <c r="B755" s="53" t="str">
        <f>[1]SCE!B744</f>
        <v>CONEXÕES PARA ELETRODUTO TIPO SEAL TUBE (BOX GIRATÓRIO) Ø 2"</v>
      </c>
      <c r="C755" s="54" t="str">
        <f>[1]SCE!C744</f>
        <v>UN</v>
      </c>
      <c r="D755" s="54">
        <f>[1]SCE!D744</f>
        <v>2</v>
      </c>
      <c r="E755" s="42">
        <f>[1]SCE!E744</f>
        <v>0</v>
      </c>
      <c r="F755" s="43">
        <f>[1]SCE!F744</f>
        <v>5</v>
      </c>
      <c r="G755" s="51">
        <f>[1]SCE!G744</f>
        <v>5</v>
      </c>
      <c r="H755" s="51">
        <f>[1]SCE!H744</f>
        <v>1.052</v>
      </c>
      <c r="I755" s="51">
        <f>[1]SCE!I744</f>
        <v>6.0519999999999996</v>
      </c>
      <c r="J755" s="51">
        <f>[1]SCE!J744</f>
        <v>0</v>
      </c>
      <c r="K755" s="51">
        <f>[1]SCE!K744</f>
        <v>10</v>
      </c>
      <c r="L755" s="51">
        <f>[1]SCE!L744</f>
        <v>10</v>
      </c>
      <c r="M755" s="51">
        <f>[1]SCE!M744</f>
        <v>2.1040000000000001</v>
      </c>
      <c r="N755" s="51">
        <f>[1]SCE!N744</f>
        <v>12.103999999999999</v>
      </c>
      <c r="P755" s="16">
        <v>6</v>
      </c>
      <c r="Q755" s="16">
        <f t="shared" si="11"/>
        <v>-4</v>
      </c>
    </row>
    <row r="756" spans="1:17" ht="15.6">
      <c r="A756" s="52">
        <f>[1]SCE!A745</f>
        <v>4150</v>
      </c>
      <c r="B756" s="53" t="str">
        <f>[1]SCE!B745</f>
        <v>CONEXÕES PARA ELETRODUTO TIPO SEAL TUBE (BOX GIRATÓRIO) Ø 3/4"</v>
      </c>
      <c r="C756" s="54" t="str">
        <f>[1]SCE!C745</f>
        <v>UN</v>
      </c>
      <c r="D756" s="54">
        <f>[1]SCE!D745</f>
        <v>14</v>
      </c>
      <c r="E756" s="42">
        <f>[1]SCE!E745</f>
        <v>0</v>
      </c>
      <c r="F756" s="43">
        <f>[1]SCE!F745</f>
        <v>6.34</v>
      </c>
      <c r="G756" s="51">
        <f>[1]SCE!G745</f>
        <v>6.34</v>
      </c>
      <c r="H756" s="51">
        <f>[1]SCE!H745</f>
        <v>1.333936</v>
      </c>
      <c r="I756" s="51">
        <f>[1]SCE!I745</f>
        <v>7.6739359999999994</v>
      </c>
      <c r="J756" s="51">
        <f>[1]SCE!J745</f>
        <v>0</v>
      </c>
      <c r="K756" s="51">
        <f>[1]SCE!K745</f>
        <v>88.759999999999991</v>
      </c>
      <c r="L756" s="51">
        <f>[1]SCE!L745</f>
        <v>88.759999999999991</v>
      </c>
      <c r="M756" s="51">
        <f>[1]SCE!M745</f>
        <v>18.675104000000001</v>
      </c>
      <c r="N756" s="51">
        <f>[1]SCE!N745</f>
        <v>107.435104</v>
      </c>
      <c r="P756" s="16">
        <v>11</v>
      </c>
      <c r="Q756" s="16">
        <f t="shared" si="11"/>
        <v>3</v>
      </c>
    </row>
    <row r="757" spans="1:17" ht="30" customHeight="1">
      <c r="A757" s="52">
        <f>[1]SCE!A746</f>
        <v>4151</v>
      </c>
      <c r="B757" s="53" t="str">
        <f>[1]SCE!B746</f>
        <v>CONJUNTO BOTOEIRAS PARA ACIONAMENTO LIGA/DESLIGA</v>
      </c>
      <c r="C757" s="54" t="str">
        <f>[1]SCE!C746</f>
        <v>CJ</v>
      </c>
      <c r="D757" s="54">
        <f>[1]SCE!D746</f>
        <v>5</v>
      </c>
      <c r="E757" s="42">
        <f>[1]SCE!E746</f>
        <v>0</v>
      </c>
      <c r="F757" s="43">
        <f>[1]SCE!F746</f>
        <v>107.16</v>
      </c>
      <c r="G757" s="51">
        <f>[1]SCE!G746</f>
        <v>107.16</v>
      </c>
      <c r="H757" s="51">
        <f>[1]SCE!H746</f>
        <v>22.546464</v>
      </c>
      <c r="I757" s="51">
        <f>[1]SCE!I746</f>
        <v>129.70646399999998</v>
      </c>
      <c r="J757" s="51">
        <f>[1]SCE!J746</f>
        <v>0</v>
      </c>
      <c r="K757" s="51">
        <f>[1]SCE!K746</f>
        <v>535.79999999999995</v>
      </c>
      <c r="L757" s="51">
        <f>[1]SCE!L746</f>
        <v>535.79999999999995</v>
      </c>
      <c r="M757" s="51">
        <f>[1]SCE!M746</f>
        <v>112.73232</v>
      </c>
      <c r="N757" s="51">
        <f>[1]SCE!N746</f>
        <v>648.53231999999991</v>
      </c>
      <c r="P757" s="16">
        <v>3</v>
      </c>
      <c r="Q757" s="16">
        <f t="shared" si="11"/>
        <v>2</v>
      </c>
    </row>
    <row r="758" spans="1:17" ht="39.950000000000003" customHeight="1">
      <c r="A758" s="52">
        <f>[1]SCE!A747</f>
        <v>4152</v>
      </c>
      <c r="B758" s="53" t="str">
        <f>[1]SCE!B747</f>
        <v>CONJUNTO DE BUCHA DE NYLON Nº 6, PARAFUSO FENDA 4,2 X 32MM (TEL-5332 OU EQUIVALENTE).</v>
      </c>
      <c r="C758" s="54" t="str">
        <f>[1]SCE!C747</f>
        <v>UN</v>
      </c>
      <c r="D758" s="54">
        <f>[1]SCE!D747</f>
        <v>17</v>
      </c>
      <c r="E758" s="42">
        <f>[1]SCE!E747</f>
        <v>0</v>
      </c>
      <c r="F758" s="43">
        <f>[1]SCE!F747</f>
        <v>0.628</v>
      </c>
      <c r="G758" s="51">
        <f>[1]SCE!G747</f>
        <v>0.628</v>
      </c>
      <c r="H758" s="51">
        <f>[1]SCE!H747</f>
        <v>0.1321312</v>
      </c>
      <c r="I758" s="51">
        <f>[1]SCE!I747</f>
        <v>0.76013120000000001</v>
      </c>
      <c r="J758" s="51">
        <f>[1]SCE!J747</f>
        <v>0</v>
      </c>
      <c r="K758" s="51">
        <f>[1]SCE!K747</f>
        <v>10.676</v>
      </c>
      <c r="L758" s="51">
        <f>[1]SCE!L747</f>
        <v>10.676</v>
      </c>
      <c r="M758" s="51">
        <f>[1]SCE!M747</f>
        <v>2.2462304</v>
      </c>
      <c r="N758" s="51">
        <f>[1]SCE!N747</f>
        <v>12.9222304</v>
      </c>
      <c r="P758" s="16">
        <v>16</v>
      </c>
      <c r="Q758" s="16">
        <f t="shared" si="11"/>
        <v>1</v>
      </c>
    </row>
    <row r="759" spans="1:17" ht="39.950000000000003" customHeight="1">
      <c r="A759" s="52">
        <f>[1]SCE!A748</f>
        <v>4153</v>
      </c>
      <c r="B759" s="53" t="str">
        <f>[1]SCE!B748</f>
        <v>CONJUNTO DE BUCHA DE NYLON Nº 8, PARAFUSO FENDA 6,35MM (TEL-5350 OU EQUIVALENTE).</v>
      </c>
      <c r="C759" s="54" t="str">
        <f>[1]SCE!C748</f>
        <v>UN</v>
      </c>
      <c r="D759" s="54">
        <f>[1]SCE!D748</f>
        <v>17</v>
      </c>
      <c r="E759" s="42">
        <f>[1]SCE!E748</f>
        <v>0</v>
      </c>
      <c r="F759" s="43">
        <f>[1]SCE!F748</f>
        <v>1.282</v>
      </c>
      <c r="G759" s="51">
        <f>[1]SCE!G748</f>
        <v>1.282</v>
      </c>
      <c r="H759" s="51">
        <f>[1]SCE!H748</f>
        <v>0.26973279999999999</v>
      </c>
      <c r="I759" s="51">
        <f>[1]SCE!I748</f>
        <v>1.5517327999999999</v>
      </c>
      <c r="J759" s="51">
        <f>[1]SCE!J748</f>
        <v>0</v>
      </c>
      <c r="K759" s="51">
        <f>[1]SCE!K748</f>
        <v>21.794</v>
      </c>
      <c r="L759" s="51">
        <f>[1]SCE!L748</f>
        <v>21.794</v>
      </c>
      <c r="M759" s="51">
        <f>[1]SCE!M748</f>
        <v>4.5854575999999998</v>
      </c>
      <c r="N759" s="51">
        <f>[1]SCE!N748</f>
        <v>26.379457600000002</v>
      </c>
      <c r="P759" s="16">
        <v>6</v>
      </c>
      <c r="Q759" s="16">
        <f t="shared" si="11"/>
        <v>11</v>
      </c>
    </row>
    <row r="760" spans="1:17" ht="39.950000000000003" customHeight="1">
      <c r="A760" s="52">
        <f>[1]SCE!A749</f>
        <v>4154</v>
      </c>
      <c r="B760" s="53" t="str">
        <f>[1]SCE!B749</f>
        <v>CONTATOR AUXILIAR 4 NA</v>
      </c>
      <c r="C760" s="54" t="str">
        <f>[1]SCE!C749</f>
        <v>UN</v>
      </c>
      <c r="D760" s="54">
        <f>[1]SCE!D749</f>
        <v>5</v>
      </c>
      <c r="E760" s="42">
        <f>[1]SCE!E749</f>
        <v>0</v>
      </c>
      <c r="F760" s="43">
        <f>[1]SCE!F749</f>
        <v>98.2</v>
      </c>
      <c r="G760" s="51">
        <f>[1]SCE!G749</f>
        <v>98.2</v>
      </c>
      <c r="H760" s="51">
        <f>[1]SCE!H749</f>
        <v>20.661280000000001</v>
      </c>
      <c r="I760" s="51">
        <f>[1]SCE!I749</f>
        <v>118.86128000000001</v>
      </c>
      <c r="J760" s="51">
        <f>[1]SCE!J749</f>
        <v>0</v>
      </c>
      <c r="K760" s="51">
        <f>[1]SCE!K749</f>
        <v>491</v>
      </c>
      <c r="L760" s="51">
        <f>[1]SCE!L749</f>
        <v>491</v>
      </c>
      <c r="M760" s="51">
        <f>[1]SCE!M749</f>
        <v>103.30640000000001</v>
      </c>
      <c r="N760" s="51">
        <f>[1]SCE!N749</f>
        <v>594.30640000000005</v>
      </c>
      <c r="P760" s="16">
        <v>21</v>
      </c>
      <c r="Q760" s="16">
        <f t="shared" si="11"/>
        <v>-16</v>
      </c>
    </row>
    <row r="761" spans="1:17" ht="39.950000000000003" customHeight="1">
      <c r="A761" s="52">
        <f>[1]SCE!A750</f>
        <v>4155</v>
      </c>
      <c r="B761" s="53" t="str">
        <f>[1]SCE!B750</f>
        <v>CONTATOR TRIPOLAR, CORRENTE DE 12 A, TENSAO NOMINAL DE *500* V, CATEGORIA AC-2 E AC-3</v>
      </c>
      <c r="C761" s="54" t="str">
        <f>[1]SCE!C750</f>
        <v>UN</v>
      </c>
      <c r="D761" s="54">
        <f>[1]SCE!D750</f>
        <v>5</v>
      </c>
      <c r="E761" s="42">
        <f>[1]SCE!E750</f>
        <v>0</v>
      </c>
      <c r="F761" s="43">
        <f>[1]SCE!F750</f>
        <v>161.22</v>
      </c>
      <c r="G761" s="51">
        <f>[1]SCE!G750</f>
        <v>161.22</v>
      </c>
      <c r="H761" s="51">
        <f>[1]SCE!H750</f>
        <v>33.920687999999998</v>
      </c>
      <c r="I761" s="51">
        <f>[1]SCE!I750</f>
        <v>195.14068800000001</v>
      </c>
      <c r="J761" s="51">
        <f>[1]SCE!J750</f>
        <v>0</v>
      </c>
      <c r="K761" s="51">
        <f>[1]SCE!K750</f>
        <v>806.1</v>
      </c>
      <c r="L761" s="51">
        <f>[1]SCE!L750</f>
        <v>806.1</v>
      </c>
      <c r="M761" s="51">
        <f>[1]SCE!M750</f>
        <v>169.60343999999998</v>
      </c>
      <c r="N761" s="51">
        <f>[1]SCE!N750</f>
        <v>975.70344</v>
      </c>
      <c r="P761" s="16">
        <v>21</v>
      </c>
      <c r="Q761" s="16">
        <f t="shared" si="11"/>
        <v>-16</v>
      </c>
    </row>
    <row r="762" spans="1:17" ht="39.950000000000003" customHeight="1">
      <c r="A762" s="52">
        <f>[1]SCE!A751</f>
        <v>4156</v>
      </c>
      <c r="B762" s="53" t="str">
        <f>[1]SCE!B751</f>
        <v>CONTATOR TRIPOLAR, CORRENTE DE 25 A, TENSAO NOMINAL DE *500* V, CATEGORIA AC-2 E AC-3</v>
      </c>
      <c r="C762" s="54" t="str">
        <f>[1]SCE!C751</f>
        <v>UN</v>
      </c>
      <c r="D762" s="54">
        <f>[1]SCE!D751</f>
        <v>5</v>
      </c>
      <c r="E762" s="42">
        <f>[1]SCE!E751</f>
        <v>0</v>
      </c>
      <c r="F762" s="43">
        <f>[1]SCE!F751</f>
        <v>221.78</v>
      </c>
      <c r="G762" s="51">
        <f>[1]SCE!G751</f>
        <v>221.78</v>
      </c>
      <c r="H762" s="51">
        <f>[1]SCE!H751</f>
        <v>46.662512</v>
      </c>
      <c r="I762" s="51">
        <f>[1]SCE!I751</f>
        <v>268.44251200000002</v>
      </c>
      <c r="J762" s="51">
        <f>[1]SCE!J751</f>
        <v>0</v>
      </c>
      <c r="K762" s="51">
        <f>[1]SCE!K751</f>
        <v>1108.9000000000001</v>
      </c>
      <c r="L762" s="51">
        <f>[1]SCE!L751</f>
        <v>1108.9000000000001</v>
      </c>
      <c r="M762" s="51">
        <f>[1]SCE!M751</f>
        <v>233.31255999999999</v>
      </c>
      <c r="N762" s="51">
        <f>[1]SCE!N751</f>
        <v>1342.2125600000002</v>
      </c>
      <c r="P762" s="16">
        <v>6</v>
      </c>
      <c r="Q762" s="16">
        <f t="shared" si="11"/>
        <v>-1</v>
      </c>
    </row>
    <row r="763" spans="1:17" ht="39.950000000000003" customHeight="1">
      <c r="A763" s="52">
        <f>[1]SCE!A752</f>
        <v>4157</v>
      </c>
      <c r="B763" s="53" t="str">
        <f>[1]SCE!B752</f>
        <v xml:space="preserve">CONTATORA AUXILIAR EM 380V, 60HZ , TENSÃO DE COMANDO DE 220V. EQUIPADO COM CONTATO AUXILIAR NA + NF. </v>
      </c>
      <c r="C763" s="54" t="str">
        <f>[1]SCE!C752</f>
        <v>UN</v>
      </c>
      <c r="D763" s="54">
        <f>[1]SCE!D752</f>
        <v>2</v>
      </c>
      <c r="E763" s="42">
        <f>[1]SCE!E752</f>
        <v>0</v>
      </c>
      <c r="F763" s="43">
        <f>[1]SCE!F752</f>
        <v>144.59</v>
      </c>
      <c r="G763" s="51">
        <f>[1]SCE!G752</f>
        <v>144.59</v>
      </c>
      <c r="H763" s="51">
        <f>[1]SCE!H752</f>
        <v>30.421736000000003</v>
      </c>
      <c r="I763" s="51">
        <f>[1]SCE!I752</f>
        <v>175.01173600000001</v>
      </c>
      <c r="J763" s="51">
        <f>[1]SCE!J752</f>
        <v>0</v>
      </c>
      <c r="K763" s="51">
        <f>[1]SCE!K752</f>
        <v>289.18</v>
      </c>
      <c r="L763" s="51">
        <f>[1]SCE!L752</f>
        <v>289.18</v>
      </c>
      <c r="M763" s="51">
        <f>[1]SCE!M752</f>
        <v>60.843472000000006</v>
      </c>
      <c r="N763" s="51">
        <f>[1]SCE!N752</f>
        <v>350.02347200000003</v>
      </c>
      <c r="P763" s="16">
        <v>6</v>
      </c>
      <c r="Q763" s="16">
        <f t="shared" si="11"/>
        <v>-4</v>
      </c>
    </row>
    <row r="764" spans="1:17" ht="56.25" customHeight="1">
      <c r="A764" s="52">
        <f>[1]SCE!A753</f>
        <v>4158</v>
      </c>
      <c r="B764" s="53" t="str">
        <f>[1]SCE!B753</f>
        <v>CONTATORA TRIPOLAR, CORRENTE NOMINAL MÁXIMA DE 16A EM 220V, CATEGORIA AC-3, 60HZ , TENSÃO DE COMANDO DE 220V. EQUIPADO COM CONTATO AUXILIAR NA + NF.</v>
      </c>
      <c r="C764" s="54" t="str">
        <f>[1]SCE!C753</f>
        <v>UN</v>
      </c>
      <c r="D764" s="54">
        <f>[1]SCE!D753</f>
        <v>1</v>
      </c>
      <c r="E764" s="42">
        <f>[1]SCE!E753</f>
        <v>0</v>
      </c>
      <c r="F764" s="43">
        <f>[1]SCE!F753</f>
        <v>144.59</v>
      </c>
      <c r="G764" s="51">
        <f>[1]SCE!G753</f>
        <v>144.59</v>
      </c>
      <c r="H764" s="51">
        <f>[1]SCE!H753</f>
        <v>30.421736000000003</v>
      </c>
      <c r="I764" s="51">
        <f>[1]SCE!I753</f>
        <v>175.01173600000001</v>
      </c>
      <c r="J764" s="51">
        <f>[1]SCE!J753</f>
        <v>0</v>
      </c>
      <c r="K764" s="51">
        <f>[1]SCE!K753</f>
        <v>144.59</v>
      </c>
      <c r="L764" s="51">
        <f>[1]SCE!L753</f>
        <v>144.59</v>
      </c>
      <c r="M764" s="51">
        <f>[1]SCE!M753</f>
        <v>30.421736000000003</v>
      </c>
      <c r="N764" s="51">
        <f>[1]SCE!N753</f>
        <v>175.01173600000001</v>
      </c>
      <c r="P764" s="16">
        <v>6</v>
      </c>
      <c r="Q764" s="16">
        <f t="shared" si="11"/>
        <v>-5</v>
      </c>
    </row>
    <row r="765" spans="1:17" ht="54" customHeight="1">
      <c r="A765" s="52">
        <f>[1]SCE!A754</f>
        <v>4159</v>
      </c>
      <c r="B765" s="53" t="str">
        <f>[1]SCE!B754</f>
        <v xml:space="preserve">CONTATORA TRIPOLAR, CORRENTE NOMINAL MÁXIMA DE 20A EM 220V, CATEGORIA AC-3, 60HZ , TENSÃO DE COMANDO DE 220V. EQUIPADO COM CONTATO AUXILIAR NA + NF. </v>
      </c>
      <c r="C765" s="54" t="str">
        <f>[1]SCE!C754</f>
        <v>UN</v>
      </c>
      <c r="D765" s="54">
        <f>[1]SCE!D754</f>
        <v>2</v>
      </c>
      <c r="E765" s="42">
        <f>[1]SCE!E754</f>
        <v>0</v>
      </c>
      <c r="F765" s="43">
        <f>[1]SCE!F754</f>
        <v>223.78</v>
      </c>
      <c r="G765" s="51">
        <f>[1]SCE!G754</f>
        <v>223.78</v>
      </c>
      <c r="H765" s="51">
        <f>[1]SCE!H754</f>
        <v>47.083311999999999</v>
      </c>
      <c r="I765" s="51">
        <f>[1]SCE!I754</f>
        <v>270.86331200000001</v>
      </c>
      <c r="J765" s="51">
        <f>[1]SCE!J754</f>
        <v>0</v>
      </c>
      <c r="K765" s="51">
        <f>[1]SCE!K754</f>
        <v>447.56</v>
      </c>
      <c r="L765" s="51">
        <f>[1]SCE!L754</f>
        <v>447.56</v>
      </c>
      <c r="M765" s="51">
        <f>[1]SCE!M754</f>
        <v>94.166623999999999</v>
      </c>
      <c r="N765" s="51">
        <f>[1]SCE!N754</f>
        <v>541.72662400000002</v>
      </c>
      <c r="P765" s="16">
        <v>3</v>
      </c>
      <c r="Q765" s="16">
        <f t="shared" si="11"/>
        <v>-1</v>
      </c>
    </row>
    <row r="766" spans="1:17" ht="24.95" customHeight="1">
      <c r="A766" s="52">
        <f>[1]SCE!A755</f>
        <v>4160</v>
      </c>
      <c r="B766" s="53" t="str">
        <f>[1]SCE!B755</f>
        <v>CORDOALHA COBRE NU. 50MM²</v>
      </c>
      <c r="C766" s="54" t="str">
        <f>[1]SCE!C755</f>
        <v>M</v>
      </c>
      <c r="D766" s="54">
        <f>[1]SCE!D755</f>
        <v>128</v>
      </c>
      <c r="E766" s="42">
        <f>[1]SCE!E755</f>
        <v>0</v>
      </c>
      <c r="F766" s="43">
        <f>[1]SCE!F755</f>
        <v>33.9</v>
      </c>
      <c r="G766" s="51">
        <f>[1]SCE!G755</f>
        <v>33.9</v>
      </c>
      <c r="H766" s="51">
        <f>[1]SCE!H755</f>
        <v>7.1325599999999998</v>
      </c>
      <c r="I766" s="51">
        <f>[1]SCE!I755</f>
        <v>41.032559999999997</v>
      </c>
      <c r="J766" s="51">
        <f>[1]SCE!J755</f>
        <v>0</v>
      </c>
      <c r="K766" s="51">
        <f>[1]SCE!K755</f>
        <v>4339.2</v>
      </c>
      <c r="L766" s="51">
        <f>[1]SCE!L755</f>
        <v>4339.2</v>
      </c>
      <c r="M766" s="51">
        <f>[1]SCE!M755</f>
        <v>912.96767999999997</v>
      </c>
      <c r="N766" s="51">
        <f>[1]SCE!N755</f>
        <v>5252.1676799999996</v>
      </c>
      <c r="P766" s="16">
        <v>2</v>
      </c>
      <c r="Q766" s="16">
        <f t="shared" si="11"/>
        <v>126</v>
      </c>
    </row>
    <row r="767" spans="1:17" ht="24.95" customHeight="1">
      <c r="A767" s="52">
        <f>[1]SCE!A756</f>
        <v>4161</v>
      </c>
      <c r="B767" s="53" t="str">
        <f>[1]SCE!B756</f>
        <v>CURVA  HORIZONTAL  90° ELETROCALHA 100X50MM</v>
      </c>
      <c r="C767" s="54" t="str">
        <f>[1]SCE!C756</f>
        <v>UN</v>
      </c>
      <c r="D767" s="54">
        <f>[1]SCE!D756</f>
        <v>5</v>
      </c>
      <c r="E767" s="42">
        <f>[1]SCE!E756</f>
        <v>0</v>
      </c>
      <c r="F767" s="43">
        <f>[1]SCE!F756</f>
        <v>15.24</v>
      </c>
      <c r="G767" s="51">
        <f>[1]SCE!G756</f>
        <v>15.24</v>
      </c>
      <c r="H767" s="51">
        <f>[1]SCE!H756</f>
        <v>3.206496</v>
      </c>
      <c r="I767" s="51">
        <f>[1]SCE!I756</f>
        <v>18.446496</v>
      </c>
      <c r="J767" s="51">
        <f>[1]SCE!J756</f>
        <v>0</v>
      </c>
      <c r="K767" s="51">
        <f>[1]SCE!K756</f>
        <v>76.2</v>
      </c>
      <c r="L767" s="51">
        <f>[1]SCE!L756</f>
        <v>76.2</v>
      </c>
      <c r="M767" s="51">
        <f>[1]SCE!M756</f>
        <v>16.03248</v>
      </c>
      <c r="N767" s="51">
        <f>[1]SCE!N756</f>
        <v>92.23248000000001</v>
      </c>
      <c r="P767" s="16">
        <v>3</v>
      </c>
      <c r="Q767" s="16">
        <f t="shared" si="11"/>
        <v>2</v>
      </c>
    </row>
    <row r="768" spans="1:17" ht="24.95" customHeight="1">
      <c r="A768" s="52">
        <f>[1]SCE!A757</f>
        <v>4162</v>
      </c>
      <c r="B768" s="53" t="str">
        <f>[1]SCE!B757</f>
        <v>CURVA  HORIZONTAL  90° ELETROCALHA 150X50MM</v>
      </c>
      <c r="C768" s="54" t="str">
        <f>[1]SCE!C757</f>
        <v>UN</v>
      </c>
      <c r="D768" s="54">
        <f>[1]SCE!D757</f>
        <v>5</v>
      </c>
      <c r="E768" s="42">
        <f>[1]SCE!E757</f>
        <v>0</v>
      </c>
      <c r="F768" s="43">
        <f>[1]SCE!F757</f>
        <v>30.05</v>
      </c>
      <c r="G768" s="51">
        <f>[1]SCE!G757</f>
        <v>30.05</v>
      </c>
      <c r="H768" s="51">
        <f>[1]SCE!H757</f>
        <v>6.3225199999999999</v>
      </c>
      <c r="I768" s="51">
        <f>[1]SCE!I757</f>
        <v>36.372520000000002</v>
      </c>
      <c r="J768" s="51">
        <f>[1]SCE!J757</f>
        <v>0</v>
      </c>
      <c r="K768" s="51">
        <f>[1]SCE!K757</f>
        <v>150.25</v>
      </c>
      <c r="L768" s="51">
        <f>[1]SCE!L757</f>
        <v>150.25</v>
      </c>
      <c r="M768" s="51">
        <f>[1]SCE!M757</f>
        <v>31.6126</v>
      </c>
      <c r="N768" s="51">
        <f>[1]SCE!N757</f>
        <v>181.86259999999999</v>
      </c>
      <c r="P768" s="16">
        <v>154</v>
      </c>
      <c r="Q768" s="16">
        <f t="shared" si="11"/>
        <v>-149</v>
      </c>
    </row>
    <row r="769" spans="1:17" ht="39.950000000000003" customHeight="1">
      <c r="A769" s="52">
        <f>[1]SCE!A758</f>
        <v>4163</v>
      </c>
      <c r="B769" s="53" t="str">
        <f>[1]SCE!B758</f>
        <v>CURVA 90º HORIZONTAL OU VERTICAL PARA ELETROCALHA LISA COM TAMPA 100X50MM</v>
      </c>
      <c r="C769" s="54" t="str">
        <f>[1]SCE!C758</f>
        <v>UN</v>
      </c>
      <c r="D769" s="54">
        <f>[1]SCE!D758</f>
        <v>5</v>
      </c>
      <c r="E769" s="42">
        <f>[1]SCE!E758</f>
        <v>0</v>
      </c>
      <c r="F769" s="43">
        <f>[1]SCE!F758</f>
        <v>15.49</v>
      </c>
      <c r="G769" s="51">
        <f>[1]SCE!G758</f>
        <v>15.49</v>
      </c>
      <c r="H769" s="51">
        <f>[1]SCE!H758</f>
        <v>3.259096</v>
      </c>
      <c r="I769" s="51">
        <f>[1]SCE!I758</f>
        <v>18.749096000000002</v>
      </c>
      <c r="J769" s="51">
        <f>[1]SCE!J758</f>
        <v>0</v>
      </c>
      <c r="K769" s="51">
        <f>[1]SCE!K758</f>
        <v>77.45</v>
      </c>
      <c r="L769" s="51">
        <f>[1]SCE!L758</f>
        <v>77.45</v>
      </c>
      <c r="M769" s="51">
        <f>[1]SCE!M758</f>
        <v>16.295480000000001</v>
      </c>
      <c r="N769" s="51">
        <f>[1]SCE!N758</f>
        <v>93.745480000000001</v>
      </c>
      <c r="P769" s="16">
        <v>6</v>
      </c>
      <c r="Q769" s="16">
        <f t="shared" si="11"/>
        <v>-1</v>
      </c>
    </row>
    <row r="770" spans="1:17" ht="39.950000000000003" customHeight="1">
      <c r="A770" s="52">
        <f>[1]SCE!A759</f>
        <v>4164</v>
      </c>
      <c r="B770" s="53" t="str">
        <f>[1]SCE!B759</f>
        <v xml:space="preserve">CURVA 90º HORIZONTAL OU VERTICAL PARA ELETROCALHA LISA COM TAMPA 150X50MM </v>
      </c>
      <c r="C770" s="54" t="str">
        <f>[1]SCE!C759</f>
        <v>UN</v>
      </c>
      <c r="D770" s="54">
        <f>[1]SCE!D759</f>
        <v>5</v>
      </c>
      <c r="E770" s="42">
        <f>[1]SCE!E759</f>
        <v>0</v>
      </c>
      <c r="F770" s="43">
        <f>[1]SCE!F759</f>
        <v>19.75</v>
      </c>
      <c r="G770" s="51">
        <f>[1]SCE!G759</f>
        <v>19.75</v>
      </c>
      <c r="H770" s="51">
        <f>[1]SCE!H759</f>
        <v>4.1554000000000002</v>
      </c>
      <c r="I770" s="51">
        <f>[1]SCE!I759</f>
        <v>23.9054</v>
      </c>
      <c r="J770" s="51">
        <f>[1]SCE!J759</f>
        <v>0</v>
      </c>
      <c r="K770" s="51">
        <f>[1]SCE!K759</f>
        <v>98.75</v>
      </c>
      <c r="L770" s="51">
        <f>[1]SCE!L759</f>
        <v>98.75</v>
      </c>
      <c r="M770" s="51">
        <f>[1]SCE!M759</f>
        <v>20.777000000000001</v>
      </c>
      <c r="N770" s="51">
        <f>[1]SCE!N759</f>
        <v>119.527</v>
      </c>
      <c r="P770" s="16">
        <v>6</v>
      </c>
      <c r="Q770" s="16">
        <f t="shared" si="11"/>
        <v>-1</v>
      </c>
    </row>
    <row r="771" spans="1:17" ht="39.950000000000003" customHeight="1">
      <c r="A771" s="52">
        <f>[1]SCE!A760</f>
        <v>4165</v>
      </c>
      <c r="B771" s="53" t="str">
        <f>[1]SCE!B760</f>
        <v>CURVA DE INVERSÃO  EXTERNA 100X50MM</v>
      </c>
      <c r="C771" s="54" t="str">
        <f>[1]SCE!C760</f>
        <v>UN</v>
      </c>
      <c r="D771" s="54">
        <f>[1]SCE!D760</f>
        <v>5</v>
      </c>
      <c r="E771" s="42">
        <f>[1]SCE!E760</f>
        <v>0</v>
      </c>
      <c r="F771" s="43">
        <f>[1]SCE!F760</f>
        <v>34.6</v>
      </c>
      <c r="G771" s="51">
        <f>[1]SCE!G760</f>
        <v>34.6</v>
      </c>
      <c r="H771" s="51">
        <f>[1]SCE!H760</f>
        <v>7.2798400000000001</v>
      </c>
      <c r="I771" s="51">
        <f>[1]SCE!I760</f>
        <v>41.879840000000002</v>
      </c>
      <c r="J771" s="51">
        <f>[1]SCE!J760</f>
        <v>0</v>
      </c>
      <c r="K771" s="51">
        <f>[1]SCE!K760</f>
        <v>173</v>
      </c>
      <c r="L771" s="51">
        <f>[1]SCE!L760</f>
        <v>173</v>
      </c>
      <c r="M771" s="51">
        <f>[1]SCE!M760</f>
        <v>36.3992</v>
      </c>
      <c r="N771" s="51">
        <f>[1]SCE!N760</f>
        <v>209.39920000000001</v>
      </c>
      <c r="P771" s="16">
        <v>6</v>
      </c>
      <c r="Q771" s="16">
        <f t="shared" si="11"/>
        <v>-1</v>
      </c>
    </row>
    <row r="772" spans="1:17" ht="39.950000000000003" customHeight="1">
      <c r="A772" s="52">
        <f>[1]SCE!A761</f>
        <v>4166</v>
      </c>
      <c r="B772" s="53" t="str">
        <f>[1]SCE!B761</f>
        <v>CURVA HORIZONTAL 90º  DUPLA 45C REFERÊNCIA:  DT 31400.00 DUTOTEC OU EQUIVALENTE;</v>
      </c>
      <c r="C772" s="54" t="str">
        <f>[1]SCE!C761</f>
        <v>UN</v>
      </c>
      <c r="D772" s="54">
        <f>[1]SCE!D761</f>
        <v>5</v>
      </c>
      <c r="E772" s="42">
        <f>[1]SCE!E761</f>
        <v>0</v>
      </c>
      <c r="F772" s="43">
        <f>[1]SCE!F761</f>
        <v>28.61</v>
      </c>
      <c r="G772" s="51">
        <f>[1]SCE!G761</f>
        <v>28.61</v>
      </c>
      <c r="H772" s="51">
        <f>[1]SCE!H761</f>
        <v>6.0195439999999998</v>
      </c>
      <c r="I772" s="51">
        <f>[1]SCE!I761</f>
        <v>34.629543999999996</v>
      </c>
      <c r="J772" s="51">
        <f>[1]SCE!J761</f>
        <v>0</v>
      </c>
      <c r="K772" s="51">
        <f>[1]SCE!K761</f>
        <v>143.05000000000001</v>
      </c>
      <c r="L772" s="51">
        <f>[1]SCE!L761</f>
        <v>143.05000000000001</v>
      </c>
      <c r="M772" s="51">
        <f>[1]SCE!M761</f>
        <v>30.097719999999999</v>
      </c>
      <c r="N772" s="51">
        <f>[1]SCE!N761</f>
        <v>173.14772000000002</v>
      </c>
      <c r="P772" s="16">
        <v>6</v>
      </c>
      <c r="Q772" s="16">
        <f t="shared" si="11"/>
        <v>-1</v>
      </c>
    </row>
    <row r="773" spans="1:17" ht="39.950000000000003" customHeight="1">
      <c r="A773" s="52">
        <f>[1]SCE!A762</f>
        <v>4167</v>
      </c>
      <c r="B773" s="53" t="str">
        <f>[1]SCE!B762</f>
        <v>CURVA HORIZONTAL 90º  SIMPLES 45 REFERÊNCIA:  DT 31405.00 DUTOTEC OU EQUIVALENTE;</v>
      </c>
      <c r="C773" s="54" t="str">
        <f>[1]SCE!C762</f>
        <v>UN</v>
      </c>
      <c r="D773" s="54">
        <f>[1]SCE!D762</f>
        <v>5</v>
      </c>
      <c r="E773" s="42">
        <f>[1]SCE!E762</f>
        <v>0</v>
      </c>
      <c r="F773" s="43">
        <f>[1]SCE!F762</f>
        <v>28.61</v>
      </c>
      <c r="G773" s="51">
        <f>[1]SCE!G762</f>
        <v>28.61</v>
      </c>
      <c r="H773" s="51">
        <f>[1]SCE!H762</f>
        <v>6.0195439999999998</v>
      </c>
      <c r="I773" s="51">
        <f>[1]SCE!I762</f>
        <v>34.629543999999996</v>
      </c>
      <c r="J773" s="51">
        <f>[1]SCE!J762</f>
        <v>0</v>
      </c>
      <c r="K773" s="51">
        <f>[1]SCE!K762</f>
        <v>143.05000000000001</v>
      </c>
      <c r="L773" s="51">
        <f>[1]SCE!L762</f>
        <v>143.05000000000001</v>
      </c>
      <c r="M773" s="51">
        <f>[1]SCE!M762</f>
        <v>30.097719999999999</v>
      </c>
      <c r="N773" s="51">
        <f>[1]SCE!N762</f>
        <v>173.14772000000002</v>
      </c>
      <c r="P773" s="16">
        <v>6</v>
      </c>
      <c r="Q773" s="16">
        <f t="shared" si="11"/>
        <v>-1</v>
      </c>
    </row>
    <row r="774" spans="1:17" ht="39.950000000000003" customHeight="1">
      <c r="A774" s="52">
        <f>[1]SCE!A763</f>
        <v>4168</v>
      </c>
      <c r="B774" s="53" t="str">
        <f>[1]SCE!B763</f>
        <v>CURVA 90 GRAUS, LONGA, DE PVC RIGIDO ROSCAVEL, DE 1", PARA ELETRODUTO</v>
      </c>
      <c r="C774" s="54" t="str">
        <f>[1]SCE!C763</f>
        <v>UN</v>
      </c>
      <c r="D774" s="54">
        <f>[1]SCE!D763</f>
        <v>5</v>
      </c>
      <c r="E774" s="42">
        <f>[1]SCE!E763</f>
        <v>0</v>
      </c>
      <c r="F774" s="43">
        <f>[1]SCE!F763</f>
        <v>3.84</v>
      </c>
      <c r="G774" s="51">
        <f>[1]SCE!G763</f>
        <v>3.84</v>
      </c>
      <c r="H774" s="51">
        <f>[1]SCE!H763</f>
        <v>0.80793599999999999</v>
      </c>
      <c r="I774" s="51">
        <f>[1]SCE!I763</f>
        <v>4.6479359999999996</v>
      </c>
      <c r="J774" s="51">
        <f>[1]SCE!J763</f>
        <v>0</v>
      </c>
      <c r="K774" s="51">
        <f>[1]SCE!K763</f>
        <v>19.2</v>
      </c>
      <c r="L774" s="51">
        <f>[1]SCE!L763</f>
        <v>19.2</v>
      </c>
      <c r="M774" s="51">
        <f>[1]SCE!M763</f>
        <v>4.0396799999999997</v>
      </c>
      <c r="N774" s="51">
        <f>[1]SCE!N763</f>
        <v>23.23968</v>
      </c>
      <c r="P774" s="16">
        <v>6</v>
      </c>
      <c r="Q774" s="16">
        <f t="shared" si="11"/>
        <v>-1</v>
      </c>
    </row>
    <row r="775" spans="1:17" ht="39.950000000000003" customHeight="1">
      <c r="A775" s="52">
        <f>[1]SCE!A764</f>
        <v>4169</v>
      </c>
      <c r="B775" s="53" t="str">
        <f>[1]SCE!B764</f>
        <v>CURVA 90 GRAUS, LONGA, DE PVC RIGIDO ROSCAVEL, DE 1 1/4", PARA ELETRODUTO</v>
      </c>
      <c r="C775" s="54" t="str">
        <f>[1]SCE!C764</f>
        <v>UN</v>
      </c>
      <c r="D775" s="54">
        <f>[1]SCE!D764</f>
        <v>5</v>
      </c>
      <c r="E775" s="42">
        <f>[1]SCE!E764</f>
        <v>0</v>
      </c>
      <c r="F775" s="43">
        <f>[1]SCE!F764</f>
        <v>4.33</v>
      </c>
      <c r="G775" s="51">
        <f>[1]SCE!G764</f>
        <v>4.33</v>
      </c>
      <c r="H775" s="51">
        <f>[1]SCE!H764</f>
        <v>0.91103200000000006</v>
      </c>
      <c r="I775" s="51">
        <f>[1]SCE!I764</f>
        <v>5.2410320000000006</v>
      </c>
      <c r="J775" s="51">
        <f>[1]SCE!J764</f>
        <v>0</v>
      </c>
      <c r="K775" s="51">
        <f>[1]SCE!K764</f>
        <v>21.65</v>
      </c>
      <c r="L775" s="51">
        <f>[1]SCE!L764</f>
        <v>21.65</v>
      </c>
      <c r="M775" s="51">
        <f>[1]SCE!M764</f>
        <v>4.5551600000000008</v>
      </c>
      <c r="N775" s="51">
        <f>[1]SCE!N764</f>
        <v>26.205159999999999</v>
      </c>
      <c r="P775" s="16">
        <v>6</v>
      </c>
      <c r="Q775" s="16">
        <f t="shared" si="11"/>
        <v>-1</v>
      </c>
    </row>
    <row r="776" spans="1:17" ht="39.950000000000003" customHeight="1">
      <c r="A776" s="52">
        <f>[1]SCE!A765</f>
        <v>4170</v>
      </c>
      <c r="B776" s="53" t="str">
        <f>[1]SCE!B765</f>
        <v>CURVA 90 GRAUS, LONGA, DE PVC RIGIDO ROSCAVEL, DE 2", PARA ELETRODUTO</v>
      </c>
      <c r="C776" s="54" t="str">
        <f>[1]SCE!C765</f>
        <v>UN</v>
      </c>
      <c r="D776" s="54">
        <f>[1]SCE!D765</f>
        <v>5</v>
      </c>
      <c r="E776" s="42">
        <f>[1]SCE!E765</f>
        <v>0</v>
      </c>
      <c r="F776" s="43">
        <f>[1]SCE!F765</f>
        <v>8.52</v>
      </c>
      <c r="G776" s="51">
        <f>[1]SCE!G765</f>
        <v>8.52</v>
      </c>
      <c r="H776" s="51">
        <f>[1]SCE!H765</f>
        <v>1.792608</v>
      </c>
      <c r="I776" s="51">
        <f>[1]SCE!I765</f>
        <v>10.312607999999999</v>
      </c>
      <c r="J776" s="51">
        <f>[1]SCE!J765</f>
        <v>0</v>
      </c>
      <c r="K776" s="51">
        <f>[1]SCE!K765</f>
        <v>42.599999999999994</v>
      </c>
      <c r="L776" s="51">
        <f>[1]SCE!L765</f>
        <v>42.599999999999994</v>
      </c>
      <c r="M776" s="51">
        <f>[1]SCE!M765</f>
        <v>8.9630399999999995</v>
      </c>
      <c r="N776" s="51">
        <f>[1]SCE!N765</f>
        <v>51.563039999999994</v>
      </c>
      <c r="P776" s="16">
        <v>6</v>
      </c>
      <c r="Q776" s="16">
        <f t="shared" si="11"/>
        <v>-1</v>
      </c>
    </row>
    <row r="777" spans="1:17" ht="39.950000000000003" customHeight="1">
      <c r="A777" s="52">
        <f>[1]SCE!A766</f>
        <v>4171</v>
      </c>
      <c r="B777" s="53" t="str">
        <f>[1]SCE!B766</f>
        <v>CURVA 90 GRAUS, LONGA, DE PVC RIGIDO ROSCAVEL, DE 3/4", PARA ELETRODUTO</v>
      </c>
      <c r="C777" s="54" t="str">
        <f>[1]SCE!C766</f>
        <v>UN</v>
      </c>
      <c r="D777" s="54">
        <f>[1]SCE!D766</f>
        <v>5</v>
      </c>
      <c r="E777" s="42">
        <f>[1]SCE!E766</f>
        <v>0</v>
      </c>
      <c r="F777" s="43">
        <f>[1]SCE!F766</f>
        <v>2.5299999999999998</v>
      </c>
      <c r="G777" s="51">
        <f>[1]SCE!G766</f>
        <v>2.5299999999999998</v>
      </c>
      <c r="H777" s="51">
        <f>[1]SCE!H766</f>
        <v>0.53231200000000001</v>
      </c>
      <c r="I777" s="51">
        <f>[1]SCE!I766</f>
        <v>3.0623119999999999</v>
      </c>
      <c r="J777" s="51">
        <f>[1]SCE!J766</f>
        <v>0</v>
      </c>
      <c r="K777" s="51">
        <f>[1]SCE!K766</f>
        <v>12.649999999999999</v>
      </c>
      <c r="L777" s="51">
        <f>[1]SCE!L766</f>
        <v>12.649999999999999</v>
      </c>
      <c r="M777" s="51">
        <f>[1]SCE!M766</f>
        <v>2.6615600000000001</v>
      </c>
      <c r="N777" s="51">
        <f>[1]SCE!N766</f>
        <v>15.311559999999998</v>
      </c>
      <c r="P777" s="16">
        <v>6</v>
      </c>
      <c r="Q777" s="16">
        <f t="shared" si="11"/>
        <v>-1</v>
      </c>
    </row>
    <row r="778" spans="1:17" ht="24.95" customHeight="1">
      <c r="A778" s="52">
        <f>[1]SCE!A767</f>
        <v>4172</v>
      </c>
      <c r="B778" s="53" t="str">
        <f>[1]SCE!B767</f>
        <v>CURVA VERTICAL EXTERNA  90º P/ ELETROCALHA 100X50MM</v>
      </c>
      <c r="C778" s="54" t="str">
        <f>[1]SCE!C767</f>
        <v>UN</v>
      </c>
      <c r="D778" s="54">
        <f>[1]SCE!D767</f>
        <v>5</v>
      </c>
      <c r="E778" s="42">
        <f>[1]SCE!E767</f>
        <v>0</v>
      </c>
      <c r="F778" s="43">
        <f>[1]SCE!F767</f>
        <v>34.6</v>
      </c>
      <c r="G778" s="51">
        <f>[1]SCE!G767</f>
        <v>34.6</v>
      </c>
      <c r="H778" s="51">
        <f>[1]SCE!H767</f>
        <v>7.2798400000000001</v>
      </c>
      <c r="I778" s="51">
        <f>[1]SCE!I767</f>
        <v>41.879840000000002</v>
      </c>
      <c r="J778" s="51">
        <f>[1]SCE!J767</f>
        <v>0</v>
      </c>
      <c r="K778" s="51">
        <f>[1]SCE!K767</f>
        <v>173</v>
      </c>
      <c r="L778" s="51">
        <f>[1]SCE!L767</f>
        <v>173</v>
      </c>
      <c r="M778" s="51">
        <f>[1]SCE!M767</f>
        <v>36.3992</v>
      </c>
      <c r="N778" s="51">
        <f>[1]SCE!N767</f>
        <v>209.39920000000001</v>
      </c>
      <c r="P778" s="16">
        <v>6</v>
      </c>
      <c r="Q778" s="16">
        <f t="shared" si="11"/>
        <v>-1</v>
      </c>
    </row>
    <row r="779" spans="1:17" ht="24.95" customHeight="1">
      <c r="A779" s="52">
        <f>[1]SCE!A768</f>
        <v>4173</v>
      </c>
      <c r="B779" s="53" t="str">
        <f>[1]SCE!B768</f>
        <v>CURVA VERTICAL EXTERNA 90º P/ ELETROCALHA 150X50MM</v>
      </c>
      <c r="C779" s="54" t="str">
        <f>[1]SCE!C768</f>
        <v>UN</v>
      </c>
      <c r="D779" s="54">
        <f>[1]SCE!D768</f>
        <v>5</v>
      </c>
      <c r="E779" s="42">
        <f>[1]SCE!E768</f>
        <v>0</v>
      </c>
      <c r="F779" s="43">
        <f>[1]SCE!F768</f>
        <v>30.05</v>
      </c>
      <c r="G779" s="51">
        <f>[1]SCE!G768</f>
        <v>30.05</v>
      </c>
      <c r="H779" s="51">
        <f>[1]SCE!H768</f>
        <v>6.3225199999999999</v>
      </c>
      <c r="I779" s="51">
        <f>[1]SCE!I768</f>
        <v>36.372520000000002</v>
      </c>
      <c r="J779" s="51">
        <f>[1]SCE!J768</f>
        <v>0</v>
      </c>
      <c r="K779" s="51">
        <f>[1]SCE!K768</f>
        <v>150.25</v>
      </c>
      <c r="L779" s="51">
        <f>[1]SCE!L768</f>
        <v>150.25</v>
      </c>
      <c r="M779" s="51">
        <f>[1]SCE!M768</f>
        <v>31.6126</v>
      </c>
      <c r="N779" s="51">
        <f>[1]SCE!N768</f>
        <v>181.86259999999999</v>
      </c>
      <c r="P779" s="16">
        <v>6</v>
      </c>
      <c r="Q779" s="16">
        <f t="shared" si="11"/>
        <v>-1</v>
      </c>
    </row>
    <row r="780" spans="1:17" ht="45" customHeight="1">
      <c r="A780" s="52">
        <f>[1]SCE!A769</f>
        <v>4174</v>
      </c>
      <c r="B780" s="53" t="str">
        <f>[1]SCE!B769</f>
        <v>CURVA VERTICAL INTERNA 90º  SIMPLES 45 REFERÊNCIA:  DT 33404.00 DUTOTEC OU EQUIVALENTE;</v>
      </c>
      <c r="C780" s="54" t="str">
        <f>[1]SCE!C769</f>
        <v>UN</v>
      </c>
      <c r="D780" s="54">
        <f>[1]SCE!D769</f>
        <v>5</v>
      </c>
      <c r="E780" s="42">
        <f>[1]SCE!E769</f>
        <v>0</v>
      </c>
      <c r="F780" s="43">
        <f>[1]SCE!F769</f>
        <v>28.13</v>
      </c>
      <c r="G780" s="51">
        <f>[1]SCE!G769</f>
        <v>28.13</v>
      </c>
      <c r="H780" s="51">
        <f>[1]SCE!H769</f>
        <v>5.918552</v>
      </c>
      <c r="I780" s="51">
        <f>[1]SCE!I769</f>
        <v>34.048552000000001</v>
      </c>
      <c r="J780" s="51">
        <f>[1]SCE!J769</f>
        <v>0</v>
      </c>
      <c r="K780" s="51">
        <f>[1]SCE!K769</f>
        <v>140.65</v>
      </c>
      <c r="L780" s="51">
        <f>[1]SCE!L769</f>
        <v>140.65</v>
      </c>
      <c r="M780" s="51">
        <f>[1]SCE!M769</f>
        <v>29.592759999999998</v>
      </c>
      <c r="N780" s="51">
        <f>[1]SCE!N769</f>
        <v>170.24276</v>
      </c>
      <c r="P780" s="16">
        <v>6</v>
      </c>
      <c r="Q780" s="16">
        <f t="shared" si="11"/>
        <v>-1</v>
      </c>
    </row>
    <row r="781" spans="1:17" ht="62.1">
      <c r="A781" s="52">
        <f>[1]SCE!A770</f>
        <v>4175</v>
      </c>
      <c r="B781" s="53" t="str">
        <f>[1]SCE!B770</f>
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</c>
      <c r="C781" s="54" t="str">
        <f>[1]SCE!C770</f>
        <v>UN</v>
      </c>
      <c r="D781" s="54">
        <f>[1]SCE!D770</f>
        <v>1</v>
      </c>
      <c r="E781" s="42">
        <f>[1]SCE!E770</f>
        <v>0</v>
      </c>
      <c r="F781" s="43">
        <f>[1]SCE!F770</f>
        <v>239.53</v>
      </c>
      <c r="G781" s="51">
        <f>[1]SCE!G770</f>
        <v>239.53</v>
      </c>
      <c r="H781" s="51">
        <f>[1]SCE!H770</f>
        <v>50.397112</v>
      </c>
      <c r="I781" s="51">
        <f>[1]SCE!I770</f>
        <v>289.92711200000002</v>
      </c>
      <c r="J781" s="51">
        <f>[1]SCE!J770</f>
        <v>0</v>
      </c>
      <c r="K781" s="51">
        <f>[1]SCE!K770</f>
        <v>239.53</v>
      </c>
      <c r="L781" s="51">
        <f>[1]SCE!L770</f>
        <v>239.53</v>
      </c>
      <c r="M781" s="51">
        <f>[1]SCE!M770</f>
        <v>50.397112</v>
      </c>
      <c r="N781" s="51">
        <f>[1]SCE!N770</f>
        <v>289.92711200000002</v>
      </c>
      <c r="P781" s="16">
        <v>6</v>
      </c>
      <c r="Q781" s="16">
        <f t="shared" si="11"/>
        <v>-5</v>
      </c>
    </row>
    <row r="782" spans="1:17" ht="62.1">
      <c r="A782" s="52">
        <f>[1]SCE!A771</f>
        <v>4176</v>
      </c>
      <c r="B782" s="53" t="str">
        <f>[1]SCE!B771</f>
        <v>DISJUNTOR FIXO, NORMA IEC 60947-2, IU=160A (CAPACIDADE DO DISJUNTOR DE CAIXA MOLDADA), EQUIPADO COM RELÉ TERMOMAGNÉTICO IN=125A A 70°C, 380V, 60HZ, ICU=25KA, ICS=36KA, COM PROTEÇÃO BÁSICA (FAIXAS L (LONGO RETARDO) AJUSTÁVEL E I (INSTANTÂNEA) FIXO)</v>
      </c>
      <c r="C782" s="54" t="str">
        <f>[1]SCE!C771</f>
        <v>UN</v>
      </c>
      <c r="D782" s="54">
        <f>[1]SCE!D771</f>
        <v>1</v>
      </c>
      <c r="E782" s="42">
        <f>[1]SCE!E771</f>
        <v>0</v>
      </c>
      <c r="F782" s="43">
        <f>[1]SCE!F771</f>
        <v>394.2</v>
      </c>
      <c r="G782" s="51">
        <f>[1]SCE!G771</f>
        <v>394.2</v>
      </c>
      <c r="H782" s="51">
        <f>[1]SCE!H771</f>
        <v>82.939679999999996</v>
      </c>
      <c r="I782" s="51">
        <f>[1]SCE!I771</f>
        <v>477.13968</v>
      </c>
      <c r="J782" s="51">
        <f>[1]SCE!J771</f>
        <v>0</v>
      </c>
      <c r="K782" s="51">
        <f>[1]SCE!K771</f>
        <v>394.2</v>
      </c>
      <c r="L782" s="51">
        <f>[1]SCE!L771</f>
        <v>394.2</v>
      </c>
      <c r="M782" s="51">
        <f>[1]SCE!M771</f>
        <v>82.939679999999996</v>
      </c>
      <c r="N782" s="51">
        <f>[1]SCE!N771</f>
        <v>477.13968</v>
      </c>
      <c r="P782" s="16">
        <v>6</v>
      </c>
      <c r="Q782" s="16">
        <f t="shared" si="11"/>
        <v>-5</v>
      </c>
    </row>
    <row r="783" spans="1:17" ht="62.1">
      <c r="A783" s="52">
        <f>[1]SCE!A772</f>
        <v>4177</v>
      </c>
      <c r="B783" s="53" t="str">
        <f>[1]SCE!B772</f>
        <v>DISJUNTOR FIXO, NORMA IEC 60947-2, IU=160A (CAPACIDADE DO DISJUNTOR DE CAIXA MOLDADA), EQUIPADO COM RELÉ TERMOMAGNÉTICO IN=63A A 70°C, 380V, 60HZ, ICU=10KA, ICS=10KA, COM PROTEÇÃO BÁSICA (FAIXAS L (LONGO RETARDO) AJUSTÁVEL E I (INSTANTÂNEA) FIXO)</v>
      </c>
      <c r="C783" s="54" t="str">
        <f>[1]SCE!C772</f>
        <v>UN</v>
      </c>
      <c r="D783" s="54">
        <f>[1]SCE!D772</f>
        <v>1</v>
      </c>
      <c r="E783" s="42">
        <f>[1]SCE!E772</f>
        <v>0</v>
      </c>
      <c r="F783" s="43">
        <f>[1]SCE!F772</f>
        <v>239.53</v>
      </c>
      <c r="G783" s="51">
        <f>[1]SCE!G772</f>
        <v>239.53</v>
      </c>
      <c r="H783" s="51">
        <f>[1]SCE!H772</f>
        <v>50.397112</v>
      </c>
      <c r="I783" s="51">
        <f>[1]SCE!I772</f>
        <v>289.92711200000002</v>
      </c>
      <c r="J783" s="51">
        <f>[1]SCE!J772</f>
        <v>0</v>
      </c>
      <c r="K783" s="51">
        <f>[1]SCE!K772</f>
        <v>239.53</v>
      </c>
      <c r="L783" s="51">
        <f>[1]SCE!L772</f>
        <v>239.53</v>
      </c>
      <c r="M783" s="51">
        <f>[1]SCE!M772</f>
        <v>50.397112</v>
      </c>
      <c r="N783" s="51">
        <f>[1]SCE!N772</f>
        <v>289.92711200000002</v>
      </c>
      <c r="P783" s="16">
        <v>2</v>
      </c>
      <c r="Q783" s="16">
        <f t="shared" si="11"/>
        <v>-1</v>
      </c>
    </row>
    <row r="784" spans="1:17" ht="63" customHeight="1">
      <c r="A784" s="52">
        <f>[1]SCE!A773</f>
        <v>4178</v>
      </c>
      <c r="B784" s="53" t="str">
        <f>[1]SCE!B773</f>
        <v>DISJUNTOR MODULAR IEC, CURVA DE DISPARO "C", CAPACIDADE DE INTERRUPÇÃO MÁXIMA 6KA EM 380V, CONFORME NBR NM 60 898 CORRENTE NOMINAL 10A</v>
      </c>
      <c r="C784" s="54" t="str">
        <f>[1]SCE!C773</f>
        <v>UN</v>
      </c>
      <c r="D784" s="54">
        <f>[1]SCE!D773</f>
        <v>1</v>
      </c>
      <c r="E784" s="42">
        <f>[1]SCE!E773</f>
        <v>0</v>
      </c>
      <c r="F784" s="43">
        <f>[1]SCE!F773</f>
        <v>5.31</v>
      </c>
      <c r="G784" s="51">
        <f>[1]SCE!G773</f>
        <v>5.31</v>
      </c>
      <c r="H784" s="51">
        <f>[1]SCE!H773</f>
        <v>1.117224</v>
      </c>
      <c r="I784" s="51">
        <f>[1]SCE!I773</f>
        <v>6.4272239999999998</v>
      </c>
      <c r="J784" s="51">
        <f>[1]SCE!J773</f>
        <v>0</v>
      </c>
      <c r="K784" s="51">
        <f>[1]SCE!K773</f>
        <v>5.31</v>
      </c>
      <c r="L784" s="51">
        <f>[1]SCE!L773</f>
        <v>5.31</v>
      </c>
      <c r="M784" s="51">
        <f>[1]SCE!M773</f>
        <v>1.117224</v>
      </c>
      <c r="N784" s="51">
        <f>[1]SCE!N773</f>
        <v>6.4272239999999998</v>
      </c>
      <c r="P784" s="16">
        <v>1</v>
      </c>
      <c r="Q784" s="16">
        <f t="shared" si="11"/>
        <v>0</v>
      </c>
    </row>
    <row r="785" spans="1:17" ht="15.6">
      <c r="A785" s="52">
        <f>[1]SCE!A774</f>
        <v>4179</v>
      </c>
      <c r="B785" s="53" t="str">
        <f>[1]SCE!B774</f>
        <v>DISJUNTOR PADRÃO EUROPEU 1X10A OU 1X16A OU 1X25A OU 1X32A</v>
      </c>
      <c r="C785" s="54" t="str">
        <f>[1]SCE!C774</f>
        <v>UN</v>
      </c>
      <c r="D785" s="54">
        <f>[1]SCE!D774</f>
        <v>9</v>
      </c>
      <c r="E785" s="42">
        <f>[1]SCE!E774</f>
        <v>0</v>
      </c>
      <c r="F785" s="43">
        <f>[1]SCE!F774</f>
        <v>16.89</v>
      </c>
      <c r="G785" s="51">
        <f>[1]SCE!G774</f>
        <v>16.89</v>
      </c>
      <c r="H785" s="51">
        <f>[1]SCE!H774</f>
        <v>3.5536560000000001</v>
      </c>
      <c r="I785" s="51">
        <f>[1]SCE!I774</f>
        <v>20.443656000000001</v>
      </c>
      <c r="J785" s="51">
        <f>[1]SCE!J774</f>
        <v>0</v>
      </c>
      <c r="K785" s="51">
        <f>[1]SCE!K774</f>
        <v>152.01</v>
      </c>
      <c r="L785" s="51">
        <f>[1]SCE!L774</f>
        <v>152.01</v>
      </c>
      <c r="M785" s="51">
        <f>[1]SCE!M774</f>
        <v>31.982904000000001</v>
      </c>
      <c r="N785" s="51">
        <f>[1]SCE!N774</f>
        <v>183.99290399999998</v>
      </c>
      <c r="P785" s="16">
        <v>1</v>
      </c>
      <c r="Q785" s="16">
        <f t="shared" si="11"/>
        <v>8</v>
      </c>
    </row>
    <row r="786" spans="1:17" ht="15.6">
      <c r="A786" s="52">
        <f>[1]SCE!A775</f>
        <v>4180</v>
      </c>
      <c r="B786" s="53" t="str">
        <f>[1]SCE!B775</f>
        <v>DISJUNTOR PADRÃO EUROPEU 2X10A OU 2X16A OU 2X25A OU 2X32A,</v>
      </c>
      <c r="C786" s="54" t="str">
        <f>[1]SCE!C775</f>
        <v>UN</v>
      </c>
      <c r="D786" s="54">
        <f>[1]SCE!D775</f>
        <v>1</v>
      </c>
      <c r="E786" s="42">
        <f>[1]SCE!E775</f>
        <v>0</v>
      </c>
      <c r="F786" s="43">
        <f>[1]SCE!F775</f>
        <v>67.53</v>
      </c>
      <c r="G786" s="51">
        <f>[1]SCE!G775</f>
        <v>67.53</v>
      </c>
      <c r="H786" s="51">
        <f>[1]SCE!H775</f>
        <v>14.208312000000001</v>
      </c>
      <c r="I786" s="51">
        <f>[1]SCE!I775</f>
        <v>81.738312000000008</v>
      </c>
      <c r="J786" s="51">
        <f>[1]SCE!J775</f>
        <v>0</v>
      </c>
      <c r="K786" s="51">
        <f>[1]SCE!K775</f>
        <v>67.53</v>
      </c>
      <c r="L786" s="51">
        <f>[1]SCE!L775</f>
        <v>67.53</v>
      </c>
      <c r="M786" s="51">
        <f>[1]SCE!M775</f>
        <v>14.208312000000001</v>
      </c>
      <c r="N786" s="51">
        <f>[1]SCE!N775</f>
        <v>81.738312000000008</v>
      </c>
      <c r="P786" s="16">
        <v>1</v>
      </c>
      <c r="Q786" s="16">
        <f t="shared" si="11"/>
        <v>0</v>
      </c>
    </row>
    <row r="787" spans="1:17" ht="24.95" customHeight="1">
      <c r="A787" s="52">
        <f>[1]SCE!A776</f>
        <v>4181</v>
      </c>
      <c r="B787" s="53" t="str">
        <f>[1]SCE!B776</f>
        <v>DISJUNTOR PADRÃO EUROPEU 3X100A,</v>
      </c>
      <c r="C787" s="54" t="str">
        <f>[1]SCE!C776</f>
        <v>UN</v>
      </c>
      <c r="D787" s="54">
        <f>[1]SCE!D776</f>
        <v>1</v>
      </c>
      <c r="E787" s="42">
        <f>[1]SCE!E776</f>
        <v>0</v>
      </c>
      <c r="F787" s="43">
        <f>[1]SCE!F776</f>
        <v>173.32</v>
      </c>
      <c r="G787" s="51">
        <f>[1]SCE!G776</f>
        <v>173.32</v>
      </c>
      <c r="H787" s="51">
        <f>[1]SCE!H776</f>
        <v>36.466527999999997</v>
      </c>
      <c r="I787" s="51">
        <f>[1]SCE!I776</f>
        <v>209.78652799999998</v>
      </c>
      <c r="J787" s="51">
        <f>[1]SCE!J776</f>
        <v>0</v>
      </c>
      <c r="K787" s="51">
        <f>[1]SCE!K776</f>
        <v>173.32</v>
      </c>
      <c r="L787" s="51">
        <f>[1]SCE!L776</f>
        <v>173.32</v>
      </c>
      <c r="M787" s="51">
        <f>[1]SCE!M776</f>
        <v>36.466527999999997</v>
      </c>
      <c r="N787" s="51">
        <f>[1]SCE!N776</f>
        <v>209.78652799999998</v>
      </c>
      <c r="P787" s="16">
        <v>11</v>
      </c>
      <c r="Q787" s="16">
        <f t="shared" si="11"/>
        <v>-10</v>
      </c>
    </row>
    <row r="788" spans="1:17" ht="24.95" customHeight="1">
      <c r="A788" s="52">
        <f>[1]SCE!A777</f>
        <v>4182</v>
      </c>
      <c r="B788" s="53" t="str">
        <f>[1]SCE!B777</f>
        <v>DISJUNTOR PADRÃO EUROPEU 3X25A OU 3X32A</v>
      </c>
      <c r="C788" s="54" t="str">
        <f>[1]SCE!C777</f>
        <v>UN</v>
      </c>
      <c r="D788" s="54">
        <f>[1]SCE!D777</f>
        <v>1</v>
      </c>
      <c r="E788" s="42">
        <f>[1]SCE!E777</f>
        <v>0</v>
      </c>
      <c r="F788" s="43">
        <f>[1]SCE!F777</f>
        <v>87.96</v>
      </c>
      <c r="G788" s="51">
        <f>[1]SCE!G777</f>
        <v>87.96</v>
      </c>
      <c r="H788" s="51">
        <f>[1]SCE!H777</f>
        <v>18.506784</v>
      </c>
      <c r="I788" s="51">
        <f>[1]SCE!I777</f>
        <v>106.46678399999999</v>
      </c>
      <c r="J788" s="51">
        <f>[1]SCE!J777</f>
        <v>0</v>
      </c>
      <c r="K788" s="51">
        <f>[1]SCE!K777</f>
        <v>87.96</v>
      </c>
      <c r="L788" s="51">
        <f>[1]SCE!L777</f>
        <v>87.96</v>
      </c>
      <c r="M788" s="51">
        <f>[1]SCE!M777</f>
        <v>18.506784</v>
      </c>
      <c r="N788" s="51">
        <f>[1]SCE!N777</f>
        <v>106.46678399999999</v>
      </c>
      <c r="P788" s="16">
        <v>2</v>
      </c>
      <c r="Q788" s="16">
        <f t="shared" ref="Q788:Q851" si="12">D788-P788</f>
        <v>-1</v>
      </c>
    </row>
    <row r="789" spans="1:17" ht="24.95" customHeight="1">
      <c r="A789" s="52">
        <f>[1]SCE!A778</f>
        <v>4183</v>
      </c>
      <c r="B789" s="53" t="str">
        <f>[1]SCE!B778</f>
        <v>DISJUNTOR PADRÃO EUROPEU 3X50A,</v>
      </c>
      <c r="C789" s="54" t="str">
        <f>[1]SCE!C778</f>
        <v>UN</v>
      </c>
      <c r="D789" s="54">
        <f>[1]SCE!D778</f>
        <v>1</v>
      </c>
      <c r="E789" s="42">
        <f>[1]SCE!E778</f>
        <v>0</v>
      </c>
      <c r="F789" s="43">
        <f>[1]SCE!F778</f>
        <v>108.87</v>
      </c>
      <c r="G789" s="51">
        <f>[1]SCE!G778</f>
        <v>108.87</v>
      </c>
      <c r="H789" s="51">
        <f>[1]SCE!H778</f>
        <v>22.906248000000001</v>
      </c>
      <c r="I789" s="51">
        <f>[1]SCE!I778</f>
        <v>131.77624800000001</v>
      </c>
      <c r="J789" s="51">
        <f>[1]SCE!J778</f>
        <v>0</v>
      </c>
      <c r="K789" s="51">
        <f>[1]SCE!K778</f>
        <v>108.87</v>
      </c>
      <c r="L789" s="51">
        <f>[1]SCE!L778</f>
        <v>108.87</v>
      </c>
      <c r="M789" s="51">
        <f>[1]SCE!M778</f>
        <v>22.906248000000001</v>
      </c>
      <c r="N789" s="51">
        <f>[1]SCE!N778</f>
        <v>131.77624800000001</v>
      </c>
      <c r="P789" s="16">
        <v>1</v>
      </c>
      <c r="Q789" s="16">
        <f t="shared" si="12"/>
        <v>0</v>
      </c>
    </row>
    <row r="790" spans="1:17" ht="24.95" customHeight="1">
      <c r="A790" s="52">
        <f>[1]SCE!A779</f>
        <v>4184</v>
      </c>
      <c r="B790" s="53" t="str">
        <f>[1]SCE!B779</f>
        <v>DISJUNTOR PADRÃO EUROPEU 3X63A,</v>
      </c>
      <c r="C790" s="54" t="str">
        <f>[1]SCE!C779</f>
        <v>UN</v>
      </c>
      <c r="D790" s="54">
        <f>[1]SCE!D779</f>
        <v>1</v>
      </c>
      <c r="E790" s="42">
        <f>[1]SCE!E779</f>
        <v>0</v>
      </c>
      <c r="F790" s="43">
        <f>[1]SCE!F779</f>
        <v>99.75</v>
      </c>
      <c r="G790" s="51">
        <f>[1]SCE!G779</f>
        <v>99.75</v>
      </c>
      <c r="H790" s="51">
        <f>[1]SCE!H779</f>
        <v>20.987400000000001</v>
      </c>
      <c r="I790" s="51">
        <f>[1]SCE!I779</f>
        <v>120.73740000000001</v>
      </c>
      <c r="J790" s="51">
        <f>[1]SCE!J779</f>
        <v>0</v>
      </c>
      <c r="K790" s="51">
        <f>[1]SCE!K779</f>
        <v>99.75</v>
      </c>
      <c r="L790" s="51">
        <f>[1]SCE!L779</f>
        <v>99.75</v>
      </c>
      <c r="M790" s="51">
        <f>[1]SCE!M779</f>
        <v>20.987400000000001</v>
      </c>
      <c r="N790" s="51">
        <f>[1]SCE!N779</f>
        <v>120.73740000000001</v>
      </c>
      <c r="P790" s="16">
        <v>2</v>
      </c>
      <c r="Q790" s="16">
        <f t="shared" si="12"/>
        <v>-1</v>
      </c>
    </row>
    <row r="791" spans="1:17" ht="24.95" customHeight="1">
      <c r="A791" s="52">
        <f>[1]SCE!A780</f>
        <v>4185</v>
      </c>
      <c r="B791" s="53" t="str">
        <f>[1]SCE!B780</f>
        <v>DISJUNTOR PADRÃO EUROPEU 3X70A,</v>
      </c>
      <c r="C791" s="54" t="str">
        <f>[1]SCE!C780</f>
        <v>UN</v>
      </c>
      <c r="D791" s="54">
        <f>[1]SCE!D780</f>
        <v>1</v>
      </c>
      <c r="E791" s="42">
        <f>[1]SCE!E780</f>
        <v>0</v>
      </c>
      <c r="F791" s="43">
        <f>[1]SCE!F780</f>
        <v>99.75</v>
      </c>
      <c r="G791" s="51">
        <f>[1]SCE!G780</f>
        <v>99.75</v>
      </c>
      <c r="H791" s="51">
        <f>[1]SCE!H780</f>
        <v>20.987400000000001</v>
      </c>
      <c r="I791" s="51">
        <f>[1]SCE!I780</f>
        <v>120.73740000000001</v>
      </c>
      <c r="J791" s="51">
        <f>[1]SCE!J780</f>
        <v>0</v>
      </c>
      <c r="K791" s="51">
        <f>[1]SCE!K780</f>
        <v>99.75</v>
      </c>
      <c r="L791" s="51">
        <f>[1]SCE!L780</f>
        <v>99.75</v>
      </c>
      <c r="M791" s="51">
        <f>[1]SCE!M780</f>
        <v>20.987400000000001</v>
      </c>
      <c r="N791" s="51">
        <f>[1]SCE!N780</f>
        <v>120.73740000000001</v>
      </c>
      <c r="P791" s="16">
        <v>1</v>
      </c>
      <c r="Q791" s="16">
        <f t="shared" si="12"/>
        <v>0</v>
      </c>
    </row>
    <row r="792" spans="1:17" ht="39.950000000000003" customHeight="1">
      <c r="A792" s="52">
        <f>[1]SCE!A781</f>
        <v>4186</v>
      </c>
      <c r="B792" s="53" t="str">
        <f>[1]SCE!B781</f>
        <v>DISJUNTOR TRIPOLAR IKMIN DE 10KA, CONFORME NORMA IEC 60947-2, CURVA TEMPO CORRENTE TIPO "C",  CORRENTE NOMINAL 100A</v>
      </c>
      <c r="C792" s="54" t="str">
        <f>[1]SCE!C781</f>
        <v>UN</v>
      </c>
      <c r="D792" s="54">
        <f>[1]SCE!D781</f>
        <v>1</v>
      </c>
      <c r="E792" s="42">
        <f>[1]SCE!E781</f>
        <v>0</v>
      </c>
      <c r="F792" s="43">
        <f>[1]SCE!F781</f>
        <v>159.65</v>
      </c>
      <c r="G792" s="51">
        <f>[1]SCE!G781</f>
        <v>159.65</v>
      </c>
      <c r="H792" s="51">
        <f>[1]SCE!H781</f>
        <v>33.590360000000004</v>
      </c>
      <c r="I792" s="51">
        <f>[1]SCE!I781</f>
        <v>193.24036000000001</v>
      </c>
      <c r="J792" s="51">
        <f>[1]SCE!J781</f>
        <v>0</v>
      </c>
      <c r="K792" s="51">
        <f>[1]SCE!K781</f>
        <v>159.65</v>
      </c>
      <c r="L792" s="51">
        <f>[1]SCE!L781</f>
        <v>159.65</v>
      </c>
      <c r="M792" s="51">
        <f>[1]SCE!M781</f>
        <v>33.590360000000004</v>
      </c>
      <c r="N792" s="51">
        <f>[1]SCE!N781</f>
        <v>193.24036000000001</v>
      </c>
      <c r="P792" s="16">
        <v>1</v>
      </c>
      <c r="Q792" s="16">
        <f t="shared" si="12"/>
        <v>0</v>
      </c>
    </row>
    <row r="793" spans="1:17" ht="39.950000000000003" customHeight="1">
      <c r="A793" s="52">
        <f>[1]SCE!A782</f>
        <v>4187</v>
      </c>
      <c r="B793" s="53" t="str">
        <f>[1]SCE!B782</f>
        <v>DISJUNTOR TRIPOLAR IKMIN DE 10KA, CONFORME NORMA IEC 60947-2, CURVA TEMPO CORRENTE TIPO "C",  CORRENTE NOMINAL 150A</v>
      </c>
      <c r="C793" s="54" t="str">
        <f>[1]SCE!C782</f>
        <v>UN</v>
      </c>
      <c r="D793" s="54">
        <f>[1]SCE!D782</f>
        <v>1</v>
      </c>
      <c r="E793" s="42">
        <f>[1]SCE!E782</f>
        <v>0</v>
      </c>
      <c r="F793" s="43">
        <f>[1]SCE!F782</f>
        <v>347.41</v>
      </c>
      <c r="G793" s="51">
        <f>[1]SCE!G782</f>
        <v>347.41</v>
      </c>
      <c r="H793" s="51">
        <f>[1]SCE!H782</f>
        <v>73.095064000000008</v>
      </c>
      <c r="I793" s="51">
        <f>[1]SCE!I782</f>
        <v>420.50506400000006</v>
      </c>
      <c r="J793" s="51">
        <f>[1]SCE!J782</f>
        <v>0</v>
      </c>
      <c r="K793" s="51">
        <f>[1]SCE!K782</f>
        <v>347.41</v>
      </c>
      <c r="L793" s="51">
        <f>[1]SCE!L782</f>
        <v>347.41</v>
      </c>
      <c r="M793" s="51">
        <f>[1]SCE!M782</f>
        <v>73.095064000000008</v>
      </c>
      <c r="N793" s="51">
        <f>[1]SCE!N782</f>
        <v>420.50506400000006</v>
      </c>
      <c r="P793" s="16">
        <v>1</v>
      </c>
      <c r="Q793" s="16">
        <f t="shared" si="12"/>
        <v>0</v>
      </c>
    </row>
    <row r="794" spans="1:17" ht="39.950000000000003" customHeight="1">
      <c r="A794" s="52">
        <f>[1]SCE!A783</f>
        <v>4188</v>
      </c>
      <c r="B794" s="53" t="str">
        <f>[1]SCE!B783</f>
        <v>DISJUNTOR TRIPOLAR IKMIN DE 10KA, CONFORME NORMA IEC 60947-2, CURVA TEMPO CORRENTE TIPO "C",  CORRENTE NOMINAL 300A</v>
      </c>
      <c r="C794" s="54" t="str">
        <f>[1]SCE!C783</f>
        <v>UN</v>
      </c>
      <c r="D794" s="54">
        <f>[1]SCE!D783</f>
        <v>2</v>
      </c>
      <c r="E794" s="42">
        <f>[1]SCE!E783</f>
        <v>0</v>
      </c>
      <c r="F794" s="43">
        <f>[1]SCE!F783</f>
        <v>689.73</v>
      </c>
      <c r="G794" s="51">
        <f>[1]SCE!G783</f>
        <v>689.73</v>
      </c>
      <c r="H794" s="51">
        <f>[1]SCE!H783</f>
        <v>145.119192</v>
      </c>
      <c r="I794" s="51">
        <f>[1]SCE!I783</f>
        <v>834.84919200000002</v>
      </c>
      <c r="J794" s="51">
        <f>[1]SCE!J783</f>
        <v>0</v>
      </c>
      <c r="K794" s="51">
        <f>[1]SCE!K783</f>
        <v>1379.46</v>
      </c>
      <c r="L794" s="51">
        <f>[1]SCE!L783</f>
        <v>1379.46</v>
      </c>
      <c r="M794" s="51">
        <f>[1]SCE!M783</f>
        <v>290.238384</v>
      </c>
      <c r="N794" s="51">
        <f>[1]SCE!N783</f>
        <v>1669.698384</v>
      </c>
      <c r="P794" s="16">
        <v>1</v>
      </c>
      <c r="Q794" s="16">
        <f t="shared" si="12"/>
        <v>1</v>
      </c>
    </row>
    <row r="795" spans="1:17" ht="39.950000000000003" customHeight="1">
      <c r="A795" s="52">
        <f>[1]SCE!A784</f>
        <v>4189</v>
      </c>
      <c r="B795" s="53" t="str">
        <f>[1]SCE!B784</f>
        <v>DISJUNTOR TRIPOLAR IKMIN DE 10KA, CONFORME NORMA IEC 60947-2, CURVA TEMPO CORRENTE TIPO "C",  CORRENTE NOMINAL 40A</v>
      </c>
      <c r="C795" s="54" t="str">
        <f>[1]SCE!C784</f>
        <v>UN</v>
      </c>
      <c r="D795" s="54">
        <f>[1]SCE!D784</f>
        <v>5</v>
      </c>
      <c r="E795" s="42">
        <f>[1]SCE!E784</f>
        <v>0</v>
      </c>
      <c r="F795" s="43">
        <f>[1]SCE!F784</f>
        <v>41.46</v>
      </c>
      <c r="G795" s="51">
        <f>[1]SCE!G784</f>
        <v>41.46</v>
      </c>
      <c r="H795" s="51">
        <f>[1]SCE!H784</f>
        <v>8.7231839999999998</v>
      </c>
      <c r="I795" s="51">
        <f>[1]SCE!I784</f>
        <v>50.183183999999997</v>
      </c>
      <c r="J795" s="51">
        <f>[1]SCE!J784</f>
        <v>0</v>
      </c>
      <c r="K795" s="51">
        <f>[1]SCE!K784</f>
        <v>207.3</v>
      </c>
      <c r="L795" s="51">
        <f>[1]SCE!L784</f>
        <v>207.3</v>
      </c>
      <c r="M795" s="51">
        <f>[1]SCE!M784</f>
        <v>43.615920000000003</v>
      </c>
      <c r="N795" s="51">
        <f>[1]SCE!N784</f>
        <v>250.91592000000003</v>
      </c>
      <c r="P795" s="16">
        <v>1</v>
      </c>
      <c r="Q795" s="16">
        <f t="shared" si="12"/>
        <v>4</v>
      </c>
    </row>
    <row r="796" spans="1:17" ht="39.950000000000003" customHeight="1">
      <c r="A796" s="52">
        <f>[1]SCE!A785</f>
        <v>4190</v>
      </c>
      <c r="B796" s="53" t="str">
        <f>[1]SCE!B785</f>
        <v>DISJUNTOR TRIPOLAR IKMIN DE 10KA, CONFORME NORMA IEC 60947-2, CURVA TEMPO CORRENTE TIPO "C",  CORRENTE NOMINAL 50A</v>
      </c>
      <c r="C796" s="54" t="str">
        <f>[1]SCE!C785</f>
        <v>UN</v>
      </c>
      <c r="D796" s="54">
        <f>[1]SCE!D785</f>
        <v>5</v>
      </c>
      <c r="E796" s="42">
        <f>[1]SCE!E785</f>
        <v>0</v>
      </c>
      <c r="F796" s="43">
        <f>[1]SCE!F785</f>
        <v>41.46</v>
      </c>
      <c r="G796" s="51">
        <f>[1]SCE!G785</f>
        <v>41.46</v>
      </c>
      <c r="H796" s="51">
        <f>[1]SCE!H785</f>
        <v>8.7231839999999998</v>
      </c>
      <c r="I796" s="51">
        <f>[1]SCE!I785</f>
        <v>50.183183999999997</v>
      </c>
      <c r="J796" s="51">
        <f>[1]SCE!J785</f>
        <v>0</v>
      </c>
      <c r="K796" s="51">
        <f>[1]SCE!K785</f>
        <v>207.3</v>
      </c>
      <c r="L796" s="51">
        <f>[1]SCE!L785</f>
        <v>207.3</v>
      </c>
      <c r="M796" s="51">
        <f>[1]SCE!M785</f>
        <v>43.615920000000003</v>
      </c>
      <c r="N796" s="51">
        <f>[1]SCE!N785</f>
        <v>250.91592000000003</v>
      </c>
      <c r="P796" s="16">
        <v>3</v>
      </c>
      <c r="Q796" s="16">
        <f t="shared" si="12"/>
        <v>2</v>
      </c>
    </row>
    <row r="797" spans="1:17" ht="39.950000000000003" customHeight="1">
      <c r="A797" s="52">
        <f>[1]SCE!A786</f>
        <v>4191</v>
      </c>
      <c r="B797" s="53" t="str">
        <f>[1]SCE!B786</f>
        <v>DISJUNTOR TRIPOLAR IKMIN DE 10KA, CONFORME NORMA IEC 60947-2, CURVA TEMPO CORRENTE TIPO "C",  CORRENTE NOMINAL 63A</v>
      </c>
      <c r="C797" s="54" t="str">
        <f>[1]SCE!C786</f>
        <v>UN</v>
      </c>
      <c r="D797" s="54">
        <f>[1]SCE!D786</f>
        <v>5</v>
      </c>
      <c r="E797" s="42">
        <f>[1]SCE!E786</f>
        <v>0</v>
      </c>
      <c r="F797" s="43">
        <f>[1]SCE!F786</f>
        <v>99.75</v>
      </c>
      <c r="G797" s="51">
        <f>[1]SCE!G786</f>
        <v>99.75</v>
      </c>
      <c r="H797" s="51">
        <f>[1]SCE!H786</f>
        <v>20.987400000000001</v>
      </c>
      <c r="I797" s="51">
        <f>[1]SCE!I786</f>
        <v>120.73740000000001</v>
      </c>
      <c r="J797" s="51">
        <f>[1]SCE!J786</f>
        <v>0</v>
      </c>
      <c r="K797" s="51">
        <f>[1]SCE!K786</f>
        <v>498.75</v>
      </c>
      <c r="L797" s="51">
        <f>[1]SCE!L786</f>
        <v>498.75</v>
      </c>
      <c r="M797" s="51">
        <f>[1]SCE!M786</f>
        <v>104.93700000000001</v>
      </c>
      <c r="N797" s="51">
        <f>[1]SCE!N786</f>
        <v>603.68700000000001</v>
      </c>
      <c r="P797" s="16">
        <v>6</v>
      </c>
      <c r="Q797" s="16">
        <f t="shared" si="12"/>
        <v>-1</v>
      </c>
    </row>
    <row r="798" spans="1:17" ht="39.950000000000003" customHeight="1">
      <c r="A798" s="52">
        <f>[1]SCE!A787</f>
        <v>4192</v>
      </c>
      <c r="B798" s="53" t="str">
        <f>[1]SCE!B787</f>
        <v>DISJUNTOR TRIPOLAR IKMIN DE 10KA, CONFORME NORMA IEC 60947-2, CURVA TEMPO CORRENTE TIPO "C",  CORRENTE NOMINAL 90A</v>
      </c>
      <c r="C798" s="54" t="str">
        <f>[1]SCE!C787</f>
        <v>UN</v>
      </c>
      <c r="D798" s="54">
        <f>[1]SCE!D787</f>
        <v>5</v>
      </c>
      <c r="E798" s="42">
        <f>[1]SCE!E787</f>
        <v>0</v>
      </c>
      <c r="F798" s="43">
        <f>[1]SCE!F787</f>
        <v>159.65</v>
      </c>
      <c r="G798" s="51">
        <f>[1]SCE!G787</f>
        <v>159.65</v>
      </c>
      <c r="H798" s="51">
        <f>[1]SCE!H787</f>
        <v>33.590360000000004</v>
      </c>
      <c r="I798" s="51">
        <f>[1]SCE!I787</f>
        <v>193.24036000000001</v>
      </c>
      <c r="J798" s="51">
        <f>[1]SCE!J787</f>
        <v>0</v>
      </c>
      <c r="K798" s="51">
        <f>[1]SCE!K787</f>
        <v>798.25</v>
      </c>
      <c r="L798" s="51">
        <f>[1]SCE!L787</f>
        <v>798.25</v>
      </c>
      <c r="M798" s="51">
        <f>[1]SCE!M787</f>
        <v>167.95180000000002</v>
      </c>
      <c r="N798" s="51">
        <f>[1]SCE!N787</f>
        <v>966.20180000000005</v>
      </c>
      <c r="P798" s="16">
        <v>6</v>
      </c>
      <c r="Q798" s="16">
        <f t="shared" si="12"/>
        <v>-1</v>
      </c>
    </row>
    <row r="799" spans="1:17" ht="39.950000000000003" customHeight="1">
      <c r="A799" s="52">
        <f>[1]SCE!A788</f>
        <v>4193</v>
      </c>
      <c r="B799" s="53" t="str">
        <f>[1]SCE!B788</f>
        <v>DISJUNTOR TRIPOLAR IKMIN DE 10KA, CONFORME NORMA IEC 60947-2, CURVA TEMPO CORRENTE TIPO "C", CORRENTE NOMINAL 80A</v>
      </c>
      <c r="C799" s="54" t="str">
        <f>[1]SCE!C788</f>
        <v>UN</v>
      </c>
      <c r="D799" s="54">
        <f>[1]SCE!D788</f>
        <v>5</v>
      </c>
      <c r="E799" s="42">
        <f>[1]SCE!E788</f>
        <v>0</v>
      </c>
      <c r="F799" s="43">
        <f>[1]SCE!F788</f>
        <v>159.65</v>
      </c>
      <c r="G799" s="51">
        <f>[1]SCE!G788</f>
        <v>159.65</v>
      </c>
      <c r="H799" s="51">
        <f>[1]SCE!H788</f>
        <v>33.590360000000004</v>
      </c>
      <c r="I799" s="51">
        <f>[1]SCE!I788</f>
        <v>193.24036000000001</v>
      </c>
      <c r="J799" s="51">
        <f>[1]SCE!J788</f>
        <v>0</v>
      </c>
      <c r="K799" s="51">
        <f>[1]SCE!K788</f>
        <v>798.25</v>
      </c>
      <c r="L799" s="51">
        <f>[1]SCE!L788</f>
        <v>798.25</v>
      </c>
      <c r="M799" s="51">
        <f>[1]SCE!M788</f>
        <v>167.95180000000002</v>
      </c>
      <c r="N799" s="51">
        <f>[1]SCE!N788</f>
        <v>966.20180000000005</v>
      </c>
      <c r="P799" s="16">
        <v>6</v>
      </c>
      <c r="Q799" s="16">
        <f t="shared" si="12"/>
        <v>-1</v>
      </c>
    </row>
    <row r="800" spans="1:17" ht="24.95" customHeight="1">
      <c r="A800" s="52">
        <f>[1]SCE!A789</f>
        <v>4194</v>
      </c>
      <c r="B800" s="53" t="str">
        <f>[1]SCE!B789</f>
        <v>DISPOSITIVO DR TETRAPOLAR, IN=30A, ID=30MA</v>
      </c>
      <c r="C800" s="54" t="str">
        <f>[1]SCE!C789</f>
        <v>UN</v>
      </c>
      <c r="D800" s="54">
        <f>[1]SCE!D789</f>
        <v>2</v>
      </c>
      <c r="E800" s="42">
        <f>[1]SCE!E789</f>
        <v>0</v>
      </c>
      <c r="F800" s="43">
        <f>[1]SCE!F789</f>
        <v>275.08999999999997</v>
      </c>
      <c r="G800" s="51">
        <f>[1]SCE!G789</f>
        <v>275.08999999999997</v>
      </c>
      <c r="H800" s="51">
        <f>[1]SCE!H789</f>
        <v>57.878935999999996</v>
      </c>
      <c r="I800" s="51">
        <f>[1]SCE!I789</f>
        <v>332.96893599999999</v>
      </c>
      <c r="J800" s="51">
        <f>[1]SCE!J789</f>
        <v>0</v>
      </c>
      <c r="K800" s="51">
        <f>[1]SCE!K789</f>
        <v>550.17999999999995</v>
      </c>
      <c r="L800" s="51">
        <f>[1]SCE!L789</f>
        <v>550.17999999999995</v>
      </c>
      <c r="M800" s="51">
        <f>[1]SCE!M789</f>
        <v>115.75787199999999</v>
      </c>
      <c r="N800" s="51">
        <f>[1]SCE!N789</f>
        <v>665.93787199999997</v>
      </c>
      <c r="P800" s="16">
        <v>6</v>
      </c>
      <c r="Q800" s="16">
        <f t="shared" si="12"/>
        <v>-4</v>
      </c>
    </row>
    <row r="801" spans="1:17" ht="24.95" customHeight="1">
      <c r="A801" s="52">
        <f>[1]SCE!A790</f>
        <v>4195</v>
      </c>
      <c r="B801" s="53" t="str">
        <f>[1]SCE!B790</f>
        <v>DIVISÃO INTERNA P/ ELETROCALHA 150X50MM</v>
      </c>
      <c r="C801" s="54" t="str">
        <f>[1]SCE!C790</f>
        <v>M</v>
      </c>
      <c r="D801" s="54">
        <f>[1]SCE!D790</f>
        <v>17</v>
      </c>
      <c r="E801" s="42">
        <f>[1]SCE!E790</f>
        <v>0</v>
      </c>
      <c r="F801" s="43">
        <f>[1]SCE!F790</f>
        <v>55.48</v>
      </c>
      <c r="G801" s="51">
        <f>[1]SCE!G790</f>
        <v>55.48</v>
      </c>
      <c r="H801" s="51">
        <f>[1]SCE!H790</f>
        <v>11.672991999999999</v>
      </c>
      <c r="I801" s="51">
        <f>[1]SCE!I790</f>
        <v>67.152991999999998</v>
      </c>
      <c r="J801" s="51">
        <f>[1]SCE!J790</f>
        <v>0</v>
      </c>
      <c r="K801" s="51">
        <f>[1]SCE!K790</f>
        <v>943.16</v>
      </c>
      <c r="L801" s="51">
        <f>[1]SCE!L790</f>
        <v>943.16</v>
      </c>
      <c r="M801" s="51">
        <f>[1]SCE!M790</f>
        <v>198.44086399999998</v>
      </c>
      <c r="N801" s="51">
        <f>[1]SCE!N790</f>
        <v>1141.600864</v>
      </c>
      <c r="P801" s="16">
        <v>6</v>
      </c>
      <c r="Q801" s="16">
        <f t="shared" si="12"/>
        <v>11</v>
      </c>
    </row>
    <row r="802" spans="1:17" ht="139.5">
      <c r="A802" s="52">
        <f>[1]SCE!A791</f>
        <v>4196</v>
      </c>
      <c r="B802" s="53" t="str">
        <f>[1]SCE!B791</f>
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</c>
      <c r="C802" s="54" t="str">
        <f>[1]SCE!C791</f>
        <v>UN</v>
      </c>
      <c r="D802" s="54">
        <f>[1]SCE!D791</f>
        <v>5</v>
      </c>
      <c r="E802" s="42">
        <f>[1]SCE!E791</f>
        <v>0</v>
      </c>
      <c r="F802" s="43">
        <f>[1]SCE!F791</f>
        <v>196</v>
      </c>
      <c r="G802" s="51">
        <f>[1]SCE!G791</f>
        <v>196</v>
      </c>
      <c r="H802" s="51">
        <f>[1]SCE!H791</f>
        <v>41.238399999999999</v>
      </c>
      <c r="I802" s="51">
        <f>[1]SCE!I791</f>
        <v>237.23840000000001</v>
      </c>
      <c r="J802" s="51">
        <f>[1]SCE!J791</f>
        <v>0</v>
      </c>
      <c r="K802" s="51">
        <f>[1]SCE!K791</f>
        <v>980</v>
      </c>
      <c r="L802" s="51">
        <f>[1]SCE!L791</f>
        <v>980</v>
      </c>
      <c r="M802" s="51">
        <f>[1]SCE!M791</f>
        <v>206.19200000000001</v>
      </c>
      <c r="N802" s="51">
        <f>[1]SCE!N791</f>
        <v>1186.192</v>
      </c>
      <c r="P802" s="16">
        <v>3</v>
      </c>
      <c r="Q802" s="16">
        <f t="shared" si="12"/>
        <v>2</v>
      </c>
    </row>
    <row r="803" spans="1:17" ht="30.75" customHeight="1">
      <c r="A803" s="52">
        <f>[1]SCE!A792</f>
        <v>4197</v>
      </c>
      <c r="B803" s="53" t="str">
        <f>[1]SCE!B792</f>
        <v>DUTO METALICO DE PISO, FABRICAÇÃO MOPA OU EQUIVALENTE</v>
      </c>
      <c r="C803" s="54" t="str">
        <f>[1]SCE!C792</f>
        <v>UN</v>
      </c>
      <c r="D803" s="54">
        <f>[1]SCE!D792</f>
        <v>30</v>
      </c>
      <c r="E803" s="42">
        <f>[1]SCE!E792</f>
        <v>0</v>
      </c>
      <c r="F803" s="43">
        <f>[1]SCE!F792</f>
        <v>130</v>
      </c>
      <c r="G803" s="51">
        <f>[1]SCE!G792</f>
        <v>130</v>
      </c>
      <c r="H803" s="51">
        <f>[1]SCE!H792</f>
        <v>27.352</v>
      </c>
      <c r="I803" s="51">
        <f>[1]SCE!I792</f>
        <v>157.352</v>
      </c>
      <c r="J803" s="51">
        <f>[1]SCE!J792</f>
        <v>0</v>
      </c>
      <c r="K803" s="51">
        <f>[1]SCE!K792</f>
        <v>3900</v>
      </c>
      <c r="L803" s="51">
        <f>[1]SCE!L792</f>
        <v>3900</v>
      </c>
      <c r="M803" s="51">
        <f>[1]SCE!M792</f>
        <v>820.56000000000006</v>
      </c>
      <c r="N803" s="51">
        <f>[1]SCE!N792</f>
        <v>4720.5600000000004</v>
      </c>
      <c r="P803" s="16">
        <v>21</v>
      </c>
      <c r="Q803" s="16">
        <f t="shared" si="12"/>
        <v>9</v>
      </c>
    </row>
    <row r="804" spans="1:17" ht="36.75" customHeight="1">
      <c r="A804" s="52">
        <f>[1]SCE!A793</f>
        <v>4198</v>
      </c>
      <c r="B804" s="53" t="str">
        <f>[1]SCE!B793</f>
        <v xml:space="preserve">DUTO EM ALUMÍNIO DUPLO 45 TIPO C LINHA STANDARD NATURAL BARRA 3,00M REF.: DT 14400.00 DUTOTEC OU EQUIVALENTE </v>
      </c>
      <c r="C804" s="54" t="str">
        <f>[1]SCE!C793</f>
        <v>UN</v>
      </c>
      <c r="D804" s="54">
        <f>[1]SCE!D793</f>
        <v>5</v>
      </c>
      <c r="E804" s="42">
        <f>[1]SCE!E793</f>
        <v>0</v>
      </c>
      <c r="F804" s="43">
        <f>[1]SCE!F793</f>
        <v>130</v>
      </c>
      <c r="G804" s="51">
        <f>[1]SCE!G793</f>
        <v>130</v>
      </c>
      <c r="H804" s="51">
        <f>[1]SCE!H793</f>
        <v>27.352</v>
      </c>
      <c r="I804" s="51">
        <f>[1]SCE!I793</f>
        <v>157.352</v>
      </c>
      <c r="J804" s="51">
        <f>[1]SCE!J793</f>
        <v>0</v>
      </c>
      <c r="K804" s="51">
        <f>[1]SCE!K793</f>
        <v>650</v>
      </c>
      <c r="L804" s="51">
        <f>[1]SCE!L793</f>
        <v>650</v>
      </c>
      <c r="M804" s="51">
        <f>[1]SCE!M793</f>
        <v>136.76</v>
      </c>
      <c r="N804" s="51">
        <f>[1]SCE!N793</f>
        <v>786.76</v>
      </c>
      <c r="P804" s="16">
        <v>6</v>
      </c>
      <c r="Q804" s="16">
        <f t="shared" si="12"/>
        <v>-1</v>
      </c>
    </row>
    <row r="805" spans="1:17" ht="45" customHeight="1">
      <c r="A805" s="52">
        <f>[1]SCE!A794</f>
        <v>4199</v>
      </c>
      <c r="B805" s="53" t="str">
        <f>[1]SCE!B794</f>
        <v xml:space="preserve">DUTO EM ALUMÍNIO SIMPLES 45 LINHA STANDARD NATURAL BARRA 3,00M REF.: DT 14100.00 DUTOTEC OU EQUIVALENTE </v>
      </c>
      <c r="C805" s="54" t="str">
        <f>[1]SCE!C794</f>
        <v>UN</v>
      </c>
      <c r="D805" s="54">
        <f>[1]SCE!D794</f>
        <v>5</v>
      </c>
      <c r="E805" s="42">
        <f>[1]SCE!E794</f>
        <v>0</v>
      </c>
      <c r="F805" s="43">
        <f>[1]SCE!F794</f>
        <v>33.590000000000003</v>
      </c>
      <c r="G805" s="51">
        <f>[1]SCE!G794</f>
        <v>33.590000000000003</v>
      </c>
      <c r="H805" s="51">
        <f>[1]SCE!H794</f>
        <v>7.067336000000001</v>
      </c>
      <c r="I805" s="51">
        <f>[1]SCE!I794</f>
        <v>40.657336000000001</v>
      </c>
      <c r="J805" s="51">
        <f>[1]SCE!J794</f>
        <v>0</v>
      </c>
      <c r="K805" s="51">
        <f>[1]SCE!K794</f>
        <v>167.95000000000002</v>
      </c>
      <c r="L805" s="51">
        <f>[1]SCE!L794</f>
        <v>167.95000000000002</v>
      </c>
      <c r="M805" s="51">
        <f>[1]SCE!M794</f>
        <v>35.336680000000001</v>
      </c>
      <c r="N805" s="51">
        <f>[1]SCE!N794</f>
        <v>203.28668000000002</v>
      </c>
      <c r="P805" s="16">
        <v>36</v>
      </c>
      <c r="Q805" s="16">
        <f t="shared" si="12"/>
        <v>-31</v>
      </c>
    </row>
    <row r="806" spans="1:17" ht="24.95" customHeight="1">
      <c r="A806" s="52">
        <f>[1]SCE!A795</f>
        <v>4200</v>
      </c>
      <c r="B806" s="53" t="str">
        <f>[1]SCE!B795</f>
        <v>DUTO METALICO DE PISO, FABRICAÇÃO MOPA OU EQUIVALENTE</v>
      </c>
      <c r="C806" s="54" t="str">
        <f>[1]SCE!C795</f>
        <v>UN</v>
      </c>
      <c r="D806" s="54">
        <f>[1]SCE!D795</f>
        <v>5</v>
      </c>
      <c r="E806" s="42">
        <f>[1]SCE!E795</f>
        <v>0</v>
      </c>
      <c r="F806" s="43">
        <f>[1]SCE!F795</f>
        <v>130</v>
      </c>
      <c r="G806" s="51">
        <f>[1]SCE!G795</f>
        <v>130</v>
      </c>
      <c r="H806" s="51">
        <f>[1]SCE!H795</f>
        <v>27.352</v>
      </c>
      <c r="I806" s="51">
        <f>[1]SCE!I795</f>
        <v>157.352</v>
      </c>
      <c r="J806" s="51">
        <f>[1]SCE!J795</f>
        <v>0</v>
      </c>
      <c r="K806" s="51">
        <f>[1]SCE!K795</f>
        <v>650</v>
      </c>
      <c r="L806" s="51">
        <f>[1]SCE!L795</f>
        <v>650</v>
      </c>
      <c r="M806" s="51">
        <f>[1]SCE!M795</f>
        <v>136.76</v>
      </c>
      <c r="N806" s="51">
        <f>[1]SCE!N795</f>
        <v>786.76</v>
      </c>
      <c r="P806" s="16">
        <v>6</v>
      </c>
      <c r="Q806" s="16">
        <f t="shared" si="12"/>
        <v>-1</v>
      </c>
    </row>
    <row r="807" spans="1:17" ht="24.95" customHeight="1">
      <c r="A807" s="52">
        <f>[1]SCE!A796</f>
        <v>4201</v>
      </c>
      <c r="B807" s="53" t="str">
        <f>[1]SCE!B796</f>
        <v xml:space="preserve">ELEMENTOS DIVERSOS DE CONEXÃO E FIXAÇÃO DE PARA ELETROCALHAS </v>
      </c>
      <c r="C807" s="54" t="str">
        <f>[1]SCE!C796</f>
        <v>UN</v>
      </c>
      <c r="D807" s="54">
        <f>[1]SCE!D796</f>
        <v>5</v>
      </c>
      <c r="E807" s="42">
        <f>[1]SCE!E796</f>
        <v>0</v>
      </c>
      <c r="F807" s="43">
        <f>[1]SCE!F796</f>
        <v>9.68</v>
      </c>
      <c r="G807" s="51">
        <f>[1]SCE!G796</f>
        <v>9.68</v>
      </c>
      <c r="H807" s="51">
        <f>[1]SCE!H796</f>
        <v>2.0366719999999998</v>
      </c>
      <c r="I807" s="51">
        <f>[1]SCE!I796</f>
        <v>11.716671999999999</v>
      </c>
      <c r="J807" s="51">
        <f>[1]SCE!J796</f>
        <v>0</v>
      </c>
      <c r="K807" s="51">
        <f>[1]SCE!K796</f>
        <v>48.4</v>
      </c>
      <c r="L807" s="51">
        <f>[1]SCE!L796</f>
        <v>48.4</v>
      </c>
      <c r="M807" s="51">
        <f>[1]SCE!M796</f>
        <v>10.183359999999999</v>
      </c>
      <c r="N807" s="51">
        <f>[1]SCE!N796</f>
        <v>58.583359999999999</v>
      </c>
      <c r="P807" s="16">
        <v>6</v>
      </c>
      <c r="Q807" s="16">
        <f t="shared" si="12"/>
        <v>-1</v>
      </c>
    </row>
    <row r="808" spans="1:17" ht="24.95" customHeight="1">
      <c r="A808" s="52">
        <f>[1]SCE!A797</f>
        <v>4202</v>
      </c>
      <c r="B808" s="53" t="str">
        <f>[1]SCE!B797</f>
        <v>ELETROCALHA LISA COM TAMPA 100X50MM</v>
      </c>
      <c r="C808" s="54" t="str">
        <f>[1]SCE!C797</f>
        <v>UN</v>
      </c>
      <c r="D808" s="54">
        <f>[1]SCE!D797</f>
        <v>5</v>
      </c>
      <c r="E808" s="42">
        <f>[1]SCE!E797</f>
        <v>0</v>
      </c>
      <c r="F808" s="43">
        <f>[1]SCE!F797</f>
        <v>36.68</v>
      </c>
      <c r="G808" s="51">
        <f>[1]SCE!G797</f>
        <v>36.68</v>
      </c>
      <c r="H808" s="51">
        <f>[1]SCE!H797</f>
        <v>7.7174719999999999</v>
      </c>
      <c r="I808" s="51">
        <f>[1]SCE!I797</f>
        <v>44.397472</v>
      </c>
      <c r="J808" s="51">
        <f>[1]SCE!J797</f>
        <v>0</v>
      </c>
      <c r="K808" s="51">
        <f>[1]SCE!K797</f>
        <v>183.4</v>
      </c>
      <c r="L808" s="51">
        <f>[1]SCE!L797</f>
        <v>183.4</v>
      </c>
      <c r="M808" s="51">
        <f>[1]SCE!M797</f>
        <v>38.587359999999997</v>
      </c>
      <c r="N808" s="51">
        <f>[1]SCE!N797</f>
        <v>221.98736</v>
      </c>
      <c r="P808" s="16">
        <v>6</v>
      </c>
      <c r="Q808" s="16">
        <f t="shared" si="12"/>
        <v>-1</v>
      </c>
    </row>
    <row r="809" spans="1:17" ht="24.95" customHeight="1">
      <c r="A809" s="52">
        <f>[1]SCE!A798</f>
        <v>4203</v>
      </c>
      <c r="B809" s="53" t="str">
        <f>[1]SCE!B798</f>
        <v xml:space="preserve">ELETROCALHA LISA COM TAMPA 150X50MM </v>
      </c>
      <c r="C809" s="54" t="str">
        <f>[1]SCE!C798</f>
        <v>UN</v>
      </c>
      <c r="D809" s="54">
        <f>[1]SCE!D798</f>
        <v>5</v>
      </c>
      <c r="E809" s="42">
        <f>[1]SCE!E798</f>
        <v>0</v>
      </c>
      <c r="F809" s="43">
        <f>[1]SCE!F798</f>
        <v>48.03</v>
      </c>
      <c r="G809" s="51">
        <f>[1]SCE!G798</f>
        <v>48.03</v>
      </c>
      <c r="H809" s="51">
        <f>[1]SCE!H798</f>
        <v>10.105512000000001</v>
      </c>
      <c r="I809" s="51">
        <f>[1]SCE!I798</f>
        <v>58.135512000000006</v>
      </c>
      <c r="J809" s="51">
        <f>[1]SCE!J798</f>
        <v>0</v>
      </c>
      <c r="K809" s="51">
        <f>[1]SCE!K798</f>
        <v>240.15</v>
      </c>
      <c r="L809" s="51">
        <f>[1]SCE!L798</f>
        <v>240.15</v>
      </c>
      <c r="M809" s="51">
        <f>[1]SCE!M798</f>
        <v>50.527560000000008</v>
      </c>
      <c r="N809" s="51">
        <f>[1]SCE!N798</f>
        <v>290.67756000000003</v>
      </c>
      <c r="P809" s="16">
        <v>6</v>
      </c>
      <c r="Q809" s="16">
        <f t="shared" si="12"/>
        <v>-1</v>
      </c>
    </row>
    <row r="810" spans="1:17" ht="24.95" customHeight="1">
      <c r="A810" s="52">
        <f>[1]SCE!A799</f>
        <v>4204</v>
      </c>
      <c r="B810" s="53" t="str">
        <f>[1]SCE!B799</f>
        <v>ELETROCALHA LISA COM TAMPA 50X50MM</v>
      </c>
      <c r="C810" s="54" t="str">
        <f>[1]SCE!C799</f>
        <v>UN</v>
      </c>
      <c r="D810" s="54">
        <f>[1]SCE!D799</f>
        <v>5</v>
      </c>
      <c r="E810" s="42">
        <f>[1]SCE!E799</f>
        <v>0</v>
      </c>
      <c r="F810" s="43">
        <f>[1]SCE!F799</f>
        <v>8.23</v>
      </c>
      <c r="G810" s="51">
        <f>[1]SCE!G799</f>
        <v>8.23</v>
      </c>
      <c r="H810" s="51">
        <f>[1]SCE!H799</f>
        <v>1.731592</v>
      </c>
      <c r="I810" s="51">
        <f>[1]SCE!I799</f>
        <v>9.9615919999999996</v>
      </c>
      <c r="J810" s="51">
        <f>[1]SCE!J799</f>
        <v>0</v>
      </c>
      <c r="K810" s="51">
        <f>[1]SCE!K799</f>
        <v>41.150000000000006</v>
      </c>
      <c r="L810" s="51">
        <f>[1]SCE!L799</f>
        <v>41.150000000000006</v>
      </c>
      <c r="M810" s="51">
        <f>[1]SCE!M799</f>
        <v>8.6579599999999992</v>
      </c>
      <c r="N810" s="51">
        <f>[1]SCE!N799</f>
        <v>49.807960000000008</v>
      </c>
      <c r="P810" s="16">
        <v>6</v>
      </c>
      <c r="Q810" s="16">
        <f t="shared" si="12"/>
        <v>-1</v>
      </c>
    </row>
    <row r="811" spans="1:17" ht="24.95" customHeight="1">
      <c r="A811" s="52">
        <f>[1]SCE!A800</f>
        <v>4205</v>
      </c>
      <c r="B811" s="53" t="str">
        <f>[1]SCE!B800</f>
        <v>ELETROCALHA PERFURADA C/ TAMPA 100X50MM (NO-BREAK)</v>
      </c>
      <c r="C811" s="54" t="str">
        <f>[1]SCE!C800</f>
        <v>M</v>
      </c>
      <c r="D811" s="54">
        <f>[1]SCE!D800</f>
        <v>26</v>
      </c>
      <c r="E811" s="42">
        <f>[1]SCE!E800</f>
        <v>0</v>
      </c>
      <c r="F811" s="43">
        <f>[1]SCE!F800</f>
        <v>9.52</v>
      </c>
      <c r="G811" s="51">
        <f>[1]SCE!G800</f>
        <v>9.52</v>
      </c>
      <c r="H811" s="51">
        <f>[1]SCE!H800</f>
        <v>2.0030079999999999</v>
      </c>
      <c r="I811" s="51">
        <f>[1]SCE!I800</f>
        <v>11.523007999999999</v>
      </c>
      <c r="J811" s="51">
        <f>[1]SCE!J800</f>
        <v>0</v>
      </c>
      <c r="K811" s="51">
        <f>[1]SCE!K800</f>
        <v>247.51999999999998</v>
      </c>
      <c r="L811" s="51">
        <f>[1]SCE!L800</f>
        <v>247.51999999999998</v>
      </c>
      <c r="M811" s="51">
        <f>[1]SCE!M800</f>
        <v>52.078207999999997</v>
      </c>
      <c r="N811" s="51">
        <f>[1]SCE!N800</f>
        <v>299.598208</v>
      </c>
      <c r="P811" s="16">
        <v>6</v>
      </c>
      <c r="Q811" s="16">
        <f t="shared" si="12"/>
        <v>20</v>
      </c>
    </row>
    <row r="812" spans="1:17" ht="24.95" customHeight="1">
      <c r="A812" s="52">
        <f>[1]SCE!A801</f>
        <v>4206</v>
      </c>
      <c r="B812" s="53" t="str">
        <f>[1]SCE!B801</f>
        <v>ELETROCALHA PERFURADA COM TAMPA 150X50MM (CFTV E ALARME)</v>
      </c>
      <c r="C812" s="54" t="str">
        <f>[1]SCE!C801</f>
        <v>M</v>
      </c>
      <c r="D812" s="54">
        <f>[1]SCE!D801</f>
        <v>26</v>
      </c>
      <c r="E812" s="42">
        <f>[1]SCE!E801</f>
        <v>0</v>
      </c>
      <c r="F812" s="43">
        <f>[1]SCE!F801</f>
        <v>9.52</v>
      </c>
      <c r="G812" s="51">
        <f>[1]SCE!G801</f>
        <v>9.52</v>
      </c>
      <c r="H812" s="51">
        <f>[1]SCE!H801</f>
        <v>2.0030079999999999</v>
      </c>
      <c r="I812" s="51">
        <f>[1]SCE!I801</f>
        <v>11.523007999999999</v>
      </c>
      <c r="J812" s="51">
        <f>[1]SCE!J801</f>
        <v>0</v>
      </c>
      <c r="K812" s="51">
        <f>[1]SCE!K801</f>
        <v>247.51999999999998</v>
      </c>
      <c r="L812" s="51">
        <f>[1]SCE!L801</f>
        <v>247.51999999999998</v>
      </c>
      <c r="M812" s="51">
        <f>[1]SCE!M801</f>
        <v>52.078207999999997</v>
      </c>
      <c r="N812" s="51">
        <f>[1]SCE!N801</f>
        <v>299.598208</v>
      </c>
      <c r="P812" s="16">
        <v>6</v>
      </c>
      <c r="Q812" s="16">
        <f t="shared" si="12"/>
        <v>20</v>
      </c>
    </row>
    <row r="813" spans="1:17" ht="24.95" customHeight="1">
      <c r="A813" s="52">
        <f>[1]SCE!A802</f>
        <v>4207</v>
      </c>
      <c r="B813" s="53" t="str">
        <f>[1]SCE!B802</f>
        <v>ELETROCALHA PERFURADA COM TAMPA 150X50MM (PARA REDE COMUM)</v>
      </c>
      <c r="C813" s="54" t="str">
        <f>[1]SCE!C802</f>
        <v>M</v>
      </c>
      <c r="D813" s="54">
        <f>[1]SCE!D802</f>
        <v>22</v>
      </c>
      <c r="E813" s="42">
        <f>[1]SCE!E802</f>
        <v>0</v>
      </c>
      <c r="F813" s="43">
        <f>[1]SCE!F802</f>
        <v>9.52</v>
      </c>
      <c r="G813" s="51">
        <f>[1]SCE!G802</f>
        <v>9.52</v>
      </c>
      <c r="H813" s="51">
        <f>[1]SCE!H802</f>
        <v>2.0030079999999999</v>
      </c>
      <c r="I813" s="51">
        <f>[1]SCE!I802</f>
        <v>11.523007999999999</v>
      </c>
      <c r="J813" s="51">
        <f>[1]SCE!J802</f>
        <v>0</v>
      </c>
      <c r="K813" s="51">
        <f>[1]SCE!K802</f>
        <v>209.44</v>
      </c>
      <c r="L813" s="51">
        <f>[1]SCE!L802</f>
        <v>209.44</v>
      </c>
      <c r="M813" s="51">
        <f>[1]SCE!M802</f>
        <v>44.066175999999999</v>
      </c>
      <c r="N813" s="51">
        <f>[1]SCE!N802</f>
        <v>253.50617599999998</v>
      </c>
      <c r="P813" s="16">
        <v>31</v>
      </c>
      <c r="Q813" s="16">
        <f t="shared" si="12"/>
        <v>-9</v>
      </c>
    </row>
    <row r="814" spans="1:17" ht="24.95" customHeight="1">
      <c r="A814" s="52">
        <f>[1]SCE!A803</f>
        <v>4208</v>
      </c>
      <c r="B814" s="53" t="str">
        <f>[1]SCE!B803</f>
        <v>ELETROCALHA PERFURADA EM FG 100X100MM</v>
      </c>
      <c r="C814" s="54" t="str">
        <f>[1]SCE!C803</f>
        <v>UN</v>
      </c>
      <c r="D814" s="54">
        <f>[1]SCE!D803</f>
        <v>2</v>
      </c>
      <c r="E814" s="42">
        <f>[1]SCE!E803</f>
        <v>0</v>
      </c>
      <c r="F814" s="43">
        <f>[1]SCE!F803</f>
        <v>69</v>
      </c>
      <c r="G814" s="51">
        <f>[1]SCE!G803</f>
        <v>69</v>
      </c>
      <c r="H814" s="51">
        <f>[1]SCE!H803</f>
        <v>14.5176</v>
      </c>
      <c r="I814" s="51">
        <f>[1]SCE!I803</f>
        <v>83.517600000000002</v>
      </c>
      <c r="J814" s="51">
        <f>[1]SCE!J803</f>
        <v>0</v>
      </c>
      <c r="K814" s="51">
        <f>[1]SCE!K803</f>
        <v>138</v>
      </c>
      <c r="L814" s="51">
        <f>[1]SCE!L803</f>
        <v>138</v>
      </c>
      <c r="M814" s="51">
        <f>[1]SCE!M803</f>
        <v>29.0352</v>
      </c>
      <c r="N814" s="51">
        <f>[1]SCE!N803</f>
        <v>167.0352</v>
      </c>
      <c r="P814" s="16">
        <v>31</v>
      </c>
      <c r="Q814" s="16">
        <f t="shared" si="12"/>
        <v>-29</v>
      </c>
    </row>
    <row r="815" spans="1:17" ht="24.95" customHeight="1">
      <c r="A815" s="52">
        <f>[1]SCE!A804</f>
        <v>4209</v>
      </c>
      <c r="B815" s="53" t="str">
        <f>[1]SCE!B804</f>
        <v>ELETROCALHA PERFURADA EM FG 50X50MM</v>
      </c>
      <c r="C815" s="54" t="str">
        <f>[1]SCE!C804</f>
        <v>UN</v>
      </c>
      <c r="D815" s="54">
        <f>[1]SCE!D804</f>
        <v>5</v>
      </c>
      <c r="E815" s="42">
        <f>[1]SCE!E804</f>
        <v>0</v>
      </c>
      <c r="F815" s="43">
        <f>[1]SCE!F804</f>
        <v>35</v>
      </c>
      <c r="G815" s="51">
        <f>[1]SCE!G804</f>
        <v>35</v>
      </c>
      <c r="H815" s="51">
        <f>[1]SCE!H804</f>
        <v>7.3639999999999999</v>
      </c>
      <c r="I815" s="51">
        <f>[1]SCE!I804</f>
        <v>42.363999999999997</v>
      </c>
      <c r="J815" s="51">
        <f>[1]SCE!J804</f>
        <v>0</v>
      </c>
      <c r="K815" s="51">
        <f>[1]SCE!K804</f>
        <v>175</v>
      </c>
      <c r="L815" s="51">
        <f>[1]SCE!L804</f>
        <v>175</v>
      </c>
      <c r="M815" s="51">
        <f>[1]SCE!M804</f>
        <v>36.82</v>
      </c>
      <c r="N815" s="51">
        <f>[1]SCE!N804</f>
        <v>211.82</v>
      </c>
      <c r="P815" s="16">
        <v>26</v>
      </c>
      <c r="Q815" s="16">
        <f t="shared" si="12"/>
        <v>-21</v>
      </c>
    </row>
    <row r="816" spans="1:17" ht="24.95" customHeight="1">
      <c r="A816" s="52">
        <f>[1]SCE!A805</f>
        <v>4210</v>
      </c>
      <c r="B816" s="53" t="str">
        <f>[1]SCE!B805</f>
        <v>ELETRODO – E10718G</v>
      </c>
      <c r="C816" s="54" t="str">
        <f>[1]SCE!C805</f>
        <v>KG</v>
      </c>
      <c r="D816" s="54">
        <f>[1]SCE!D805</f>
        <v>35</v>
      </c>
      <c r="E816" s="42">
        <f>[1]SCE!E805</f>
        <v>0</v>
      </c>
      <c r="F816" s="43">
        <f>[1]SCE!F805</f>
        <v>10.54</v>
      </c>
      <c r="G816" s="51">
        <f>[1]SCE!G805</f>
        <v>10.54</v>
      </c>
      <c r="H816" s="51">
        <f>[1]SCE!H805</f>
        <v>2.217616</v>
      </c>
      <c r="I816" s="51">
        <f>[1]SCE!I805</f>
        <v>12.757615999999999</v>
      </c>
      <c r="J816" s="51">
        <f>[1]SCE!J805</f>
        <v>0</v>
      </c>
      <c r="K816" s="51">
        <f>[1]SCE!K805</f>
        <v>368.9</v>
      </c>
      <c r="L816" s="51">
        <f>[1]SCE!L805</f>
        <v>368.9</v>
      </c>
      <c r="M816" s="51">
        <f>[1]SCE!M805</f>
        <v>77.616560000000007</v>
      </c>
      <c r="N816" s="51">
        <f>[1]SCE!N805</f>
        <v>446.51655999999997</v>
      </c>
      <c r="P816" s="16">
        <v>3</v>
      </c>
      <c r="Q816" s="16">
        <f t="shared" si="12"/>
        <v>32</v>
      </c>
    </row>
    <row r="817" spans="1:17" ht="39.950000000000003" customHeight="1">
      <c r="A817" s="52">
        <f>[1]SCE!A806</f>
        <v>4211</v>
      </c>
      <c r="B817" s="53" t="str">
        <f>[1]SCE!B806</f>
        <v>ELETRODUTO AÇO GALVANIZADO  C/ COSTURA  Ø1.1/2" C/ ACESSÓRIOS E CONEXÕES.</v>
      </c>
      <c r="C817" s="54" t="str">
        <f>[1]SCE!C806</f>
        <v>M</v>
      </c>
      <c r="D817" s="54">
        <f>[1]SCE!D806</f>
        <v>5</v>
      </c>
      <c r="E817" s="42">
        <f>[1]SCE!E806</f>
        <v>0</v>
      </c>
      <c r="F817" s="43">
        <f>[1]SCE!F806</f>
        <v>14.5</v>
      </c>
      <c r="G817" s="51">
        <f>[1]SCE!G806</f>
        <v>14.5</v>
      </c>
      <c r="H817" s="51">
        <f>[1]SCE!H806</f>
        <v>3.0508000000000002</v>
      </c>
      <c r="I817" s="51">
        <f>[1]SCE!I806</f>
        <v>17.550799999999999</v>
      </c>
      <c r="J817" s="51">
        <f>[1]SCE!J806</f>
        <v>0</v>
      </c>
      <c r="K817" s="51">
        <f>[1]SCE!K806</f>
        <v>72.5</v>
      </c>
      <c r="L817" s="51">
        <f>[1]SCE!L806</f>
        <v>72.5</v>
      </c>
      <c r="M817" s="51">
        <f>[1]SCE!M806</f>
        <v>15.254000000000001</v>
      </c>
      <c r="N817" s="51">
        <f>[1]SCE!N806</f>
        <v>87.754000000000005</v>
      </c>
      <c r="P817" s="16">
        <v>6</v>
      </c>
      <c r="Q817" s="16">
        <f t="shared" si="12"/>
        <v>-1</v>
      </c>
    </row>
    <row r="818" spans="1:17" ht="39.950000000000003" customHeight="1">
      <c r="A818" s="52">
        <f>[1]SCE!A807</f>
        <v>4212</v>
      </c>
      <c r="B818" s="53" t="str">
        <f>[1]SCE!B807</f>
        <v>ELETRODUTO AÇO GALVANIZADO  C/ COSTURA Ø1" C/ ACESSÓRIOS E CONEXÕES.</v>
      </c>
      <c r="C818" s="54" t="str">
        <f>[1]SCE!C807</f>
        <v>M</v>
      </c>
      <c r="D818" s="54">
        <f>[1]SCE!D807</f>
        <v>30</v>
      </c>
      <c r="E818" s="42">
        <f>[1]SCE!E807</f>
        <v>0</v>
      </c>
      <c r="F818" s="43">
        <f>[1]SCE!F807</f>
        <v>7.05</v>
      </c>
      <c r="G818" s="51">
        <f>[1]SCE!G807</f>
        <v>7.05</v>
      </c>
      <c r="H818" s="51">
        <f>[1]SCE!H807</f>
        <v>1.48332</v>
      </c>
      <c r="I818" s="51">
        <f>[1]SCE!I807</f>
        <v>8.5333199999999998</v>
      </c>
      <c r="J818" s="51">
        <f>[1]SCE!J807</f>
        <v>0</v>
      </c>
      <c r="K818" s="51">
        <f>[1]SCE!K807</f>
        <v>211.5</v>
      </c>
      <c r="L818" s="51">
        <f>[1]SCE!L807</f>
        <v>211.5</v>
      </c>
      <c r="M818" s="51">
        <f>[1]SCE!M807</f>
        <v>44.499600000000001</v>
      </c>
      <c r="N818" s="51">
        <f>[1]SCE!N807</f>
        <v>255.99959999999999</v>
      </c>
      <c r="P818" s="16">
        <v>42</v>
      </c>
      <c r="Q818" s="16">
        <f t="shared" si="12"/>
        <v>-12</v>
      </c>
    </row>
    <row r="819" spans="1:17" ht="24.95" customHeight="1">
      <c r="A819" s="52">
        <f>[1]SCE!A808</f>
        <v>4213</v>
      </c>
      <c r="B819" s="53" t="str">
        <f>[1]SCE!B808</f>
        <v>ELETRODUTO AÇO GALVANIZADO C/ COSTURA 1'' C/ ACESSÓRIOS E CONEXÕES</v>
      </c>
      <c r="C819" s="54" t="str">
        <f>[1]SCE!C808</f>
        <v>M</v>
      </c>
      <c r="D819" s="54">
        <f>[1]SCE!D808</f>
        <v>22</v>
      </c>
      <c r="E819" s="42">
        <f>[1]SCE!E808</f>
        <v>0</v>
      </c>
      <c r="F819" s="43">
        <f>[1]SCE!F808</f>
        <v>7.05</v>
      </c>
      <c r="G819" s="51">
        <f>[1]SCE!G808</f>
        <v>7.05</v>
      </c>
      <c r="H819" s="51">
        <f>[1]SCE!H808</f>
        <v>1.48332</v>
      </c>
      <c r="I819" s="51">
        <f>[1]SCE!I808</f>
        <v>8.5333199999999998</v>
      </c>
      <c r="J819" s="51">
        <f>[1]SCE!J808</f>
        <v>0</v>
      </c>
      <c r="K819" s="51">
        <f>[1]SCE!K808</f>
        <v>155.1</v>
      </c>
      <c r="L819" s="51">
        <f>[1]SCE!L808</f>
        <v>155.1</v>
      </c>
      <c r="M819" s="51">
        <f>[1]SCE!M808</f>
        <v>32.633040000000001</v>
      </c>
      <c r="N819" s="51">
        <f>[1]SCE!N808</f>
        <v>187.73303999999999</v>
      </c>
      <c r="P819" s="16">
        <v>6</v>
      </c>
      <c r="Q819" s="16">
        <f t="shared" si="12"/>
        <v>16</v>
      </c>
    </row>
    <row r="820" spans="1:17" ht="43.5" customHeight="1">
      <c r="A820" s="52">
        <f>[1]SCE!A809</f>
        <v>4214</v>
      </c>
      <c r="B820" s="53" t="str">
        <f>[1]SCE!B809</f>
        <v>ELETRODUTO AÇO GALVANIZADO C/ COSTURA 1.1/2'' C/ ACESSÓRIOS E CONEXÕES</v>
      </c>
      <c r="C820" s="54" t="str">
        <f>[1]SCE!C809</f>
        <v>M</v>
      </c>
      <c r="D820" s="54">
        <f>[1]SCE!D809</f>
        <v>22</v>
      </c>
      <c r="E820" s="42">
        <f>[1]SCE!E809</f>
        <v>0</v>
      </c>
      <c r="F820" s="43">
        <f>[1]SCE!F809</f>
        <v>14.5</v>
      </c>
      <c r="G820" s="51">
        <f>[1]SCE!G809</f>
        <v>14.5</v>
      </c>
      <c r="H820" s="51">
        <f>[1]SCE!H809</f>
        <v>3.0508000000000002</v>
      </c>
      <c r="I820" s="51">
        <f>[1]SCE!I809</f>
        <v>17.550799999999999</v>
      </c>
      <c r="J820" s="51">
        <f>[1]SCE!J809</f>
        <v>0</v>
      </c>
      <c r="K820" s="51">
        <f>[1]SCE!K809</f>
        <v>319</v>
      </c>
      <c r="L820" s="51">
        <f>[1]SCE!L809</f>
        <v>319</v>
      </c>
      <c r="M820" s="51">
        <f>[1]SCE!M809</f>
        <v>67.11760000000001</v>
      </c>
      <c r="N820" s="51">
        <f>[1]SCE!N809</f>
        <v>386.11760000000004</v>
      </c>
      <c r="P820" s="16">
        <v>36</v>
      </c>
      <c r="Q820" s="16">
        <f t="shared" si="12"/>
        <v>-14</v>
      </c>
    </row>
    <row r="821" spans="1:17" ht="15.6">
      <c r="A821" s="52">
        <f>[1]SCE!A810</f>
        <v>4215</v>
      </c>
      <c r="B821" s="53" t="str">
        <f>[1]SCE!B810</f>
        <v>ELETRODUTO AÇO GALVANIZADO C/ COSTURA 2'' C/ ACESSÓRIOS E CONEXÕES</v>
      </c>
      <c r="C821" s="54" t="str">
        <f>[1]SCE!C810</f>
        <v>M</v>
      </c>
      <c r="D821" s="54">
        <f>[1]SCE!D810</f>
        <v>22</v>
      </c>
      <c r="E821" s="42">
        <f>[1]SCE!E810</f>
        <v>0</v>
      </c>
      <c r="F821" s="43">
        <f>[1]SCE!F810</f>
        <v>18.71</v>
      </c>
      <c r="G821" s="51">
        <f>[1]SCE!G810</f>
        <v>18.71</v>
      </c>
      <c r="H821" s="51">
        <f>[1]SCE!H810</f>
        <v>3.9365840000000003</v>
      </c>
      <c r="I821" s="51">
        <f>[1]SCE!I810</f>
        <v>22.646584000000001</v>
      </c>
      <c r="J821" s="51">
        <f>[1]SCE!J810</f>
        <v>0</v>
      </c>
      <c r="K821" s="51">
        <f>[1]SCE!K810</f>
        <v>411.62</v>
      </c>
      <c r="L821" s="51">
        <f>[1]SCE!L810</f>
        <v>411.62</v>
      </c>
      <c r="M821" s="51">
        <f>[1]SCE!M810</f>
        <v>86.604848000000004</v>
      </c>
      <c r="N821" s="51">
        <f>[1]SCE!N810</f>
        <v>498.22484800000001</v>
      </c>
      <c r="P821" s="16">
        <v>26</v>
      </c>
      <c r="Q821" s="16">
        <f t="shared" si="12"/>
        <v>-4</v>
      </c>
    </row>
    <row r="822" spans="1:17" ht="43.5" customHeight="1">
      <c r="A822" s="52">
        <f>[1]SCE!A811</f>
        <v>4216</v>
      </c>
      <c r="B822" s="53" t="str">
        <f>[1]SCE!B811</f>
        <v>ELETRODUTO AÇO GALVANIZADO C/ COSTURA 3/4'' C/ ACESSÓRIOS E CONEXÕES</v>
      </c>
      <c r="C822" s="54" t="str">
        <f>[1]SCE!C811</f>
        <v>M</v>
      </c>
      <c r="D822" s="54">
        <f>[1]SCE!D811</f>
        <v>26</v>
      </c>
      <c r="E822" s="42">
        <f>[1]SCE!E811</f>
        <v>0</v>
      </c>
      <c r="F822" s="43">
        <f>[1]SCE!F811</f>
        <v>6</v>
      </c>
      <c r="G822" s="51">
        <f>[1]SCE!G811</f>
        <v>6</v>
      </c>
      <c r="H822" s="51">
        <f>[1]SCE!H811</f>
        <v>1.2624</v>
      </c>
      <c r="I822" s="51">
        <f>[1]SCE!I811</f>
        <v>7.2623999999999995</v>
      </c>
      <c r="J822" s="51">
        <f>[1]SCE!J811</f>
        <v>0</v>
      </c>
      <c r="K822" s="51">
        <f>[1]SCE!K811</f>
        <v>156</v>
      </c>
      <c r="L822" s="51">
        <f>[1]SCE!L811</f>
        <v>156</v>
      </c>
      <c r="M822" s="51">
        <f>[1]SCE!M811</f>
        <v>32.822400000000002</v>
      </c>
      <c r="N822" s="51">
        <f>[1]SCE!N811</f>
        <v>188.82240000000002</v>
      </c>
      <c r="P822" s="16">
        <v>26</v>
      </c>
      <c r="Q822" s="16">
        <f t="shared" si="12"/>
        <v>0</v>
      </c>
    </row>
    <row r="823" spans="1:17" ht="24.95" customHeight="1">
      <c r="A823" s="52">
        <f>[1]SCE!A812</f>
        <v>4217</v>
      </c>
      <c r="B823" s="53" t="str">
        <f>[1]SCE!B812</f>
        <v>ELETRODUTO AÇO GALVANIZADO Ø1" C/ ACESSÓRIOS</v>
      </c>
      <c r="C823" s="54" t="str">
        <f>[1]SCE!C812</f>
        <v>M</v>
      </c>
      <c r="D823" s="54">
        <f>[1]SCE!D812</f>
        <v>14</v>
      </c>
      <c r="E823" s="42">
        <f>[1]SCE!E812</f>
        <v>0</v>
      </c>
      <c r="F823" s="43">
        <f>[1]SCE!F812</f>
        <v>29</v>
      </c>
      <c r="G823" s="51">
        <f>[1]SCE!G812</f>
        <v>29</v>
      </c>
      <c r="H823" s="51">
        <f>[1]SCE!H812</f>
        <v>6.1016000000000004</v>
      </c>
      <c r="I823" s="51">
        <f>[1]SCE!I812</f>
        <v>35.101599999999998</v>
      </c>
      <c r="J823" s="51">
        <f>[1]SCE!J812</f>
        <v>0</v>
      </c>
      <c r="K823" s="51">
        <f>[1]SCE!K812</f>
        <v>406</v>
      </c>
      <c r="L823" s="51">
        <f>[1]SCE!L812</f>
        <v>406</v>
      </c>
      <c r="M823" s="51">
        <f>[1]SCE!M812</f>
        <v>85.42240000000001</v>
      </c>
      <c r="N823" s="51">
        <f>[1]SCE!N812</f>
        <v>491.42240000000004</v>
      </c>
      <c r="P823" s="16">
        <v>26</v>
      </c>
      <c r="Q823" s="16">
        <f t="shared" si="12"/>
        <v>-12</v>
      </c>
    </row>
    <row r="824" spans="1:17" ht="24.95" customHeight="1">
      <c r="A824" s="52">
        <f>[1]SCE!A813</f>
        <v>4218</v>
      </c>
      <c r="B824" s="53" t="str">
        <f>[1]SCE!B813</f>
        <v>ELETRODUTO AÇO GALVANIZADO Ø1.1/2" C/ ACESSÓRIOS</v>
      </c>
      <c r="C824" s="54" t="str">
        <f>[1]SCE!C813</f>
        <v>M</v>
      </c>
      <c r="D824" s="54">
        <f>[1]SCE!D813</f>
        <v>14</v>
      </c>
      <c r="E824" s="42">
        <f>[1]SCE!E813</f>
        <v>0</v>
      </c>
      <c r="F824" s="43">
        <f>[1]SCE!F813</f>
        <v>47.77</v>
      </c>
      <c r="G824" s="51">
        <f>[1]SCE!G813</f>
        <v>47.77</v>
      </c>
      <c r="H824" s="51">
        <f>[1]SCE!H813</f>
        <v>10.050808</v>
      </c>
      <c r="I824" s="51">
        <f>[1]SCE!I813</f>
        <v>57.820808</v>
      </c>
      <c r="J824" s="51">
        <f>[1]SCE!J813</f>
        <v>0</v>
      </c>
      <c r="K824" s="51">
        <f>[1]SCE!K813</f>
        <v>668.78000000000009</v>
      </c>
      <c r="L824" s="51">
        <f>[1]SCE!L813</f>
        <v>668.78000000000009</v>
      </c>
      <c r="M824" s="51">
        <f>[1]SCE!M813</f>
        <v>140.71131199999999</v>
      </c>
      <c r="N824" s="51">
        <f>[1]SCE!N813</f>
        <v>809.49131200000011</v>
      </c>
      <c r="P824" s="16">
        <v>31</v>
      </c>
      <c r="Q824" s="16">
        <f t="shared" si="12"/>
        <v>-17</v>
      </c>
    </row>
    <row r="825" spans="1:17" ht="24.95" customHeight="1">
      <c r="A825" s="52">
        <f>[1]SCE!A814</f>
        <v>4219</v>
      </c>
      <c r="B825" s="53" t="str">
        <f>[1]SCE!B814</f>
        <v>ELETRODUTO AÇO GALVANIZADO Ø2" C/ ACESSÓRIOS</v>
      </c>
      <c r="C825" s="54" t="str">
        <f>[1]SCE!C814</f>
        <v>M</v>
      </c>
      <c r="D825" s="54">
        <f>[1]SCE!D814</f>
        <v>14</v>
      </c>
      <c r="E825" s="42">
        <f>[1]SCE!E814</f>
        <v>0</v>
      </c>
      <c r="F825" s="43">
        <f>[1]SCE!F814</f>
        <v>61.33</v>
      </c>
      <c r="G825" s="51">
        <f>[1]SCE!G814</f>
        <v>61.33</v>
      </c>
      <c r="H825" s="51">
        <f>[1]SCE!H814</f>
        <v>12.903832</v>
      </c>
      <c r="I825" s="51">
        <f>[1]SCE!I814</f>
        <v>74.233831999999992</v>
      </c>
      <c r="J825" s="51">
        <f>[1]SCE!J814</f>
        <v>0</v>
      </c>
      <c r="K825" s="51">
        <f>[1]SCE!K814</f>
        <v>858.62</v>
      </c>
      <c r="L825" s="51">
        <f>[1]SCE!L814</f>
        <v>858.62</v>
      </c>
      <c r="M825" s="51">
        <f>[1]SCE!M814</f>
        <v>180.653648</v>
      </c>
      <c r="N825" s="51">
        <f>[1]SCE!N814</f>
        <v>1039.2736480000001</v>
      </c>
      <c r="P825" s="16">
        <v>16</v>
      </c>
      <c r="Q825" s="16">
        <f t="shared" si="12"/>
        <v>-2</v>
      </c>
    </row>
    <row r="826" spans="1:17" ht="24.95" customHeight="1">
      <c r="A826" s="52">
        <f>[1]SCE!A815</f>
        <v>4220</v>
      </c>
      <c r="B826" s="53" t="str">
        <f>[1]SCE!B815</f>
        <v>ELETRODUTO AÇO GALVANIZADO Ø3" C/ ACESSÓRIOS</v>
      </c>
      <c r="C826" s="54" t="str">
        <f>[1]SCE!C815</f>
        <v>M</v>
      </c>
      <c r="D826" s="54">
        <f>[1]SCE!D815</f>
        <v>14</v>
      </c>
      <c r="E826" s="42">
        <f>[1]SCE!E815</f>
        <v>0</v>
      </c>
      <c r="F826" s="43">
        <f>[1]SCE!F815</f>
        <v>102.17</v>
      </c>
      <c r="G826" s="51">
        <f>[1]SCE!G815</f>
        <v>102.17</v>
      </c>
      <c r="H826" s="51">
        <f>[1]SCE!H815</f>
        <v>21.496568</v>
      </c>
      <c r="I826" s="51">
        <f>[1]SCE!I815</f>
        <v>123.666568</v>
      </c>
      <c r="J826" s="51">
        <f>[1]SCE!J815</f>
        <v>0</v>
      </c>
      <c r="K826" s="51">
        <f>[1]SCE!K815</f>
        <v>1430.38</v>
      </c>
      <c r="L826" s="51">
        <f>[1]SCE!L815</f>
        <v>1430.38</v>
      </c>
      <c r="M826" s="51">
        <f>[1]SCE!M815</f>
        <v>300.95195200000001</v>
      </c>
      <c r="N826" s="51">
        <f>[1]SCE!N815</f>
        <v>1731.331952</v>
      </c>
      <c r="P826" s="16">
        <v>16</v>
      </c>
      <c r="Q826" s="16">
        <f t="shared" si="12"/>
        <v>-2</v>
      </c>
    </row>
    <row r="827" spans="1:17" ht="24.95" customHeight="1">
      <c r="A827" s="52">
        <f>[1]SCE!A816</f>
        <v>4221</v>
      </c>
      <c r="B827" s="53" t="str">
        <f>[1]SCE!B816</f>
        <v>ELETRODUTO DE AÇO GALVANIZADO Ø100MM (4") C/ ACESSÓRIOS</v>
      </c>
      <c r="C827" s="54" t="str">
        <f>[1]SCE!C816</f>
        <v>M</v>
      </c>
      <c r="D827" s="54">
        <f>[1]SCE!D816</f>
        <v>9</v>
      </c>
      <c r="E827" s="42">
        <f>[1]SCE!E816</f>
        <v>0</v>
      </c>
      <c r="F827" s="43">
        <f>[1]SCE!F816</f>
        <v>149</v>
      </c>
      <c r="G827" s="51">
        <f>[1]SCE!G816</f>
        <v>149</v>
      </c>
      <c r="H827" s="51">
        <f>[1]SCE!H816</f>
        <v>31.349599999999999</v>
      </c>
      <c r="I827" s="51">
        <f>[1]SCE!I816</f>
        <v>180.34960000000001</v>
      </c>
      <c r="J827" s="51">
        <f>[1]SCE!J816</f>
        <v>0</v>
      </c>
      <c r="K827" s="51">
        <f>[1]SCE!K816</f>
        <v>1341</v>
      </c>
      <c r="L827" s="51">
        <f>[1]SCE!L816</f>
        <v>1341</v>
      </c>
      <c r="M827" s="51">
        <f>[1]SCE!M816</f>
        <v>282.14639999999997</v>
      </c>
      <c r="N827" s="51">
        <f>[1]SCE!N816</f>
        <v>1623.1464000000001</v>
      </c>
      <c r="P827" s="16">
        <v>16</v>
      </c>
      <c r="Q827" s="16">
        <f t="shared" si="12"/>
        <v>-7</v>
      </c>
    </row>
    <row r="828" spans="1:17" ht="24.95" customHeight="1">
      <c r="A828" s="52">
        <f>[1]SCE!A817</f>
        <v>4222</v>
      </c>
      <c r="B828" s="53" t="str">
        <f>[1]SCE!B817</f>
        <v>ELETRODUTO EM FG Ø 1.1/2”</v>
      </c>
      <c r="C828" s="54" t="str">
        <f>[1]SCE!C817</f>
        <v>M</v>
      </c>
      <c r="D828" s="54">
        <f>[1]SCE!D817</f>
        <v>9</v>
      </c>
      <c r="E828" s="42">
        <f>[1]SCE!E817</f>
        <v>0</v>
      </c>
      <c r="F828" s="43">
        <f>[1]SCE!F817</f>
        <v>37.86</v>
      </c>
      <c r="G828" s="51">
        <f>[1]SCE!G817</f>
        <v>37.86</v>
      </c>
      <c r="H828" s="51">
        <f>[1]SCE!H817</f>
        <v>7.9657439999999999</v>
      </c>
      <c r="I828" s="51">
        <f>[1]SCE!I817</f>
        <v>45.825744</v>
      </c>
      <c r="J828" s="51">
        <f>[1]SCE!J817</f>
        <v>0</v>
      </c>
      <c r="K828" s="51">
        <f>[1]SCE!K817</f>
        <v>340.74</v>
      </c>
      <c r="L828" s="51">
        <f>[1]SCE!L817</f>
        <v>340.74</v>
      </c>
      <c r="M828" s="51">
        <f>[1]SCE!M817</f>
        <v>71.691695999999993</v>
      </c>
      <c r="N828" s="51">
        <f>[1]SCE!N817</f>
        <v>412.43169599999999</v>
      </c>
      <c r="P828" s="16">
        <v>16</v>
      </c>
      <c r="Q828" s="16">
        <f t="shared" si="12"/>
        <v>-7</v>
      </c>
    </row>
    <row r="829" spans="1:17" ht="24.95" customHeight="1">
      <c r="A829" s="52">
        <f>[1]SCE!A818</f>
        <v>4223</v>
      </c>
      <c r="B829" s="53" t="str">
        <f>[1]SCE!B818</f>
        <v>ELETRODUTO EM FG Ø 1”</v>
      </c>
      <c r="C829" s="54" t="str">
        <f>[1]SCE!C818</f>
        <v>M</v>
      </c>
      <c r="D829" s="54">
        <f>[1]SCE!D818</f>
        <v>39</v>
      </c>
      <c r="E829" s="42">
        <f>[1]SCE!E818</f>
        <v>0</v>
      </c>
      <c r="F829" s="43">
        <f>[1]SCE!F818</f>
        <v>22.97</v>
      </c>
      <c r="G829" s="51">
        <f>[1]SCE!G818</f>
        <v>22.97</v>
      </c>
      <c r="H829" s="51">
        <f>[1]SCE!H818</f>
        <v>4.8328879999999996</v>
      </c>
      <c r="I829" s="51">
        <f>[1]SCE!I818</f>
        <v>27.802887999999999</v>
      </c>
      <c r="J829" s="51">
        <f>[1]SCE!J818</f>
        <v>0</v>
      </c>
      <c r="K829" s="51">
        <f>[1]SCE!K818</f>
        <v>895.82999999999993</v>
      </c>
      <c r="L829" s="51">
        <f>[1]SCE!L818</f>
        <v>895.82999999999993</v>
      </c>
      <c r="M829" s="51">
        <f>[1]SCE!M818</f>
        <v>188.482632</v>
      </c>
      <c r="N829" s="51">
        <f>[1]SCE!N818</f>
        <v>1084.3126319999999</v>
      </c>
      <c r="P829" s="16">
        <v>11</v>
      </c>
      <c r="Q829" s="16">
        <f t="shared" si="12"/>
        <v>28</v>
      </c>
    </row>
    <row r="830" spans="1:17" ht="24.95" customHeight="1">
      <c r="A830" s="52">
        <f>[1]SCE!A819</f>
        <v>4224</v>
      </c>
      <c r="B830" s="53" t="str">
        <f>[1]SCE!B819</f>
        <v>ELETRODUTO EM FG Ø 2”</v>
      </c>
      <c r="C830" s="54" t="str">
        <f>[1]SCE!C819</f>
        <v>M</v>
      </c>
      <c r="D830" s="54">
        <f>[1]SCE!D819</f>
        <v>5</v>
      </c>
      <c r="E830" s="42">
        <f>[1]SCE!E819</f>
        <v>0</v>
      </c>
      <c r="F830" s="43">
        <f>[1]SCE!F819</f>
        <v>48.61</v>
      </c>
      <c r="G830" s="51">
        <f>[1]SCE!G819</f>
        <v>48.61</v>
      </c>
      <c r="H830" s="51">
        <f>[1]SCE!H819</f>
        <v>10.227544</v>
      </c>
      <c r="I830" s="51">
        <f>[1]SCE!I819</f>
        <v>58.837544000000001</v>
      </c>
      <c r="J830" s="51">
        <f>[1]SCE!J819</f>
        <v>0</v>
      </c>
      <c r="K830" s="51">
        <f>[1]SCE!K819</f>
        <v>243.05</v>
      </c>
      <c r="L830" s="51">
        <f>[1]SCE!L819</f>
        <v>243.05</v>
      </c>
      <c r="M830" s="51">
        <f>[1]SCE!M819</f>
        <v>51.137720000000002</v>
      </c>
      <c r="N830" s="51">
        <f>[1]SCE!N819</f>
        <v>294.18772000000001</v>
      </c>
      <c r="P830" s="16">
        <v>11</v>
      </c>
      <c r="Q830" s="16">
        <f t="shared" si="12"/>
        <v>-6</v>
      </c>
    </row>
    <row r="831" spans="1:17" ht="24.95" customHeight="1">
      <c r="A831" s="52">
        <f>[1]SCE!A820</f>
        <v>4225</v>
      </c>
      <c r="B831" s="53" t="str">
        <f>[1]SCE!B820</f>
        <v>ELETRODUTO EM FG Ø 3/4”</v>
      </c>
      <c r="C831" s="54" t="str">
        <f>[1]SCE!C820</f>
        <v>M</v>
      </c>
      <c r="D831" s="54">
        <f>[1]SCE!D820</f>
        <v>56</v>
      </c>
      <c r="E831" s="42">
        <f>[1]SCE!E820</f>
        <v>0</v>
      </c>
      <c r="F831" s="43">
        <f>[1]SCE!F820</f>
        <v>16.52</v>
      </c>
      <c r="G831" s="51">
        <f>[1]SCE!G820</f>
        <v>16.52</v>
      </c>
      <c r="H831" s="51">
        <f>[1]SCE!H820</f>
        <v>3.4758079999999998</v>
      </c>
      <c r="I831" s="51">
        <f>[1]SCE!I820</f>
        <v>19.995808</v>
      </c>
      <c r="J831" s="51">
        <f>[1]SCE!J820</f>
        <v>0</v>
      </c>
      <c r="K831" s="51">
        <f>[1]SCE!K820</f>
        <v>925.12</v>
      </c>
      <c r="L831" s="51">
        <f>[1]SCE!L820</f>
        <v>925.12</v>
      </c>
      <c r="M831" s="51">
        <f>[1]SCE!M820</f>
        <v>194.64524799999998</v>
      </c>
      <c r="N831" s="51">
        <f>[1]SCE!N820</f>
        <v>1119.7652479999999</v>
      </c>
      <c r="P831" s="16">
        <v>47</v>
      </c>
      <c r="Q831" s="16">
        <f t="shared" si="12"/>
        <v>9</v>
      </c>
    </row>
    <row r="832" spans="1:17" ht="38.25" customHeight="1">
      <c r="A832" s="52">
        <f>[1]SCE!A821</f>
        <v>4226</v>
      </c>
      <c r="B832" s="53" t="str">
        <f>[1]SCE!B821</f>
        <v>ELETRODUTO EM PVC RÍGIDO DE 2'' ROSQUEÁVEL C/ ACESSÓRIOS E CONEXÕES</v>
      </c>
      <c r="C832" s="54" t="str">
        <f>[1]SCE!C821</f>
        <v>M</v>
      </c>
      <c r="D832" s="54">
        <f>[1]SCE!D821</f>
        <v>22</v>
      </c>
      <c r="E832" s="42">
        <f>[1]SCE!E821</f>
        <v>0</v>
      </c>
      <c r="F832" s="43">
        <f>[1]SCE!F821</f>
        <v>11.48</v>
      </c>
      <c r="G832" s="51">
        <f>[1]SCE!G821</f>
        <v>11.48</v>
      </c>
      <c r="H832" s="51">
        <f>[1]SCE!H821</f>
        <v>2.4153920000000002</v>
      </c>
      <c r="I832" s="51">
        <f>[1]SCE!I821</f>
        <v>13.895392000000001</v>
      </c>
      <c r="J832" s="51">
        <f>[1]SCE!J821</f>
        <v>0</v>
      </c>
      <c r="K832" s="51">
        <f>[1]SCE!K821</f>
        <v>252.56</v>
      </c>
      <c r="L832" s="51">
        <f>[1]SCE!L821</f>
        <v>252.56</v>
      </c>
      <c r="M832" s="51">
        <f>[1]SCE!M821</f>
        <v>53.138624000000007</v>
      </c>
      <c r="N832" s="51">
        <f>[1]SCE!N821</f>
        <v>305.698624</v>
      </c>
      <c r="P832" s="16">
        <v>6</v>
      </c>
      <c r="Q832" s="16">
        <f t="shared" si="12"/>
        <v>16</v>
      </c>
    </row>
    <row r="833" spans="1:17" ht="24.95" customHeight="1">
      <c r="A833" s="52">
        <f>[1]SCE!A822</f>
        <v>4227</v>
      </c>
      <c r="B833" s="53" t="str">
        <f>[1]SCE!B822</f>
        <v>ELETRODUTO EM PVC RÍGIDO Ø 1.1/2”</v>
      </c>
      <c r="C833" s="54" t="str">
        <f>[1]SCE!C822</f>
        <v>M</v>
      </c>
      <c r="D833" s="54">
        <f>[1]SCE!D822</f>
        <v>17</v>
      </c>
      <c r="E833" s="42">
        <f>[1]SCE!E822</f>
        <v>0</v>
      </c>
      <c r="F833" s="43">
        <f>[1]SCE!F822</f>
        <v>18.309999999999999</v>
      </c>
      <c r="G833" s="51">
        <f>[1]SCE!G822</f>
        <v>18.309999999999999</v>
      </c>
      <c r="H833" s="51">
        <f>[1]SCE!H822</f>
        <v>3.8524239999999996</v>
      </c>
      <c r="I833" s="51">
        <f>[1]SCE!I822</f>
        <v>22.162423999999998</v>
      </c>
      <c r="J833" s="51">
        <f>[1]SCE!J822</f>
        <v>0</v>
      </c>
      <c r="K833" s="51">
        <f>[1]SCE!K822</f>
        <v>311.27</v>
      </c>
      <c r="L833" s="51">
        <f>[1]SCE!L822</f>
        <v>311.27</v>
      </c>
      <c r="M833" s="51">
        <f>[1]SCE!M822</f>
        <v>65.491208</v>
      </c>
      <c r="N833" s="51">
        <f>[1]SCE!N822</f>
        <v>376.76120800000001</v>
      </c>
      <c r="P833" s="16">
        <v>67</v>
      </c>
      <c r="Q833" s="16">
        <f t="shared" si="12"/>
        <v>-50</v>
      </c>
    </row>
    <row r="834" spans="1:17" ht="24.95" customHeight="1">
      <c r="A834" s="52">
        <f>[1]SCE!A823</f>
        <v>4228</v>
      </c>
      <c r="B834" s="53" t="str">
        <f>[1]SCE!B823</f>
        <v>ELETRODUTO EM PVC RÍGIDO Ø 1”</v>
      </c>
      <c r="C834" s="54" t="str">
        <f>[1]SCE!C823</f>
        <v>M</v>
      </c>
      <c r="D834" s="54">
        <f>[1]SCE!D823</f>
        <v>39</v>
      </c>
      <c r="E834" s="42">
        <f>[1]SCE!E823</f>
        <v>0</v>
      </c>
      <c r="F834" s="43">
        <f>[1]SCE!F823</f>
        <v>19.38</v>
      </c>
      <c r="G834" s="51">
        <f>[1]SCE!G823</f>
        <v>19.38</v>
      </c>
      <c r="H834" s="51">
        <f>[1]SCE!H823</f>
        <v>4.0775519999999998</v>
      </c>
      <c r="I834" s="51">
        <f>[1]SCE!I823</f>
        <v>23.457552</v>
      </c>
      <c r="J834" s="51">
        <f>[1]SCE!J823</f>
        <v>0</v>
      </c>
      <c r="K834" s="51">
        <f>[1]SCE!K823</f>
        <v>755.81999999999994</v>
      </c>
      <c r="L834" s="51">
        <f>[1]SCE!L823</f>
        <v>755.81999999999994</v>
      </c>
      <c r="M834" s="51">
        <f>[1]SCE!M823</f>
        <v>159.024528</v>
      </c>
      <c r="N834" s="51">
        <f>[1]SCE!N823</f>
        <v>914.84452799999997</v>
      </c>
      <c r="P834" s="16">
        <v>26</v>
      </c>
      <c r="Q834" s="16">
        <f t="shared" si="12"/>
        <v>13</v>
      </c>
    </row>
    <row r="835" spans="1:17" ht="24.95" customHeight="1">
      <c r="A835" s="52">
        <f>[1]SCE!A824</f>
        <v>4229</v>
      </c>
      <c r="B835" s="53" t="str">
        <f>[1]SCE!B824</f>
        <v>ELETRODUTO EM PVC RÍGIDO Ø 2”</v>
      </c>
      <c r="C835" s="54" t="str">
        <f>[1]SCE!C824</f>
        <v>M</v>
      </c>
      <c r="D835" s="54">
        <f>[1]SCE!D824</f>
        <v>17</v>
      </c>
      <c r="E835" s="42">
        <f>[1]SCE!E824</f>
        <v>0</v>
      </c>
      <c r="F835" s="43">
        <f>[1]SCE!F824</f>
        <v>26.53</v>
      </c>
      <c r="G835" s="51">
        <f>[1]SCE!G824</f>
        <v>26.53</v>
      </c>
      <c r="H835" s="51">
        <f>[1]SCE!H824</f>
        <v>5.581912</v>
      </c>
      <c r="I835" s="51">
        <f>[1]SCE!I824</f>
        <v>32.111912000000004</v>
      </c>
      <c r="J835" s="51">
        <f>[1]SCE!J824</f>
        <v>0</v>
      </c>
      <c r="K835" s="51">
        <f>[1]SCE!K824</f>
        <v>451.01</v>
      </c>
      <c r="L835" s="51">
        <f>[1]SCE!L824</f>
        <v>451.01</v>
      </c>
      <c r="M835" s="51">
        <f>[1]SCE!M824</f>
        <v>94.892504000000002</v>
      </c>
      <c r="N835" s="51">
        <f>[1]SCE!N824</f>
        <v>545.90250400000002</v>
      </c>
      <c r="P835" s="16">
        <v>21</v>
      </c>
      <c r="Q835" s="16">
        <f t="shared" si="12"/>
        <v>-4</v>
      </c>
    </row>
    <row r="836" spans="1:17" ht="24.95" customHeight="1">
      <c r="A836" s="52">
        <f>[1]SCE!A825</f>
        <v>4230</v>
      </c>
      <c r="B836" s="53" t="str">
        <f>[1]SCE!B825</f>
        <v>ELETRODUTO EM PVC RÍGIDO Ø 3/4”</v>
      </c>
      <c r="C836" s="54" t="str">
        <f>[1]SCE!C825</f>
        <v>M</v>
      </c>
      <c r="D836" s="54">
        <f>[1]SCE!D825</f>
        <v>681</v>
      </c>
      <c r="E836" s="42">
        <f>[1]SCE!E825</f>
        <v>0</v>
      </c>
      <c r="F836" s="43">
        <f>[1]SCE!F825</f>
        <v>13.8</v>
      </c>
      <c r="G836" s="51">
        <f>[1]SCE!G825</f>
        <v>13.8</v>
      </c>
      <c r="H836" s="51">
        <f>[1]SCE!H825</f>
        <v>2.9035200000000003</v>
      </c>
      <c r="I836" s="51">
        <f>[1]SCE!I825</f>
        <v>16.703520000000001</v>
      </c>
      <c r="J836" s="51">
        <f>[1]SCE!J825</f>
        <v>0</v>
      </c>
      <c r="K836" s="51">
        <f>[1]SCE!K825</f>
        <v>9397.8000000000011</v>
      </c>
      <c r="L836" s="51">
        <f>[1]SCE!L825</f>
        <v>9397.8000000000011</v>
      </c>
      <c r="M836" s="51">
        <f>[1]SCE!M825</f>
        <v>1977.2971200000002</v>
      </c>
      <c r="N836" s="51">
        <f>[1]SCE!N825</f>
        <v>11375.097120000002</v>
      </c>
      <c r="P836" s="16">
        <v>47</v>
      </c>
      <c r="Q836" s="16">
        <f t="shared" si="12"/>
        <v>634</v>
      </c>
    </row>
    <row r="837" spans="1:17" ht="24.95" customHeight="1">
      <c r="A837" s="52">
        <f>[1]SCE!A826</f>
        <v>4231</v>
      </c>
      <c r="B837" s="53" t="str">
        <f>[1]SCE!B826</f>
        <v>ELETRODUTO EM PVC RÍGIDO Ø 3”</v>
      </c>
      <c r="C837" s="54" t="str">
        <f>[1]SCE!C826</f>
        <v>M</v>
      </c>
      <c r="D837" s="54">
        <f>[1]SCE!D826</f>
        <v>14</v>
      </c>
      <c r="E837" s="42">
        <f>[1]SCE!E826</f>
        <v>0</v>
      </c>
      <c r="F837" s="43">
        <f>[1]SCE!F826</f>
        <v>44.52</v>
      </c>
      <c r="G837" s="51">
        <f>[1]SCE!G826</f>
        <v>44.52</v>
      </c>
      <c r="H837" s="51">
        <f>[1]SCE!H826</f>
        <v>9.3670080000000002</v>
      </c>
      <c r="I837" s="51">
        <f>[1]SCE!I826</f>
        <v>53.887008000000002</v>
      </c>
      <c r="J837" s="51">
        <f>[1]SCE!J826</f>
        <v>0</v>
      </c>
      <c r="K837" s="51">
        <f>[1]SCE!K826</f>
        <v>623.28000000000009</v>
      </c>
      <c r="L837" s="51">
        <f>[1]SCE!L826</f>
        <v>623.28000000000009</v>
      </c>
      <c r="M837" s="51">
        <f>[1]SCE!M826</f>
        <v>131.13811200000001</v>
      </c>
      <c r="N837" s="51">
        <f>[1]SCE!N826</f>
        <v>754.41811200000006</v>
      </c>
      <c r="P837" s="16">
        <v>21</v>
      </c>
      <c r="Q837" s="16">
        <f t="shared" si="12"/>
        <v>-7</v>
      </c>
    </row>
    <row r="838" spans="1:17" ht="24.95" customHeight="1">
      <c r="A838" s="52">
        <f>[1]SCE!A827</f>
        <v>4232</v>
      </c>
      <c r="B838" s="53" t="str">
        <f>[1]SCE!B827</f>
        <v>ELETRODUTO FLEXÍVEL COM ALMA DE AÇO , REVESTIDO EM PVC Ø1"</v>
      </c>
      <c r="C838" s="54" t="str">
        <f>[1]SCE!C827</f>
        <v>M</v>
      </c>
      <c r="D838" s="54">
        <f>[1]SCE!D827</f>
        <v>5</v>
      </c>
      <c r="E838" s="42">
        <f>[1]SCE!E827</f>
        <v>0</v>
      </c>
      <c r="F838" s="43">
        <f>[1]SCE!F827</f>
        <v>1.7</v>
      </c>
      <c r="G838" s="51">
        <f>[1]SCE!G827</f>
        <v>1.7</v>
      </c>
      <c r="H838" s="51">
        <f>[1]SCE!H827</f>
        <v>0.35768</v>
      </c>
      <c r="I838" s="51">
        <f>[1]SCE!I827</f>
        <v>2.05768</v>
      </c>
      <c r="J838" s="51">
        <f>[1]SCE!J827</f>
        <v>0</v>
      </c>
      <c r="K838" s="51">
        <f>[1]SCE!K827</f>
        <v>8.5</v>
      </c>
      <c r="L838" s="51">
        <f>[1]SCE!L827</f>
        <v>8.5</v>
      </c>
      <c r="M838" s="51">
        <f>[1]SCE!M827</f>
        <v>1.7884</v>
      </c>
      <c r="N838" s="51">
        <f>[1]SCE!N827</f>
        <v>10.288399999999999</v>
      </c>
      <c r="P838" s="16">
        <v>817</v>
      </c>
      <c r="Q838" s="16">
        <f t="shared" si="12"/>
        <v>-812</v>
      </c>
    </row>
    <row r="839" spans="1:17" ht="24.95" customHeight="1">
      <c r="A839" s="52">
        <f>[1]SCE!A828</f>
        <v>4233</v>
      </c>
      <c r="B839" s="53" t="str">
        <f>[1]SCE!B828</f>
        <v>ELETRODUTO FLEXIVEL COM ALMA DE AÇO REVESTIDO EM PVC 3/4''</v>
      </c>
      <c r="C839" s="54" t="str">
        <f>[1]SCE!C828</f>
        <v>M</v>
      </c>
      <c r="D839" s="54">
        <f>[1]SCE!D828</f>
        <v>5</v>
      </c>
      <c r="E839" s="42">
        <f>[1]SCE!E828</f>
        <v>0</v>
      </c>
      <c r="F839" s="43">
        <f>[1]SCE!F828</f>
        <v>1.1499999999999999</v>
      </c>
      <c r="G839" s="51">
        <f>[1]SCE!G828</f>
        <v>1.1499999999999999</v>
      </c>
      <c r="H839" s="51">
        <f>[1]SCE!H828</f>
        <v>0.24195999999999998</v>
      </c>
      <c r="I839" s="51">
        <f>[1]SCE!I828</f>
        <v>1.3919599999999999</v>
      </c>
      <c r="J839" s="51">
        <f>[1]SCE!J828</f>
        <v>0</v>
      </c>
      <c r="K839" s="51">
        <f>[1]SCE!K828</f>
        <v>5.75</v>
      </c>
      <c r="L839" s="51">
        <f>[1]SCE!L828</f>
        <v>5.75</v>
      </c>
      <c r="M839" s="51">
        <f>[1]SCE!M828</f>
        <v>1.2098</v>
      </c>
      <c r="N839" s="51">
        <f>[1]SCE!N828</f>
        <v>6.9597999999999995</v>
      </c>
      <c r="P839" s="16">
        <v>16</v>
      </c>
      <c r="Q839" s="16">
        <f t="shared" si="12"/>
        <v>-11</v>
      </c>
    </row>
    <row r="840" spans="1:17" ht="24.95" customHeight="1">
      <c r="A840" s="52">
        <f>[1]SCE!A829</f>
        <v>4234</v>
      </c>
      <c r="B840" s="53" t="str">
        <f>[1]SCE!B829</f>
        <v>ELETRODUTO PVC  RÍGIDO C/ COSTURA 1'' C/ ACESSÓRIOS E CONEXÕES</v>
      </c>
      <c r="C840" s="54" t="str">
        <f>[1]SCE!C829</f>
        <v>M</v>
      </c>
      <c r="D840" s="54">
        <f>[1]SCE!D829</f>
        <v>9</v>
      </c>
      <c r="E840" s="42">
        <f>[1]SCE!E829</f>
        <v>0</v>
      </c>
      <c r="F840" s="43">
        <f>[1]SCE!F829</f>
        <v>2.21</v>
      </c>
      <c r="G840" s="51">
        <f>[1]SCE!G829</f>
        <v>2.21</v>
      </c>
      <c r="H840" s="51">
        <f>[1]SCE!H829</f>
        <v>0.46498400000000001</v>
      </c>
      <c r="I840" s="51">
        <f>[1]SCE!I829</f>
        <v>2.6749839999999998</v>
      </c>
      <c r="J840" s="51">
        <f>[1]SCE!J829</f>
        <v>0</v>
      </c>
      <c r="K840" s="51">
        <f>[1]SCE!K829</f>
        <v>19.89</v>
      </c>
      <c r="L840" s="51">
        <f>[1]SCE!L829</f>
        <v>19.89</v>
      </c>
      <c r="M840" s="51">
        <f>[1]SCE!M829</f>
        <v>4.1848559999999999</v>
      </c>
      <c r="N840" s="51">
        <f>[1]SCE!N829</f>
        <v>24.074856</v>
      </c>
      <c r="P840" s="16">
        <v>6</v>
      </c>
      <c r="Q840" s="16">
        <f t="shared" si="12"/>
        <v>3</v>
      </c>
    </row>
    <row r="841" spans="1:17" ht="24.95" customHeight="1">
      <c r="A841" s="52">
        <f>[1]SCE!A830</f>
        <v>4235</v>
      </c>
      <c r="B841" s="53" t="str">
        <f>[1]SCE!B830</f>
        <v>ELETRODUTO PVC Ø1.1/2".</v>
      </c>
      <c r="C841" s="54" t="str">
        <f>[1]SCE!C830</f>
        <v>UN</v>
      </c>
      <c r="D841" s="54">
        <f>[1]SCE!D830</f>
        <v>43</v>
      </c>
      <c r="E841" s="42">
        <f>[1]SCE!E830</f>
        <v>0</v>
      </c>
      <c r="F841" s="43">
        <f>[1]SCE!F830</f>
        <v>7.33</v>
      </c>
      <c r="G841" s="51">
        <f>[1]SCE!G830</f>
        <v>7.33</v>
      </c>
      <c r="H841" s="51">
        <f>[1]SCE!H830</f>
        <v>1.542232</v>
      </c>
      <c r="I841" s="51">
        <f>[1]SCE!I830</f>
        <v>8.8722320000000003</v>
      </c>
      <c r="J841" s="51">
        <f>[1]SCE!J830</f>
        <v>0</v>
      </c>
      <c r="K841" s="51">
        <f>[1]SCE!K830</f>
        <v>315.19</v>
      </c>
      <c r="L841" s="51">
        <f>[1]SCE!L830</f>
        <v>315.19</v>
      </c>
      <c r="M841" s="51">
        <f>[1]SCE!M830</f>
        <v>66.315976000000006</v>
      </c>
      <c r="N841" s="51">
        <f>[1]SCE!N830</f>
        <v>381.50597600000003</v>
      </c>
      <c r="P841" s="16">
        <v>6</v>
      </c>
      <c r="Q841" s="16">
        <f t="shared" si="12"/>
        <v>37</v>
      </c>
    </row>
    <row r="842" spans="1:17" ht="24.95" customHeight="1">
      <c r="A842" s="52">
        <f>[1]SCE!A831</f>
        <v>4236</v>
      </c>
      <c r="B842" s="53" t="str">
        <f>[1]SCE!B831</f>
        <v>ELETRODUTO DE PVC RIGIDO ROSCAVEL DE 1 ", SEM LUVA</v>
      </c>
      <c r="C842" s="54" t="str">
        <f>[1]SCE!C831</f>
        <v>M</v>
      </c>
      <c r="D842" s="54">
        <f>[1]SCE!D831</f>
        <v>5</v>
      </c>
      <c r="E842" s="42">
        <f>[1]SCE!E831</f>
        <v>0</v>
      </c>
      <c r="F842" s="43">
        <f>[1]SCE!F831</f>
        <v>7.2</v>
      </c>
      <c r="G842" s="51">
        <f>[1]SCE!G831</f>
        <v>7.2</v>
      </c>
      <c r="H842" s="51">
        <f>[1]SCE!H831</f>
        <v>1.51488</v>
      </c>
      <c r="I842" s="51">
        <f>[1]SCE!I831</f>
        <v>8.7148800000000008</v>
      </c>
      <c r="J842" s="51">
        <f>[1]SCE!J831</f>
        <v>0</v>
      </c>
      <c r="K842" s="51">
        <f>[1]SCE!K831</f>
        <v>36</v>
      </c>
      <c r="L842" s="51">
        <f>[1]SCE!L831</f>
        <v>36</v>
      </c>
      <c r="M842" s="51">
        <f>[1]SCE!M831</f>
        <v>7.5743999999999998</v>
      </c>
      <c r="N842" s="51">
        <f>[1]SCE!N831</f>
        <v>43.574399999999997</v>
      </c>
      <c r="P842" s="16">
        <v>11</v>
      </c>
      <c r="Q842" s="16">
        <f t="shared" si="12"/>
        <v>-6</v>
      </c>
    </row>
    <row r="843" spans="1:17" ht="24.95" customHeight="1">
      <c r="A843" s="52">
        <f>[1]SCE!A832</f>
        <v>4237</v>
      </c>
      <c r="B843" s="53" t="str">
        <f>[1]SCE!B832</f>
        <v>ELETRODUTO DE PVC RIGIDO ROSCAVEL DE 3/4 ", SEM LUVA</v>
      </c>
      <c r="C843" s="54" t="str">
        <f>[1]SCE!C832</f>
        <v>M</v>
      </c>
      <c r="D843" s="54">
        <f>[1]SCE!D832</f>
        <v>5</v>
      </c>
      <c r="E843" s="42">
        <f>[1]SCE!E832</f>
        <v>0</v>
      </c>
      <c r="F843" s="43">
        <f>[1]SCE!F832</f>
        <v>4.5999999999999996</v>
      </c>
      <c r="G843" s="51">
        <f>[1]SCE!G832</f>
        <v>4.5999999999999996</v>
      </c>
      <c r="H843" s="51">
        <f>[1]SCE!H832</f>
        <v>0.96783999999999992</v>
      </c>
      <c r="I843" s="51">
        <f>[1]SCE!I832</f>
        <v>5.5678399999999995</v>
      </c>
      <c r="J843" s="51">
        <f>[1]SCE!J832</f>
        <v>0</v>
      </c>
      <c r="K843" s="51">
        <f>[1]SCE!K832</f>
        <v>23</v>
      </c>
      <c r="L843" s="51">
        <f>[1]SCE!L832</f>
        <v>23</v>
      </c>
      <c r="M843" s="51">
        <f>[1]SCE!M832</f>
        <v>4.8391999999999999</v>
      </c>
      <c r="N843" s="51">
        <f>[1]SCE!N832</f>
        <v>27.839199999999998</v>
      </c>
      <c r="P843" s="16">
        <v>51</v>
      </c>
      <c r="Q843" s="16">
        <f t="shared" si="12"/>
        <v>-46</v>
      </c>
    </row>
    <row r="844" spans="1:17" ht="24.95" customHeight="1">
      <c r="A844" s="52">
        <f>[1]SCE!A833</f>
        <v>4238</v>
      </c>
      <c r="B844" s="53" t="str">
        <f>[1]SCE!B833</f>
        <v>ELETRODUTO TIPO SEAL TUBE METÁLICO Ø 2”</v>
      </c>
      <c r="C844" s="54" t="str">
        <f>[1]SCE!C833</f>
        <v>M</v>
      </c>
      <c r="D844" s="54">
        <f>[1]SCE!D833</f>
        <v>1</v>
      </c>
      <c r="E844" s="42">
        <f>[1]SCE!E833</f>
        <v>0</v>
      </c>
      <c r="F844" s="43">
        <f>[1]SCE!F833</f>
        <v>33.979999999999997</v>
      </c>
      <c r="G844" s="51">
        <f>[1]SCE!G833</f>
        <v>33.979999999999997</v>
      </c>
      <c r="H844" s="51">
        <f>[1]SCE!H833</f>
        <v>7.1493919999999997</v>
      </c>
      <c r="I844" s="51">
        <f>[1]SCE!I833</f>
        <v>41.129391999999996</v>
      </c>
      <c r="J844" s="51">
        <f>[1]SCE!J833</f>
        <v>0</v>
      </c>
      <c r="K844" s="51">
        <f>[1]SCE!K833</f>
        <v>33.979999999999997</v>
      </c>
      <c r="L844" s="51">
        <f>[1]SCE!L833</f>
        <v>33.979999999999997</v>
      </c>
      <c r="M844" s="51">
        <f>[1]SCE!M833</f>
        <v>7.1493919999999997</v>
      </c>
      <c r="N844" s="51">
        <f>[1]SCE!N833</f>
        <v>41.129391999999996</v>
      </c>
      <c r="P844" s="16">
        <v>6</v>
      </c>
      <c r="Q844" s="16">
        <f t="shared" si="12"/>
        <v>-5</v>
      </c>
    </row>
    <row r="845" spans="1:17" ht="24.95" customHeight="1">
      <c r="A845" s="52">
        <f>[1]SCE!A834</f>
        <v>4239</v>
      </c>
      <c r="B845" s="53" t="str">
        <f>[1]SCE!B834</f>
        <v>ELETRODUTO TIPO SEAL TUBE Ø 1 1/4"</v>
      </c>
      <c r="C845" s="54" t="str">
        <f>[1]SCE!C834</f>
        <v>M</v>
      </c>
      <c r="D845" s="54">
        <f>[1]SCE!D834</f>
        <v>5</v>
      </c>
      <c r="E845" s="42">
        <f>[1]SCE!E834</f>
        <v>0</v>
      </c>
      <c r="F845" s="43">
        <f>[1]SCE!F834</f>
        <v>13.15</v>
      </c>
      <c r="G845" s="51">
        <f>[1]SCE!G834</f>
        <v>13.15</v>
      </c>
      <c r="H845" s="51">
        <f>[1]SCE!H834</f>
        <v>2.7667600000000001</v>
      </c>
      <c r="I845" s="51">
        <f>[1]SCE!I834</f>
        <v>15.91676</v>
      </c>
      <c r="J845" s="51">
        <f>[1]SCE!J834</f>
        <v>0</v>
      </c>
      <c r="K845" s="51">
        <f>[1]SCE!K834</f>
        <v>65.75</v>
      </c>
      <c r="L845" s="51">
        <f>[1]SCE!L834</f>
        <v>65.75</v>
      </c>
      <c r="M845" s="51">
        <f>[1]SCE!M834</f>
        <v>13.8338</v>
      </c>
      <c r="N845" s="51">
        <f>[1]SCE!N834</f>
        <v>79.583799999999997</v>
      </c>
      <c r="P845" s="16">
        <v>6</v>
      </c>
      <c r="Q845" s="16">
        <f t="shared" si="12"/>
        <v>-1</v>
      </c>
    </row>
    <row r="846" spans="1:17" ht="24.95" customHeight="1">
      <c r="A846" s="52">
        <f>[1]SCE!A835</f>
        <v>4240</v>
      </c>
      <c r="B846" s="53" t="str">
        <f>[1]SCE!B835</f>
        <v>ELETRODUTO TIPO SEAL TUBE Ø 1"</v>
      </c>
      <c r="C846" s="54" t="str">
        <f>[1]SCE!C835</f>
        <v>M</v>
      </c>
      <c r="D846" s="54">
        <f>[1]SCE!D835</f>
        <v>30</v>
      </c>
      <c r="E846" s="42">
        <f>[1]SCE!E835</f>
        <v>0</v>
      </c>
      <c r="F846" s="43">
        <f>[1]SCE!F835</f>
        <v>14.48</v>
      </c>
      <c r="G846" s="51">
        <f>[1]SCE!G835</f>
        <v>14.48</v>
      </c>
      <c r="H846" s="51">
        <f>[1]SCE!H835</f>
        <v>3.046592</v>
      </c>
      <c r="I846" s="51">
        <f>[1]SCE!I835</f>
        <v>17.526592000000001</v>
      </c>
      <c r="J846" s="51">
        <f>[1]SCE!J835</f>
        <v>0</v>
      </c>
      <c r="K846" s="51">
        <f>[1]SCE!K835</f>
        <v>434.40000000000003</v>
      </c>
      <c r="L846" s="51">
        <f>[1]SCE!L835</f>
        <v>434.40000000000003</v>
      </c>
      <c r="M846" s="51">
        <f>[1]SCE!M835</f>
        <v>91.397760000000005</v>
      </c>
      <c r="N846" s="51">
        <f>[1]SCE!N835</f>
        <v>525.79776000000004</v>
      </c>
      <c r="P846" s="16">
        <v>1</v>
      </c>
      <c r="Q846" s="16">
        <f t="shared" si="12"/>
        <v>29</v>
      </c>
    </row>
    <row r="847" spans="1:17" ht="24.95" customHeight="1">
      <c r="A847" s="52">
        <f>[1]SCE!A836</f>
        <v>4241</v>
      </c>
      <c r="B847" s="53" t="str">
        <f>[1]SCE!B836</f>
        <v>ELETRODUTO TIPO SEAL TUBE Ø 3/4"</v>
      </c>
      <c r="C847" s="54" t="str">
        <f>[1]SCE!C836</f>
        <v>M</v>
      </c>
      <c r="D847" s="54">
        <f>[1]SCE!D836</f>
        <v>30</v>
      </c>
      <c r="E847" s="42">
        <f>[1]SCE!E836</f>
        <v>0</v>
      </c>
      <c r="F847" s="43">
        <f>[1]SCE!F836</f>
        <v>10.94</v>
      </c>
      <c r="G847" s="51">
        <f>[1]SCE!G836</f>
        <v>10.94</v>
      </c>
      <c r="H847" s="51">
        <f>[1]SCE!H836</f>
        <v>2.3017759999999998</v>
      </c>
      <c r="I847" s="51">
        <f>[1]SCE!I836</f>
        <v>13.241776</v>
      </c>
      <c r="J847" s="51">
        <f>[1]SCE!J836</f>
        <v>0</v>
      </c>
      <c r="K847" s="51">
        <f>[1]SCE!K836</f>
        <v>328.2</v>
      </c>
      <c r="L847" s="51">
        <f>[1]SCE!L836</f>
        <v>328.2</v>
      </c>
      <c r="M847" s="51">
        <f>[1]SCE!M836</f>
        <v>69.053280000000001</v>
      </c>
      <c r="N847" s="51">
        <f>[1]SCE!N836</f>
        <v>397.25328000000002</v>
      </c>
      <c r="P847" s="16">
        <v>6</v>
      </c>
      <c r="Q847" s="16">
        <f t="shared" si="12"/>
        <v>24</v>
      </c>
    </row>
    <row r="848" spans="1:17" ht="24.95" customHeight="1">
      <c r="A848" s="52">
        <f>[1]SCE!A837</f>
        <v>4242</v>
      </c>
      <c r="B848" s="53" t="str">
        <f>[1]SCE!B837</f>
        <v>TAMPA PARA CONDULETE, EM PVC, PARA 1 INTERRUPTOR</v>
      </c>
      <c r="C848" s="54" t="str">
        <f>[1]SCE!C837</f>
        <v>UN</v>
      </c>
      <c r="D848" s="54">
        <f>[1]SCE!D837</f>
        <v>86</v>
      </c>
      <c r="E848" s="42">
        <f>[1]SCE!E837</f>
        <v>0</v>
      </c>
      <c r="F848" s="43">
        <f>[1]SCE!F837</f>
        <v>3.04</v>
      </c>
      <c r="G848" s="51">
        <f>[1]SCE!G837</f>
        <v>3.04</v>
      </c>
      <c r="H848" s="51">
        <f>[1]SCE!H837</f>
        <v>0.63961600000000007</v>
      </c>
      <c r="I848" s="51">
        <f>[1]SCE!I837</f>
        <v>3.6796160000000002</v>
      </c>
      <c r="J848" s="51">
        <f>[1]SCE!J837</f>
        <v>0</v>
      </c>
      <c r="K848" s="51">
        <f>[1]SCE!K837</f>
        <v>261.44</v>
      </c>
      <c r="L848" s="51">
        <f>[1]SCE!L837</f>
        <v>261.44</v>
      </c>
      <c r="M848" s="51">
        <f>[1]SCE!M837</f>
        <v>55.006976000000009</v>
      </c>
      <c r="N848" s="51">
        <f>[1]SCE!N837</f>
        <v>316.44697600000001</v>
      </c>
      <c r="P848" s="16">
        <v>36</v>
      </c>
      <c r="Q848" s="16">
        <f t="shared" si="12"/>
        <v>50</v>
      </c>
    </row>
    <row r="849" spans="1:17" ht="60" customHeight="1">
      <c r="A849" s="52">
        <f>[1]SCE!A838</f>
        <v>4243</v>
      </c>
      <c r="B849" s="53" t="str">
        <f>[1]SCE!B838</f>
        <v>FILTRO DE LINHA 6 TOMADAS TIPO 2P+T PARA DISTRIBUIÇÃO DE ENERGIA ELÉTRICA EQUIPADO COM PROTETORES DE SURTOS INCORPORADOS E LEDS INDICATIVOS DE OPERAÇÃO.</v>
      </c>
      <c r="C849" s="54" t="str">
        <f>[1]SCE!C838</f>
        <v>UN</v>
      </c>
      <c r="D849" s="54">
        <f>[1]SCE!D838</f>
        <v>43</v>
      </c>
      <c r="E849" s="42">
        <f>[1]SCE!E838</f>
        <v>0</v>
      </c>
      <c r="F849" s="43">
        <f>[1]SCE!F838</f>
        <v>20</v>
      </c>
      <c r="G849" s="51">
        <f>[1]SCE!G838</f>
        <v>20</v>
      </c>
      <c r="H849" s="51">
        <f>[1]SCE!H838</f>
        <v>4.2080000000000002</v>
      </c>
      <c r="I849" s="51">
        <f>[1]SCE!I838</f>
        <v>24.207999999999998</v>
      </c>
      <c r="J849" s="51">
        <f>[1]SCE!J838</f>
        <v>0</v>
      </c>
      <c r="K849" s="51">
        <f>[1]SCE!K838</f>
        <v>860</v>
      </c>
      <c r="L849" s="51">
        <f>[1]SCE!L838</f>
        <v>860</v>
      </c>
      <c r="M849" s="51">
        <f>[1]SCE!M838</f>
        <v>180.94400000000002</v>
      </c>
      <c r="N849" s="51">
        <f>[1]SCE!N838</f>
        <v>1040.944</v>
      </c>
      <c r="P849" s="16">
        <v>36</v>
      </c>
      <c r="Q849" s="16">
        <f t="shared" si="12"/>
        <v>7</v>
      </c>
    </row>
    <row r="850" spans="1:17" ht="30" customHeight="1">
      <c r="A850" s="52">
        <f>[1]SCE!A839</f>
        <v>4244</v>
      </c>
      <c r="B850" s="53" t="str">
        <f>[1]SCE!B839</f>
        <v xml:space="preserve">FOTOCÉLULA </v>
      </c>
      <c r="C850" s="54" t="str">
        <f>[1]SCE!C839</f>
        <v>UN</v>
      </c>
      <c r="D850" s="54">
        <f>[1]SCE!D839</f>
        <v>5</v>
      </c>
      <c r="E850" s="42">
        <f>[1]SCE!E839</f>
        <v>0</v>
      </c>
      <c r="F850" s="43">
        <f>[1]SCE!F839</f>
        <v>16.8</v>
      </c>
      <c r="G850" s="51">
        <f>[1]SCE!G839</f>
        <v>16.8</v>
      </c>
      <c r="H850" s="51">
        <f>[1]SCE!H839</f>
        <v>3.5347200000000001</v>
      </c>
      <c r="I850" s="51">
        <f>[1]SCE!I839</f>
        <v>20.334720000000001</v>
      </c>
      <c r="J850" s="51">
        <f>[1]SCE!J839</f>
        <v>0</v>
      </c>
      <c r="K850" s="51">
        <f>[1]SCE!K839</f>
        <v>84</v>
      </c>
      <c r="L850" s="51">
        <f>[1]SCE!L839</f>
        <v>84</v>
      </c>
      <c r="M850" s="51">
        <f>[1]SCE!M839</f>
        <v>17.6736</v>
      </c>
      <c r="N850" s="51">
        <f>[1]SCE!N839</f>
        <v>101.67359999999999</v>
      </c>
      <c r="P850" s="16">
        <v>103</v>
      </c>
      <c r="Q850" s="16">
        <f t="shared" si="12"/>
        <v>-98</v>
      </c>
    </row>
    <row r="851" spans="1:17" ht="39" customHeight="1">
      <c r="A851" s="52">
        <f>[1]SCE!A840</f>
        <v>4245</v>
      </c>
      <c r="B851" s="53" t="str">
        <f>[1]SCE!B840</f>
        <v>FUNDO PARA CAIXA DE PASSAGEM 200X200MM REF.: DT 75902.00 DUTOTEC OU EQUIVALENTE.</v>
      </c>
      <c r="C851" s="54" t="str">
        <f>[1]SCE!C840</f>
        <v>UN</v>
      </c>
      <c r="D851" s="54">
        <f>[1]SCE!D840</f>
        <v>5</v>
      </c>
      <c r="E851" s="42">
        <f>[1]SCE!E840</f>
        <v>0</v>
      </c>
      <c r="F851" s="43">
        <f>[1]SCE!F840</f>
        <v>37.229999999999997</v>
      </c>
      <c r="G851" s="51">
        <f>[1]SCE!G840</f>
        <v>37.229999999999997</v>
      </c>
      <c r="H851" s="51">
        <f>[1]SCE!H840</f>
        <v>7.8331919999999995</v>
      </c>
      <c r="I851" s="51">
        <f>[1]SCE!I840</f>
        <v>45.063191999999994</v>
      </c>
      <c r="J851" s="51">
        <f>[1]SCE!J840</f>
        <v>0</v>
      </c>
      <c r="K851" s="51">
        <f>[1]SCE!K840</f>
        <v>186.14999999999998</v>
      </c>
      <c r="L851" s="51">
        <f>[1]SCE!L840</f>
        <v>186.14999999999998</v>
      </c>
      <c r="M851" s="51">
        <f>[1]SCE!M840</f>
        <v>39.165959999999998</v>
      </c>
      <c r="N851" s="51">
        <f>[1]SCE!N840</f>
        <v>225.31595999999996</v>
      </c>
      <c r="P851" s="16">
        <v>51</v>
      </c>
      <c r="Q851" s="16">
        <f t="shared" si="12"/>
        <v>-46</v>
      </c>
    </row>
    <row r="852" spans="1:17" ht="30" customHeight="1">
      <c r="A852" s="52">
        <f>[1]SCE!A841</f>
        <v>4246</v>
      </c>
      <c r="B852" s="53" t="str">
        <f>[1]SCE!B841</f>
        <v>FUSÍVEIS DIAZED 4A</v>
      </c>
      <c r="C852" s="54" t="str">
        <f>[1]SCE!C841</f>
        <v>UN</v>
      </c>
      <c r="D852" s="54">
        <f>[1]SCE!D841</f>
        <v>5</v>
      </c>
      <c r="E852" s="42">
        <f>[1]SCE!E841</f>
        <v>0</v>
      </c>
      <c r="F852" s="43">
        <f>[1]SCE!F841</f>
        <v>2.0299999999999998</v>
      </c>
      <c r="G852" s="51">
        <f>[1]SCE!G841</f>
        <v>2.0299999999999998</v>
      </c>
      <c r="H852" s="51">
        <f>[1]SCE!H841</f>
        <v>0.42711199999999999</v>
      </c>
      <c r="I852" s="51">
        <f>[1]SCE!I841</f>
        <v>2.457112</v>
      </c>
      <c r="J852" s="51">
        <f>[1]SCE!J841</f>
        <v>0</v>
      </c>
      <c r="K852" s="51">
        <f>[1]SCE!K841</f>
        <v>10.149999999999999</v>
      </c>
      <c r="L852" s="51">
        <f>[1]SCE!L841</f>
        <v>10.149999999999999</v>
      </c>
      <c r="M852" s="51">
        <f>[1]SCE!M841</f>
        <v>2.1355599999999999</v>
      </c>
      <c r="N852" s="51">
        <f>[1]SCE!N841</f>
        <v>12.285559999999998</v>
      </c>
      <c r="P852" s="16">
        <v>6</v>
      </c>
      <c r="Q852" s="16">
        <f t="shared" ref="Q852:Q915" si="13">D852-P852</f>
        <v>-1</v>
      </c>
    </row>
    <row r="853" spans="1:17" ht="45" customHeight="1">
      <c r="A853" s="52">
        <f>[1]SCE!A842</f>
        <v>4247</v>
      </c>
      <c r="B853" s="53" t="str">
        <f>[1]SCE!B842</f>
        <v>HASTE DE TERRA COPPERWELD 5/8"X3,00METROS, COM CAIXA EM PVC E TAMPA EM FERRO FUNDIDO 300MM</v>
      </c>
      <c r="C853" s="54" t="str">
        <f>[1]SCE!C842</f>
        <v>UN</v>
      </c>
      <c r="D853" s="54">
        <f>[1]SCE!D842</f>
        <v>5</v>
      </c>
      <c r="E853" s="42">
        <f>[1]SCE!E842</f>
        <v>0</v>
      </c>
      <c r="F853" s="43">
        <f>[1]SCE!F842</f>
        <v>47</v>
      </c>
      <c r="G853" s="51">
        <f>[1]SCE!G842</f>
        <v>47</v>
      </c>
      <c r="H853" s="51">
        <f>[1]SCE!H842</f>
        <v>9.8887999999999998</v>
      </c>
      <c r="I853" s="51">
        <f>[1]SCE!I842</f>
        <v>56.888800000000003</v>
      </c>
      <c r="J853" s="51">
        <f>[1]SCE!J842</f>
        <v>0</v>
      </c>
      <c r="K853" s="51">
        <f>[1]SCE!K842</f>
        <v>235</v>
      </c>
      <c r="L853" s="51">
        <f>[1]SCE!L842</f>
        <v>235</v>
      </c>
      <c r="M853" s="51">
        <f>[1]SCE!M842</f>
        <v>49.444000000000003</v>
      </c>
      <c r="N853" s="51">
        <f>[1]SCE!N842</f>
        <v>284.44400000000002</v>
      </c>
      <c r="P853" s="16">
        <v>6</v>
      </c>
      <c r="Q853" s="16">
        <f t="shared" si="13"/>
        <v>-1</v>
      </c>
    </row>
    <row r="854" spans="1:17" ht="15.6">
      <c r="A854" s="52">
        <f>[1]SCE!A843</f>
        <v>4248</v>
      </c>
      <c r="B854" s="53" t="str">
        <f>[1]SCE!B843</f>
        <v>HASTE PARA ATERRAMENTO 5/8"X2400MM, INCLUSO GRAMPO DE FIXAÇÃO.</v>
      </c>
      <c r="C854" s="54" t="str">
        <f>[1]SCE!C843</f>
        <v>UN</v>
      </c>
      <c r="D854" s="54">
        <f>[1]SCE!D843</f>
        <v>5</v>
      </c>
      <c r="E854" s="42">
        <f>[1]SCE!E843</f>
        <v>0</v>
      </c>
      <c r="F854" s="43">
        <f>[1]SCE!F843</f>
        <v>94.89</v>
      </c>
      <c r="G854" s="51">
        <f>[1]SCE!G843</f>
        <v>94.89</v>
      </c>
      <c r="H854" s="51">
        <f>[1]SCE!H843</f>
        <v>19.964856000000001</v>
      </c>
      <c r="I854" s="51">
        <f>[1]SCE!I843</f>
        <v>114.854856</v>
      </c>
      <c r="J854" s="51">
        <f>[1]SCE!J843</f>
        <v>0</v>
      </c>
      <c r="K854" s="51">
        <f>[1]SCE!K843</f>
        <v>474.45</v>
      </c>
      <c r="L854" s="51">
        <f>[1]SCE!L843</f>
        <v>474.45</v>
      </c>
      <c r="M854" s="51">
        <f>[1]SCE!M843</f>
        <v>99.824280000000002</v>
      </c>
      <c r="N854" s="51">
        <f>[1]SCE!N843</f>
        <v>574.27427999999998</v>
      </c>
      <c r="P854" s="16">
        <v>6</v>
      </c>
      <c r="Q854" s="16">
        <f t="shared" si="13"/>
        <v>-1</v>
      </c>
    </row>
    <row r="855" spans="1:17" ht="24.95" customHeight="1">
      <c r="A855" s="52">
        <f>[1]SCE!A844</f>
        <v>4249</v>
      </c>
      <c r="B855" s="53" t="str">
        <f>[1]SCE!B844</f>
        <v>INTERRUPTOR DE DUAS TECLAS</v>
      </c>
      <c r="C855" s="54" t="str">
        <f>[1]SCE!C844</f>
        <v>UN</v>
      </c>
      <c r="D855" s="54">
        <f>[1]SCE!D844</f>
        <v>5</v>
      </c>
      <c r="E855" s="42">
        <f>[1]SCE!E844</f>
        <v>0</v>
      </c>
      <c r="F855" s="43">
        <f>[1]SCE!F844</f>
        <v>66.260000000000005</v>
      </c>
      <c r="G855" s="51">
        <f>[1]SCE!G844</f>
        <v>66.260000000000005</v>
      </c>
      <c r="H855" s="51">
        <f>[1]SCE!H844</f>
        <v>13.941104000000001</v>
      </c>
      <c r="I855" s="51">
        <f>[1]SCE!I844</f>
        <v>80.201104000000001</v>
      </c>
      <c r="J855" s="51">
        <f>[1]SCE!J844</f>
        <v>0</v>
      </c>
      <c r="K855" s="51">
        <f>[1]SCE!K844</f>
        <v>331.3</v>
      </c>
      <c r="L855" s="51">
        <f>[1]SCE!L844</f>
        <v>331.3</v>
      </c>
      <c r="M855" s="51">
        <f>[1]SCE!M844</f>
        <v>69.705520000000007</v>
      </c>
      <c r="N855" s="51">
        <f>[1]SCE!N844</f>
        <v>401.00552000000005</v>
      </c>
      <c r="P855" s="16">
        <v>6</v>
      </c>
      <c r="Q855" s="16">
        <f t="shared" si="13"/>
        <v>-1</v>
      </c>
    </row>
    <row r="856" spans="1:17" ht="24.95" customHeight="1">
      <c r="A856" s="52">
        <f>[1]SCE!A845</f>
        <v>4250</v>
      </c>
      <c r="B856" s="53" t="str">
        <f>[1]SCE!B845</f>
        <v>INTERRUPTOR DE UMA TECLA</v>
      </c>
      <c r="C856" s="54" t="str">
        <f>[1]SCE!C845</f>
        <v>UN</v>
      </c>
      <c r="D856" s="54">
        <f>[1]SCE!D845</f>
        <v>5</v>
      </c>
      <c r="E856" s="42">
        <f>[1]SCE!E845</f>
        <v>0</v>
      </c>
      <c r="F856" s="43">
        <f>[1]SCE!F845</f>
        <v>41.28</v>
      </c>
      <c r="G856" s="51">
        <f>[1]SCE!G845</f>
        <v>41.28</v>
      </c>
      <c r="H856" s="51">
        <f>[1]SCE!H845</f>
        <v>8.6853119999999997</v>
      </c>
      <c r="I856" s="51">
        <f>[1]SCE!I845</f>
        <v>49.965311999999997</v>
      </c>
      <c r="J856" s="51">
        <f>[1]SCE!J845</f>
        <v>0</v>
      </c>
      <c r="K856" s="51">
        <f>[1]SCE!K845</f>
        <v>206.4</v>
      </c>
      <c r="L856" s="51">
        <f>[1]SCE!L845</f>
        <v>206.4</v>
      </c>
      <c r="M856" s="51">
        <f>[1]SCE!M845</f>
        <v>43.426559999999995</v>
      </c>
      <c r="N856" s="51">
        <f>[1]SCE!N845</f>
        <v>249.82656</v>
      </c>
      <c r="P856" s="16">
        <v>6</v>
      </c>
      <c r="Q856" s="16">
        <f t="shared" si="13"/>
        <v>-1</v>
      </c>
    </row>
    <row r="857" spans="1:17" ht="24.95" customHeight="1">
      <c r="A857" s="52">
        <f>[1]SCE!A846</f>
        <v>4251</v>
      </c>
      <c r="B857" s="53" t="str">
        <f>[1]SCE!B846</f>
        <v>INTERRUPTOR DIFERENCIAL 4X25A/30MA</v>
      </c>
      <c r="C857" s="54" t="str">
        <f>[1]SCE!C846</f>
        <v>UN</v>
      </c>
      <c r="D857" s="54">
        <f>[1]SCE!D846</f>
        <v>1</v>
      </c>
      <c r="E857" s="42">
        <f>[1]SCE!E846</f>
        <v>0</v>
      </c>
      <c r="F857" s="43">
        <f>[1]SCE!F846</f>
        <v>102.9</v>
      </c>
      <c r="G857" s="51">
        <f>[1]SCE!G846</f>
        <v>102.9</v>
      </c>
      <c r="H857" s="51">
        <f>[1]SCE!H846</f>
        <v>21.650160000000003</v>
      </c>
      <c r="I857" s="51">
        <f>[1]SCE!I846</f>
        <v>124.55016000000001</v>
      </c>
      <c r="J857" s="51">
        <f>[1]SCE!J846</f>
        <v>0</v>
      </c>
      <c r="K857" s="51">
        <f>[1]SCE!K846</f>
        <v>102.9</v>
      </c>
      <c r="L857" s="51">
        <f>[1]SCE!L846</f>
        <v>102.9</v>
      </c>
      <c r="M857" s="51">
        <f>[1]SCE!M846</f>
        <v>21.650160000000003</v>
      </c>
      <c r="N857" s="51">
        <f>[1]SCE!N846</f>
        <v>124.55016000000001</v>
      </c>
      <c r="P857" s="16">
        <v>6</v>
      </c>
      <c r="Q857" s="16">
        <f t="shared" si="13"/>
        <v>-5</v>
      </c>
    </row>
    <row r="858" spans="1:17" ht="24.95" customHeight="1">
      <c r="A858" s="52">
        <f>[1]SCE!A847</f>
        <v>4252</v>
      </c>
      <c r="B858" s="53" t="str">
        <f>[1]SCE!B847</f>
        <v>INTERRUPTOR.UMA TECLA SIMPLES 10A.250V</v>
      </c>
      <c r="C858" s="54" t="str">
        <f>[1]SCE!C847</f>
        <v>UN</v>
      </c>
      <c r="D858" s="54">
        <f>[1]SCE!D847</f>
        <v>9</v>
      </c>
      <c r="E858" s="42">
        <f>[1]SCE!E847</f>
        <v>0</v>
      </c>
      <c r="F858" s="43">
        <f>[1]SCE!F847</f>
        <v>41.28</v>
      </c>
      <c r="G858" s="51">
        <f>[1]SCE!G847</f>
        <v>41.28</v>
      </c>
      <c r="H858" s="51">
        <f>[1]SCE!H847</f>
        <v>8.6853119999999997</v>
      </c>
      <c r="I858" s="51">
        <f>[1]SCE!I847</f>
        <v>49.965311999999997</v>
      </c>
      <c r="J858" s="51">
        <f>[1]SCE!J847</f>
        <v>0</v>
      </c>
      <c r="K858" s="51">
        <f>[1]SCE!K847</f>
        <v>371.52</v>
      </c>
      <c r="L858" s="51">
        <f>[1]SCE!L847</f>
        <v>371.52</v>
      </c>
      <c r="M858" s="51">
        <f>[1]SCE!M847</f>
        <v>78.167807999999994</v>
      </c>
      <c r="N858" s="51">
        <f>[1]SCE!N847</f>
        <v>449.68780799999996</v>
      </c>
      <c r="P858" s="16">
        <v>6</v>
      </c>
      <c r="Q858" s="16">
        <f t="shared" si="13"/>
        <v>3</v>
      </c>
    </row>
    <row r="859" spans="1:17" ht="24.95" customHeight="1">
      <c r="A859" s="52">
        <f>[1]SCE!A848</f>
        <v>4253</v>
      </c>
      <c r="B859" s="53" t="str">
        <f>[1]SCE!B848</f>
        <v>KIT ALARME PARA SANITÁRIO</v>
      </c>
      <c r="C859" s="54" t="str">
        <f>[1]SCE!C848</f>
        <v>UN</v>
      </c>
      <c r="D859" s="54">
        <f>[1]SCE!D848</f>
        <v>1</v>
      </c>
      <c r="E859" s="42">
        <f>[1]SCE!E848</f>
        <v>0</v>
      </c>
      <c r="F859" s="43">
        <f>[1]SCE!F848</f>
        <v>932.99</v>
      </c>
      <c r="G859" s="51">
        <f>[1]SCE!G848</f>
        <v>932.99</v>
      </c>
      <c r="H859" s="51">
        <f>[1]SCE!H848</f>
        <v>196.301096</v>
      </c>
      <c r="I859" s="51">
        <f>[1]SCE!I848</f>
        <v>1129.2910959999999</v>
      </c>
      <c r="J859" s="51">
        <f>[1]SCE!J848</f>
        <v>0</v>
      </c>
      <c r="K859" s="51">
        <f>[1]SCE!K848</f>
        <v>932.99</v>
      </c>
      <c r="L859" s="51">
        <f>[1]SCE!L848</f>
        <v>932.99</v>
      </c>
      <c r="M859" s="51">
        <f>[1]SCE!M848</f>
        <v>196.301096</v>
      </c>
      <c r="N859" s="51">
        <f>[1]SCE!N848</f>
        <v>1129.2910959999999</v>
      </c>
      <c r="P859" s="16">
        <v>2</v>
      </c>
      <c r="Q859" s="16">
        <f t="shared" si="13"/>
        <v>-1</v>
      </c>
    </row>
    <row r="860" spans="1:17" ht="39.950000000000003" customHeight="1">
      <c r="A860" s="52">
        <f>[1]SCE!A849</f>
        <v>4254</v>
      </c>
      <c r="B860" s="53" t="str">
        <f>[1]SCE!B849</f>
        <v>LÂMPADA FLUORESCENTE COMPACTA ESPIRAL, 19 W, 4.000 K, VIDA ÚTIL: 6.000 HORAS</v>
      </c>
      <c r="C860" s="54" t="str">
        <f>[1]SCE!C849</f>
        <v>UN</v>
      </c>
      <c r="D860" s="54">
        <f>[1]SCE!D849</f>
        <v>182</v>
      </c>
      <c r="E860" s="42">
        <f>[1]SCE!E849</f>
        <v>0</v>
      </c>
      <c r="F860" s="43">
        <f>[1]SCE!F849</f>
        <v>8.6999999999999993</v>
      </c>
      <c r="G860" s="51">
        <f>[1]SCE!G849</f>
        <v>8.6999999999999993</v>
      </c>
      <c r="H860" s="51">
        <f>[1]SCE!H849</f>
        <v>1.8304799999999999</v>
      </c>
      <c r="I860" s="51">
        <f>[1]SCE!I849</f>
        <v>10.530479999999999</v>
      </c>
      <c r="J860" s="51">
        <f>[1]SCE!J849</f>
        <v>0</v>
      </c>
      <c r="K860" s="51">
        <f>[1]SCE!K849</f>
        <v>1583.3999999999999</v>
      </c>
      <c r="L860" s="51">
        <f>[1]SCE!L849</f>
        <v>1583.3999999999999</v>
      </c>
      <c r="M860" s="51">
        <f>[1]SCE!M849</f>
        <v>333.14735999999999</v>
      </c>
      <c r="N860" s="51">
        <f>[1]SCE!N849</f>
        <v>1916.5473599999998</v>
      </c>
      <c r="P860" s="16">
        <v>11</v>
      </c>
      <c r="Q860" s="16">
        <f t="shared" si="13"/>
        <v>171</v>
      </c>
    </row>
    <row r="861" spans="1:17" ht="39.950000000000003" customHeight="1">
      <c r="A861" s="52">
        <f>[1]SCE!A850</f>
        <v>4255</v>
      </c>
      <c r="B861" s="53" t="str">
        <f>[1]SCE!B850</f>
        <v>LÂMPADA FLUORESCENTE COMPACTA ESPIRAL, 23 W, 4.000 K, VIDA ÚTIL: 6.000 HORAS</v>
      </c>
      <c r="C861" s="54" t="str">
        <f>[1]SCE!C850</f>
        <v>UN</v>
      </c>
      <c r="D861" s="54">
        <f>[1]SCE!D850</f>
        <v>182</v>
      </c>
      <c r="E861" s="42">
        <f>[1]SCE!E850</f>
        <v>0</v>
      </c>
      <c r="F861" s="43">
        <f>[1]SCE!F850</f>
        <v>13.18</v>
      </c>
      <c r="G861" s="51">
        <f>[1]SCE!G850</f>
        <v>13.18</v>
      </c>
      <c r="H861" s="51">
        <f>[1]SCE!H850</f>
        <v>2.773072</v>
      </c>
      <c r="I861" s="51">
        <f>[1]SCE!I850</f>
        <v>15.953071999999999</v>
      </c>
      <c r="J861" s="51">
        <f>[1]SCE!J850</f>
        <v>0</v>
      </c>
      <c r="K861" s="51">
        <f>[1]SCE!K850</f>
        <v>2398.7599999999998</v>
      </c>
      <c r="L861" s="51">
        <f>[1]SCE!L850</f>
        <v>2398.7599999999998</v>
      </c>
      <c r="M861" s="51">
        <f>[1]SCE!M850</f>
        <v>504.69910399999998</v>
      </c>
      <c r="N861" s="51">
        <f>[1]SCE!N850</f>
        <v>2903.4591039999996</v>
      </c>
      <c r="P861" s="16">
        <v>2</v>
      </c>
      <c r="Q861" s="16">
        <f t="shared" si="13"/>
        <v>180</v>
      </c>
    </row>
    <row r="862" spans="1:17" ht="39.950000000000003" customHeight="1">
      <c r="A862" s="52">
        <f>[1]SCE!A851</f>
        <v>4256</v>
      </c>
      <c r="B862" s="53" t="str">
        <f>[1]SCE!B851</f>
        <v>LÂMPADA FLUORESCENTE COMPACTA ESPIRAL, 09 W, 4.000 K, VIDA ÚTIL: 6.000 HORAS</v>
      </c>
      <c r="C862" s="54" t="str">
        <f>[1]SCE!C851</f>
        <v>UN</v>
      </c>
      <c r="D862" s="54">
        <f>[1]SCE!D851</f>
        <v>182</v>
      </c>
      <c r="E862" s="42">
        <f>[1]SCE!E851</f>
        <v>0</v>
      </c>
      <c r="F862" s="43">
        <f>[1]SCE!F851</f>
        <v>12.27</v>
      </c>
      <c r="G862" s="51">
        <f>[1]SCE!G851</f>
        <v>12.27</v>
      </c>
      <c r="H862" s="51">
        <f>[1]SCE!H851</f>
        <v>2.5816080000000001</v>
      </c>
      <c r="I862" s="51">
        <f>[1]SCE!I851</f>
        <v>14.851607999999999</v>
      </c>
      <c r="J862" s="51">
        <f>[1]SCE!J851</f>
        <v>0</v>
      </c>
      <c r="K862" s="51">
        <f>[1]SCE!K851</f>
        <v>2233.14</v>
      </c>
      <c r="L862" s="51">
        <f>[1]SCE!L851</f>
        <v>2233.14</v>
      </c>
      <c r="M862" s="51">
        <f>[1]SCE!M851</f>
        <v>469.85265600000002</v>
      </c>
      <c r="N862" s="51">
        <f>[1]SCE!N851</f>
        <v>2702.9926559999999</v>
      </c>
      <c r="P862" s="16">
        <v>51</v>
      </c>
      <c r="Q862" s="16">
        <f t="shared" si="13"/>
        <v>131</v>
      </c>
    </row>
    <row r="863" spans="1:17" ht="24.95" customHeight="1">
      <c r="A863" s="52">
        <f>[1]SCE!A852</f>
        <v>4257</v>
      </c>
      <c r="B863" s="53" t="str">
        <f>[1]SCE!B852</f>
        <v>LAMPADA FLUORESCENTE TUBULAR T10, DE 20 OU 40 W, BIVOLT</v>
      </c>
      <c r="C863" s="54" t="str">
        <f>[1]SCE!C852</f>
        <v>UN</v>
      </c>
      <c r="D863" s="54">
        <f>[1]SCE!D852</f>
        <v>182</v>
      </c>
      <c r="E863" s="42">
        <f>[1]SCE!E852</f>
        <v>0</v>
      </c>
      <c r="F863" s="43">
        <f>[1]SCE!F852</f>
        <v>10.19</v>
      </c>
      <c r="G863" s="51">
        <f>[1]SCE!G852</f>
        <v>10.19</v>
      </c>
      <c r="H863" s="51">
        <f>[1]SCE!H852</f>
        <v>2.1439759999999999</v>
      </c>
      <c r="I863" s="51">
        <f>[1]SCE!I852</f>
        <v>12.333976</v>
      </c>
      <c r="J863" s="51">
        <f>[1]SCE!J852</f>
        <v>0</v>
      </c>
      <c r="K863" s="51">
        <f>[1]SCE!K852</f>
        <v>1854.58</v>
      </c>
      <c r="L863" s="51">
        <f>[1]SCE!L852</f>
        <v>1854.58</v>
      </c>
      <c r="M863" s="51">
        <f>[1]SCE!M852</f>
        <v>390.20363199999997</v>
      </c>
      <c r="N863" s="51">
        <f>[1]SCE!N852</f>
        <v>2244.7836319999997</v>
      </c>
      <c r="P863" s="16">
        <v>51</v>
      </c>
      <c r="Q863" s="16">
        <f t="shared" si="13"/>
        <v>131</v>
      </c>
    </row>
    <row r="864" spans="1:17" ht="24.95" customHeight="1">
      <c r="A864" s="52">
        <f>[1]SCE!A853</f>
        <v>4258</v>
      </c>
      <c r="B864" s="53" t="str">
        <f>[1]SCE!B853</f>
        <v>LAMPADA FLUORESCENTE TUBULAR T10, DE 20 OU 40 W, BIVOLT</v>
      </c>
      <c r="C864" s="54" t="str">
        <f>[1]SCE!C853</f>
        <v>UN</v>
      </c>
      <c r="D864" s="54">
        <f>[1]SCE!D853</f>
        <v>182</v>
      </c>
      <c r="E864" s="42">
        <f>[1]SCE!E853</f>
        <v>0</v>
      </c>
      <c r="F864" s="43">
        <f>[1]SCE!F853</f>
        <v>10.19</v>
      </c>
      <c r="G864" s="51">
        <f>[1]SCE!G853</f>
        <v>10.19</v>
      </c>
      <c r="H864" s="51">
        <f>[1]SCE!H853</f>
        <v>2.1439759999999999</v>
      </c>
      <c r="I864" s="51">
        <f>[1]SCE!I853</f>
        <v>12.333976</v>
      </c>
      <c r="J864" s="51">
        <f>[1]SCE!J853</f>
        <v>0</v>
      </c>
      <c r="K864" s="51">
        <f>[1]SCE!K853</f>
        <v>1854.58</v>
      </c>
      <c r="L864" s="51">
        <f>[1]SCE!L853</f>
        <v>1854.58</v>
      </c>
      <c r="M864" s="51">
        <f>[1]SCE!M853</f>
        <v>390.20363199999997</v>
      </c>
      <c r="N864" s="51">
        <f>[1]SCE!N853</f>
        <v>2244.7836319999997</v>
      </c>
      <c r="P864" s="16">
        <v>51</v>
      </c>
      <c r="Q864" s="16">
        <f t="shared" si="13"/>
        <v>131</v>
      </c>
    </row>
    <row r="865" spans="1:17" ht="42" customHeight="1">
      <c r="A865" s="52">
        <f>[1]SCE!A854</f>
        <v>4259</v>
      </c>
      <c r="B865" s="53" t="str">
        <f>[1]SCE!B854</f>
        <v>LÂMPADA FLUORESCENTE TUBULAR 110 W, 16000 H TIPO SUPER 84 OU EQUIVALENTE</v>
      </c>
      <c r="C865" s="54" t="str">
        <f>[1]SCE!C854</f>
        <v>UN</v>
      </c>
      <c r="D865" s="54">
        <f>[1]SCE!D854</f>
        <v>182</v>
      </c>
      <c r="E865" s="42">
        <f>[1]SCE!E854</f>
        <v>0</v>
      </c>
      <c r="F865" s="43">
        <f>[1]SCE!F854</f>
        <v>100</v>
      </c>
      <c r="G865" s="51">
        <f>[1]SCE!G854</f>
        <v>100</v>
      </c>
      <c r="H865" s="51">
        <f>[1]SCE!H854</f>
        <v>21.04</v>
      </c>
      <c r="I865" s="51">
        <f>[1]SCE!I854</f>
        <v>121.03999999999999</v>
      </c>
      <c r="J865" s="51">
        <f>[1]SCE!J854</f>
        <v>0</v>
      </c>
      <c r="K865" s="51">
        <f>[1]SCE!K854</f>
        <v>18200</v>
      </c>
      <c r="L865" s="51">
        <f>[1]SCE!L854</f>
        <v>18200</v>
      </c>
      <c r="M865" s="51">
        <f>[1]SCE!M854</f>
        <v>3829.2799999999997</v>
      </c>
      <c r="N865" s="51">
        <f>[1]SCE!N854</f>
        <v>22029.279999999999</v>
      </c>
      <c r="P865" s="16">
        <v>51</v>
      </c>
      <c r="Q865" s="16">
        <f t="shared" si="13"/>
        <v>131</v>
      </c>
    </row>
    <row r="866" spans="1:17" ht="36" customHeight="1">
      <c r="A866" s="52">
        <f>[1]SCE!A855</f>
        <v>4260</v>
      </c>
      <c r="B866" s="53" t="str">
        <f>[1]SCE!B855</f>
        <v>LAMPADA FLUORESCENTE TUBULAR T5 DE 14 W, BIVOLT</v>
      </c>
      <c r="C866" s="54" t="str">
        <f>[1]SCE!C855</f>
        <v>UN</v>
      </c>
      <c r="D866" s="54">
        <f>[1]SCE!D855</f>
        <v>182</v>
      </c>
      <c r="E866" s="42">
        <f>[1]SCE!E855</f>
        <v>0</v>
      </c>
      <c r="F866" s="43">
        <f>[1]SCE!F855</f>
        <v>13.27</v>
      </c>
      <c r="G866" s="51">
        <f>[1]SCE!G855</f>
        <v>13.27</v>
      </c>
      <c r="H866" s="51">
        <f>[1]SCE!H855</f>
        <v>2.792008</v>
      </c>
      <c r="I866" s="51">
        <f>[1]SCE!I855</f>
        <v>16.062007999999999</v>
      </c>
      <c r="J866" s="51">
        <f>[1]SCE!J855</f>
        <v>0</v>
      </c>
      <c r="K866" s="51">
        <f>[1]SCE!K855</f>
        <v>2415.14</v>
      </c>
      <c r="L866" s="51">
        <f>[1]SCE!L855</f>
        <v>2415.14</v>
      </c>
      <c r="M866" s="51">
        <f>[1]SCE!M855</f>
        <v>508.14545600000002</v>
      </c>
      <c r="N866" s="51">
        <f>[1]SCE!N855</f>
        <v>2923.2854560000001</v>
      </c>
      <c r="P866" s="16">
        <v>51</v>
      </c>
      <c r="Q866" s="16">
        <f t="shared" si="13"/>
        <v>131</v>
      </c>
    </row>
    <row r="867" spans="1:17" ht="41.25" customHeight="1">
      <c r="A867" s="52">
        <f>[1]SCE!A856</f>
        <v>4261</v>
      </c>
      <c r="B867" s="53" t="str">
        <f>[1]SCE!B856</f>
        <v>LÂMPADA FLUORESCENTE TUBULAR 028 W T5, 16000 H TIPO SUPER 84 OU EQUIVALENTE</v>
      </c>
      <c r="C867" s="54" t="str">
        <f>[1]SCE!C856</f>
        <v>UN</v>
      </c>
      <c r="D867" s="54">
        <f>[1]SCE!D856</f>
        <v>182</v>
      </c>
      <c r="E867" s="42">
        <f>[1]SCE!E856</f>
        <v>0</v>
      </c>
      <c r="F867" s="43">
        <f>[1]SCE!F856</f>
        <v>5</v>
      </c>
      <c r="G867" s="51">
        <f>[1]SCE!G856</f>
        <v>5</v>
      </c>
      <c r="H867" s="51">
        <f>[1]SCE!H856</f>
        <v>1.052</v>
      </c>
      <c r="I867" s="51">
        <f>[1]SCE!I856</f>
        <v>6.0519999999999996</v>
      </c>
      <c r="J867" s="51">
        <f>[1]SCE!J856</f>
        <v>0</v>
      </c>
      <c r="K867" s="51">
        <f>[1]SCE!K856</f>
        <v>910</v>
      </c>
      <c r="L867" s="51">
        <f>[1]SCE!L856</f>
        <v>910</v>
      </c>
      <c r="M867" s="51">
        <f>[1]SCE!M856</f>
        <v>191.464</v>
      </c>
      <c r="N867" s="51">
        <f>[1]SCE!N856</f>
        <v>1101.4639999999999</v>
      </c>
      <c r="P867" s="16">
        <v>51</v>
      </c>
      <c r="Q867" s="16">
        <f t="shared" si="13"/>
        <v>131</v>
      </c>
    </row>
    <row r="868" spans="1:17" ht="15.6">
      <c r="A868" s="52">
        <f>[1]SCE!A857</f>
        <v>4262</v>
      </c>
      <c r="B868" s="53" t="str">
        <f>[1]SCE!B857</f>
        <v>LÂMPADA FLUORESCENTE TUBULAR 016 W, 16000 H TIPO SUPER 84 OU EQUIVALENTE</v>
      </c>
      <c r="C868" s="54" t="str">
        <f>[1]SCE!C857</f>
        <v>UN</v>
      </c>
      <c r="D868" s="54">
        <f>[1]SCE!D857</f>
        <v>182</v>
      </c>
      <c r="E868" s="42">
        <f>[1]SCE!E857</f>
        <v>0</v>
      </c>
      <c r="F868" s="43">
        <f>[1]SCE!F857</f>
        <v>6.82</v>
      </c>
      <c r="G868" s="51">
        <f>[1]SCE!G857</f>
        <v>6.82</v>
      </c>
      <c r="H868" s="51">
        <f>[1]SCE!H857</f>
        <v>1.434928</v>
      </c>
      <c r="I868" s="51">
        <f>[1]SCE!I857</f>
        <v>8.2549279999999996</v>
      </c>
      <c r="J868" s="51">
        <f>[1]SCE!J857</f>
        <v>0</v>
      </c>
      <c r="K868" s="51">
        <f>[1]SCE!K857</f>
        <v>1241.24</v>
      </c>
      <c r="L868" s="51">
        <f>[1]SCE!L857</f>
        <v>1241.24</v>
      </c>
      <c r="M868" s="51">
        <f>[1]SCE!M857</f>
        <v>261.15689600000002</v>
      </c>
      <c r="N868" s="51">
        <f>[1]SCE!N857</f>
        <v>1502.396896</v>
      </c>
      <c r="P868" s="16">
        <v>51</v>
      </c>
      <c r="Q868" s="16">
        <f t="shared" si="13"/>
        <v>131</v>
      </c>
    </row>
    <row r="869" spans="1:17" ht="24.95" customHeight="1">
      <c r="A869" s="52">
        <f>[1]SCE!A858</f>
        <v>4263</v>
      </c>
      <c r="B869" s="53" t="str">
        <f>[1]SCE!B858</f>
        <v>LAMPADA FLUORESCENTE TUBULAR T8 DE 32/36 W, BIVOLT</v>
      </c>
      <c r="C869" s="54" t="str">
        <f>[1]SCE!C858</f>
        <v>UN</v>
      </c>
      <c r="D869" s="54">
        <f>[1]SCE!D858</f>
        <v>182</v>
      </c>
      <c r="E869" s="42">
        <f>[1]SCE!E858</f>
        <v>0</v>
      </c>
      <c r="F869" s="43">
        <f>[1]SCE!F858</f>
        <v>10.55</v>
      </c>
      <c r="G869" s="51">
        <f>[1]SCE!G858</f>
        <v>10.55</v>
      </c>
      <c r="H869" s="51">
        <f>[1]SCE!H858</f>
        <v>2.2197200000000001</v>
      </c>
      <c r="I869" s="51">
        <f>[1]SCE!I858</f>
        <v>12.769720000000001</v>
      </c>
      <c r="J869" s="51">
        <f>[1]SCE!J858</f>
        <v>0</v>
      </c>
      <c r="K869" s="51">
        <f>[1]SCE!K858</f>
        <v>1920.1000000000001</v>
      </c>
      <c r="L869" s="51">
        <f>[1]SCE!L858</f>
        <v>1920.1000000000001</v>
      </c>
      <c r="M869" s="51">
        <f>[1]SCE!M858</f>
        <v>403.98904000000005</v>
      </c>
      <c r="N869" s="51">
        <f>[1]SCE!N858</f>
        <v>2324.0890400000003</v>
      </c>
      <c r="P869" s="16">
        <v>51</v>
      </c>
      <c r="Q869" s="16">
        <f t="shared" si="13"/>
        <v>131</v>
      </c>
    </row>
    <row r="870" spans="1:17" ht="24.95" customHeight="1">
      <c r="A870" s="52">
        <f>[1]SCE!A859</f>
        <v>4264</v>
      </c>
      <c r="B870" s="53" t="str">
        <f>[1]SCE!B859</f>
        <v>LAMPADA LED TUBULAR BIVOLT 9/10 W, BASE G13</v>
      </c>
      <c r="C870" s="54" t="str">
        <f>[1]SCE!C859</f>
        <v>UN</v>
      </c>
      <c r="D870" s="54">
        <f>[1]SCE!D859</f>
        <v>22</v>
      </c>
      <c r="E870" s="42">
        <f>[1]SCE!E859</f>
        <v>0</v>
      </c>
      <c r="F870" s="43">
        <f>[1]SCE!F859</f>
        <v>8.69</v>
      </c>
      <c r="G870" s="51">
        <f>[1]SCE!G859</f>
        <v>8.69</v>
      </c>
      <c r="H870" s="51">
        <f>[1]SCE!H859</f>
        <v>1.828376</v>
      </c>
      <c r="I870" s="51">
        <f>[1]SCE!I859</f>
        <v>10.518376</v>
      </c>
      <c r="J870" s="51">
        <f>[1]SCE!J859</f>
        <v>0</v>
      </c>
      <c r="K870" s="51">
        <f>[1]SCE!K859</f>
        <v>191.17999999999998</v>
      </c>
      <c r="L870" s="51">
        <f>[1]SCE!L859</f>
        <v>191.17999999999998</v>
      </c>
      <c r="M870" s="51">
        <f>[1]SCE!M859</f>
        <v>40.224271999999999</v>
      </c>
      <c r="N870" s="51">
        <f>[1]SCE!N859</f>
        <v>231.40427199999999</v>
      </c>
      <c r="P870" s="16">
        <v>51</v>
      </c>
      <c r="Q870" s="16">
        <f t="shared" si="13"/>
        <v>-29</v>
      </c>
    </row>
    <row r="871" spans="1:17" ht="24.95" customHeight="1">
      <c r="A871" s="52">
        <f>[1]SCE!A860</f>
        <v>4265</v>
      </c>
      <c r="B871" s="53" t="str">
        <f>[1]SCE!B860</f>
        <v>LAMPADA LED TUBULAR BIVOLT 18/20 W, BASE G13</v>
      </c>
      <c r="C871" s="54" t="str">
        <f>[1]SCE!C860</f>
        <v>UN</v>
      </c>
      <c r="D871" s="54">
        <f>[1]SCE!D860</f>
        <v>22</v>
      </c>
      <c r="E871" s="42">
        <f>[1]SCE!E860</f>
        <v>0</v>
      </c>
      <c r="F871" s="43">
        <f>[1]SCE!F860</f>
        <v>12.46</v>
      </c>
      <c r="G871" s="51">
        <f>[1]SCE!G860</f>
        <v>12.46</v>
      </c>
      <c r="H871" s="51">
        <f>[1]SCE!H860</f>
        <v>2.6215840000000004</v>
      </c>
      <c r="I871" s="51">
        <f>[1]SCE!I860</f>
        <v>15.081584000000001</v>
      </c>
      <c r="J871" s="51">
        <f>[1]SCE!J860</f>
        <v>0</v>
      </c>
      <c r="K871" s="51">
        <f>[1]SCE!K860</f>
        <v>274.12</v>
      </c>
      <c r="L871" s="51">
        <f>[1]SCE!L860</f>
        <v>274.12</v>
      </c>
      <c r="M871" s="51">
        <f>[1]SCE!M860</f>
        <v>57.674848000000011</v>
      </c>
      <c r="N871" s="51">
        <f>[1]SCE!N860</f>
        <v>331.794848</v>
      </c>
      <c r="P871" s="16">
        <v>51</v>
      </c>
      <c r="Q871" s="16">
        <f t="shared" si="13"/>
        <v>-29</v>
      </c>
    </row>
    <row r="872" spans="1:17" ht="24.95" customHeight="1">
      <c r="A872" s="52">
        <f>[1]SCE!A861</f>
        <v>4266</v>
      </c>
      <c r="B872" s="53" t="str">
        <f>[1]SCE!B861</f>
        <v>LAMPADA LED 6 W BIVOLT BRANCA, FORMATO TRADICIONAL (BASE E27)</v>
      </c>
      <c r="C872" s="54" t="str">
        <f>[1]SCE!C861</f>
        <v>UN</v>
      </c>
      <c r="D872" s="54">
        <f>[1]SCE!D861</f>
        <v>22</v>
      </c>
      <c r="E872" s="42">
        <f>[1]SCE!E861</f>
        <v>0</v>
      </c>
      <c r="F872" s="43">
        <f>[1]SCE!F861</f>
        <v>5.65</v>
      </c>
      <c r="G872" s="51">
        <f>[1]SCE!G861</f>
        <v>5.65</v>
      </c>
      <c r="H872" s="51">
        <f>[1]SCE!H861</f>
        <v>1.18876</v>
      </c>
      <c r="I872" s="51">
        <f>[1]SCE!I861</f>
        <v>6.8387600000000006</v>
      </c>
      <c r="J872" s="51">
        <f>[1]SCE!J861</f>
        <v>0</v>
      </c>
      <c r="K872" s="51">
        <f>[1]SCE!K861</f>
        <v>124.30000000000001</v>
      </c>
      <c r="L872" s="51">
        <f>[1]SCE!L861</f>
        <v>124.30000000000001</v>
      </c>
      <c r="M872" s="51">
        <f>[1]SCE!M861</f>
        <v>26.152720000000002</v>
      </c>
      <c r="N872" s="51">
        <f>[1]SCE!N861</f>
        <v>150.45272</v>
      </c>
      <c r="P872" s="16">
        <v>6</v>
      </c>
      <c r="Q872" s="16">
        <f t="shared" si="13"/>
        <v>16</v>
      </c>
    </row>
    <row r="873" spans="1:17" ht="24.95" customHeight="1">
      <c r="A873" s="52">
        <f>[1]SCE!A862</f>
        <v>4267</v>
      </c>
      <c r="B873" s="53" t="str">
        <f>[1]SCE!B862</f>
        <v>LAMPADA LED 10 W BIVOLT BRANCA, FORMATO TRADICIONAL (BASE E27)</v>
      </c>
      <c r="C873" s="54" t="str">
        <f>[1]SCE!C862</f>
        <v>UN</v>
      </c>
      <c r="D873" s="54">
        <f>[1]SCE!D862</f>
        <v>22</v>
      </c>
      <c r="E873" s="42">
        <f>[1]SCE!E862</f>
        <v>0</v>
      </c>
      <c r="F873" s="43">
        <f>[1]SCE!F862</f>
        <v>6.5</v>
      </c>
      <c r="G873" s="51">
        <f>[1]SCE!G862</f>
        <v>6.5</v>
      </c>
      <c r="H873" s="51">
        <f>[1]SCE!H862</f>
        <v>1.3675999999999999</v>
      </c>
      <c r="I873" s="51">
        <f>[1]SCE!I862</f>
        <v>7.8675999999999995</v>
      </c>
      <c r="J873" s="51">
        <f>[1]SCE!J862</f>
        <v>0</v>
      </c>
      <c r="K873" s="51">
        <f>[1]SCE!K862</f>
        <v>143</v>
      </c>
      <c r="L873" s="51">
        <f>[1]SCE!L862</f>
        <v>143</v>
      </c>
      <c r="M873" s="51">
        <f>[1]SCE!M862</f>
        <v>30.087199999999999</v>
      </c>
      <c r="N873" s="51">
        <f>[1]SCE!N862</f>
        <v>173.0872</v>
      </c>
      <c r="P873" s="16">
        <v>6</v>
      </c>
      <c r="Q873" s="16">
        <f t="shared" si="13"/>
        <v>16</v>
      </c>
    </row>
    <row r="874" spans="1:17" ht="24.95" customHeight="1">
      <c r="A874" s="52">
        <f>[1]SCE!A863</f>
        <v>4268</v>
      </c>
      <c r="B874" s="53" t="str">
        <f>[1]SCE!B863</f>
        <v>LÂMPADA HALOGENA 100 W</v>
      </c>
      <c r="C874" s="54" t="str">
        <f>[1]SCE!C863</f>
        <v>UN</v>
      </c>
      <c r="D874" s="54">
        <f>[1]SCE!D863</f>
        <v>22</v>
      </c>
      <c r="E874" s="42">
        <f>[1]SCE!E863</f>
        <v>0</v>
      </c>
      <c r="F874" s="43">
        <f>[1]SCE!F863</f>
        <v>3.1</v>
      </c>
      <c r="G874" s="51">
        <f>[1]SCE!G863</f>
        <v>3.1</v>
      </c>
      <c r="H874" s="51">
        <f>[1]SCE!H863</f>
        <v>0.65224000000000004</v>
      </c>
      <c r="I874" s="51">
        <f>[1]SCE!I863</f>
        <v>3.75224</v>
      </c>
      <c r="J874" s="51">
        <f>[1]SCE!J863</f>
        <v>0</v>
      </c>
      <c r="K874" s="51">
        <f>[1]SCE!K863</f>
        <v>68.2</v>
      </c>
      <c r="L874" s="51">
        <f>[1]SCE!L863</f>
        <v>68.2</v>
      </c>
      <c r="M874" s="51">
        <f>[1]SCE!M863</f>
        <v>14.34928</v>
      </c>
      <c r="N874" s="51">
        <f>[1]SCE!N863</f>
        <v>82.54928000000001</v>
      </c>
      <c r="P874" s="16">
        <v>6</v>
      </c>
      <c r="Q874" s="16">
        <f t="shared" si="13"/>
        <v>16</v>
      </c>
    </row>
    <row r="875" spans="1:17" ht="24.95" customHeight="1">
      <c r="A875" s="52">
        <f>[1]SCE!A864</f>
        <v>4269</v>
      </c>
      <c r="B875" s="53" t="str">
        <f>[1]SCE!B864</f>
        <v>LÂMPADA HALOGENA 150 W</v>
      </c>
      <c r="C875" s="54" t="str">
        <f>[1]SCE!C864</f>
        <v>UN</v>
      </c>
      <c r="D875" s="54">
        <f>[1]SCE!D864</f>
        <v>22</v>
      </c>
      <c r="E875" s="42">
        <f>[1]SCE!E864</f>
        <v>0</v>
      </c>
      <c r="F875" s="43">
        <f>[1]SCE!F864</f>
        <v>8.9</v>
      </c>
      <c r="G875" s="51">
        <f>[1]SCE!G864</f>
        <v>8.9</v>
      </c>
      <c r="H875" s="51">
        <f>[1]SCE!H864</f>
        <v>1.87256</v>
      </c>
      <c r="I875" s="51">
        <f>[1]SCE!I864</f>
        <v>10.77256</v>
      </c>
      <c r="J875" s="51">
        <f>[1]SCE!J864</f>
        <v>0</v>
      </c>
      <c r="K875" s="51">
        <f>[1]SCE!K864</f>
        <v>195.8</v>
      </c>
      <c r="L875" s="51">
        <f>[1]SCE!L864</f>
        <v>195.8</v>
      </c>
      <c r="M875" s="51">
        <f>[1]SCE!M864</f>
        <v>41.19632</v>
      </c>
      <c r="N875" s="51">
        <f>[1]SCE!N864</f>
        <v>236.99632000000003</v>
      </c>
      <c r="P875" s="16">
        <v>6</v>
      </c>
      <c r="Q875" s="16">
        <f t="shared" si="13"/>
        <v>16</v>
      </c>
    </row>
    <row r="876" spans="1:17" ht="24.95" customHeight="1">
      <c r="A876" s="52">
        <f>[1]SCE!A865</f>
        <v>4270</v>
      </c>
      <c r="B876" s="53" t="str">
        <f>[1]SCE!B865</f>
        <v>LÂMPADA HALOGENA 300 W</v>
      </c>
      <c r="C876" s="54" t="str">
        <f>[1]SCE!C865</f>
        <v>UN</v>
      </c>
      <c r="D876" s="54">
        <f>[1]SCE!D865</f>
        <v>22</v>
      </c>
      <c r="E876" s="42">
        <f>[1]SCE!E865</f>
        <v>0</v>
      </c>
      <c r="F876" s="43">
        <f>[1]SCE!F865</f>
        <v>16.899999999999999</v>
      </c>
      <c r="G876" s="51">
        <f>[1]SCE!G865</f>
        <v>16.899999999999999</v>
      </c>
      <c r="H876" s="51">
        <f>[1]SCE!H865</f>
        <v>3.5557599999999998</v>
      </c>
      <c r="I876" s="51">
        <f>[1]SCE!I865</f>
        <v>20.455759999999998</v>
      </c>
      <c r="J876" s="51">
        <f>[1]SCE!J865</f>
        <v>0</v>
      </c>
      <c r="K876" s="51">
        <f>[1]SCE!K865</f>
        <v>371.79999999999995</v>
      </c>
      <c r="L876" s="51">
        <f>[1]SCE!L865</f>
        <v>371.79999999999995</v>
      </c>
      <c r="M876" s="51">
        <f>[1]SCE!M865</f>
        <v>78.22672</v>
      </c>
      <c r="N876" s="51">
        <f>[1]SCE!N865</f>
        <v>450.02671999999995</v>
      </c>
      <c r="P876" s="16">
        <v>6</v>
      </c>
      <c r="Q876" s="16">
        <f t="shared" si="13"/>
        <v>16</v>
      </c>
    </row>
    <row r="877" spans="1:17" ht="24.95" customHeight="1">
      <c r="A877" s="52">
        <f>[1]SCE!A866</f>
        <v>4271</v>
      </c>
      <c r="B877" s="53" t="str">
        <f>[1]SCE!B866</f>
        <v>LÂMPADA HALÓGENA 50 W</v>
      </c>
      <c r="C877" s="54" t="str">
        <f>[1]SCE!C866</f>
        <v>UN</v>
      </c>
      <c r="D877" s="54">
        <f>[1]SCE!D866</f>
        <v>22</v>
      </c>
      <c r="E877" s="42">
        <f>[1]SCE!E866</f>
        <v>0</v>
      </c>
      <c r="F877" s="43">
        <f>[1]SCE!F866</f>
        <v>9.5399999999999991</v>
      </c>
      <c r="G877" s="51">
        <f>[1]SCE!G866</f>
        <v>9.5399999999999991</v>
      </c>
      <c r="H877" s="51">
        <f>[1]SCE!H866</f>
        <v>2.0072159999999997</v>
      </c>
      <c r="I877" s="51">
        <f>[1]SCE!I866</f>
        <v>11.547215999999999</v>
      </c>
      <c r="J877" s="51">
        <f>[1]SCE!J866</f>
        <v>0</v>
      </c>
      <c r="K877" s="51">
        <f>[1]SCE!K866</f>
        <v>209.88</v>
      </c>
      <c r="L877" s="51">
        <f>[1]SCE!L866</f>
        <v>209.88</v>
      </c>
      <c r="M877" s="51">
        <f>[1]SCE!M866</f>
        <v>44.158751999999993</v>
      </c>
      <c r="N877" s="51">
        <f>[1]SCE!N866</f>
        <v>254.03875199999999</v>
      </c>
      <c r="P877" s="16">
        <v>6</v>
      </c>
      <c r="Q877" s="16">
        <f t="shared" si="13"/>
        <v>16</v>
      </c>
    </row>
    <row r="878" spans="1:17" ht="24.95" customHeight="1">
      <c r="A878" s="52">
        <f>[1]SCE!A867</f>
        <v>4272</v>
      </c>
      <c r="B878" s="53" t="str">
        <f>[1]SCE!B867</f>
        <v>LÂMPADA HALOGENA 500 W</v>
      </c>
      <c r="C878" s="54" t="str">
        <f>[1]SCE!C867</f>
        <v>UN</v>
      </c>
      <c r="D878" s="54">
        <f>[1]SCE!D867</f>
        <v>22</v>
      </c>
      <c r="E878" s="42">
        <f>[1]SCE!E867</f>
        <v>0</v>
      </c>
      <c r="F878" s="43">
        <f>[1]SCE!F867</f>
        <v>19</v>
      </c>
      <c r="G878" s="51">
        <f>[1]SCE!G867</f>
        <v>19</v>
      </c>
      <c r="H878" s="51">
        <f>[1]SCE!H867</f>
        <v>3.9976000000000003</v>
      </c>
      <c r="I878" s="51">
        <f>[1]SCE!I867</f>
        <v>22.997599999999998</v>
      </c>
      <c r="J878" s="51">
        <f>[1]SCE!J867</f>
        <v>0</v>
      </c>
      <c r="K878" s="51">
        <f>[1]SCE!K867</f>
        <v>418</v>
      </c>
      <c r="L878" s="51">
        <f>[1]SCE!L867</f>
        <v>418</v>
      </c>
      <c r="M878" s="51">
        <f>[1]SCE!M867</f>
        <v>87.947200000000009</v>
      </c>
      <c r="N878" s="51">
        <f>[1]SCE!N867</f>
        <v>505.94720000000001</v>
      </c>
      <c r="P878" s="16">
        <v>6</v>
      </c>
      <c r="Q878" s="16">
        <f t="shared" si="13"/>
        <v>16</v>
      </c>
    </row>
    <row r="879" spans="1:17" ht="24.95" customHeight="1">
      <c r="A879" s="52">
        <f>[1]SCE!A868</f>
        <v>4273</v>
      </c>
      <c r="B879" s="53" t="str">
        <f>[1]SCE!B868</f>
        <v>LAMPADA DE LUZ MISTA 250 W, BASE E27 (220 V)</v>
      </c>
      <c r="C879" s="54" t="str">
        <f>[1]SCE!C868</f>
        <v>UN</v>
      </c>
      <c r="D879" s="54">
        <f>[1]SCE!D868</f>
        <v>22</v>
      </c>
      <c r="E879" s="42">
        <f>[1]SCE!E868</f>
        <v>0</v>
      </c>
      <c r="F879" s="43">
        <f>[1]SCE!F868</f>
        <v>36.119999999999997</v>
      </c>
      <c r="G879" s="51">
        <f>[1]SCE!G868</f>
        <v>36.119999999999997</v>
      </c>
      <c r="H879" s="51">
        <f>[1]SCE!H868</f>
        <v>7.5996479999999993</v>
      </c>
      <c r="I879" s="51">
        <f>[1]SCE!I868</f>
        <v>43.719647999999999</v>
      </c>
      <c r="J879" s="51">
        <f>[1]SCE!J868</f>
        <v>0</v>
      </c>
      <c r="K879" s="51">
        <f>[1]SCE!K868</f>
        <v>794.64</v>
      </c>
      <c r="L879" s="51">
        <f>[1]SCE!L868</f>
        <v>794.64</v>
      </c>
      <c r="M879" s="51">
        <f>[1]SCE!M868</f>
        <v>167.19225599999999</v>
      </c>
      <c r="N879" s="51">
        <f>[1]SCE!N868</f>
        <v>961.83225599999992</v>
      </c>
      <c r="P879" s="16">
        <v>6</v>
      </c>
      <c r="Q879" s="16">
        <f t="shared" si="13"/>
        <v>16</v>
      </c>
    </row>
    <row r="880" spans="1:17" ht="24.95" customHeight="1">
      <c r="A880" s="52">
        <f>[1]SCE!A869</f>
        <v>4274</v>
      </c>
      <c r="B880" s="53" t="str">
        <f>[1]SCE!B869</f>
        <v>LAMPADA DE LUZ MISTA 500 W, BASE E40 (220 V)</v>
      </c>
      <c r="C880" s="54" t="str">
        <f>[1]SCE!C869</f>
        <v>UN</v>
      </c>
      <c r="D880" s="54">
        <f>[1]SCE!D869</f>
        <v>22</v>
      </c>
      <c r="E880" s="42">
        <f>[1]SCE!E869</f>
        <v>0</v>
      </c>
      <c r="F880" s="43">
        <f>[1]SCE!F869</f>
        <v>67.5</v>
      </c>
      <c r="G880" s="51">
        <f>[1]SCE!G869</f>
        <v>67.5</v>
      </c>
      <c r="H880" s="51">
        <f>[1]SCE!H869</f>
        <v>14.202</v>
      </c>
      <c r="I880" s="51">
        <f>[1]SCE!I869</f>
        <v>81.701999999999998</v>
      </c>
      <c r="J880" s="51">
        <f>[1]SCE!J869</f>
        <v>0</v>
      </c>
      <c r="K880" s="51">
        <f>[1]SCE!K869</f>
        <v>1485</v>
      </c>
      <c r="L880" s="51">
        <f>[1]SCE!L869</f>
        <v>1485</v>
      </c>
      <c r="M880" s="51">
        <f>[1]SCE!M869</f>
        <v>312.44400000000002</v>
      </c>
      <c r="N880" s="51">
        <f>[1]SCE!N869</f>
        <v>1797.444</v>
      </c>
      <c r="P880" s="16">
        <v>6</v>
      </c>
      <c r="Q880" s="16">
        <f t="shared" si="13"/>
        <v>16</v>
      </c>
    </row>
    <row r="881" spans="1:17" ht="24.95" customHeight="1">
      <c r="A881" s="52">
        <f>[1]SCE!A870</f>
        <v>4275</v>
      </c>
      <c r="B881" s="53" t="str">
        <f>[1]SCE!B870</f>
        <v>LÂMPADA PARA SINALIZAÇÃO - LED</v>
      </c>
      <c r="C881" s="54" t="str">
        <f>[1]SCE!C870</f>
        <v>UN</v>
      </c>
      <c r="D881" s="54">
        <f>[1]SCE!D870</f>
        <v>83</v>
      </c>
      <c r="E881" s="42">
        <f>[1]SCE!E870</f>
        <v>0</v>
      </c>
      <c r="F881" s="43">
        <f>[1]SCE!F870</f>
        <v>186.46</v>
      </c>
      <c r="G881" s="51">
        <f>[1]SCE!G870</f>
        <v>186.46</v>
      </c>
      <c r="H881" s="51">
        <f>[1]SCE!H870</f>
        <v>39.231183999999999</v>
      </c>
      <c r="I881" s="51">
        <f>[1]SCE!I870</f>
        <v>225.69118400000002</v>
      </c>
      <c r="J881" s="51">
        <f>[1]SCE!J870</f>
        <v>0</v>
      </c>
      <c r="K881" s="51">
        <f>[1]SCE!K870</f>
        <v>15476.18</v>
      </c>
      <c r="L881" s="51">
        <f>[1]SCE!L870</f>
        <v>15476.18</v>
      </c>
      <c r="M881" s="51">
        <f>[1]SCE!M870</f>
        <v>3256.1882719999999</v>
      </c>
      <c r="N881" s="51">
        <f>[1]SCE!N870</f>
        <v>18732.368272</v>
      </c>
      <c r="P881" s="16">
        <v>6</v>
      </c>
      <c r="Q881" s="16">
        <f t="shared" si="13"/>
        <v>77</v>
      </c>
    </row>
    <row r="882" spans="1:17" ht="24.95" customHeight="1">
      <c r="A882" s="52">
        <f>[1]SCE!A871</f>
        <v>4276</v>
      </c>
      <c r="B882" s="53" t="str">
        <f>[1]SCE!B871</f>
        <v>LAMPADA VAPOR METALICO TUBULAR 400 W (BASE E40)</v>
      </c>
      <c r="C882" s="54" t="str">
        <f>[1]SCE!C871</f>
        <v>UN</v>
      </c>
      <c r="D882" s="54">
        <f>[1]SCE!D871</f>
        <v>83</v>
      </c>
      <c r="E882" s="42">
        <f>[1]SCE!E871</f>
        <v>0</v>
      </c>
      <c r="F882" s="43">
        <f>[1]SCE!F871</f>
        <v>107.83</v>
      </c>
      <c r="G882" s="51">
        <f>[1]SCE!G871</f>
        <v>107.83</v>
      </c>
      <c r="H882" s="51">
        <f>[1]SCE!H871</f>
        <v>22.687432000000001</v>
      </c>
      <c r="I882" s="51">
        <f>[1]SCE!I871</f>
        <v>130.51743199999999</v>
      </c>
      <c r="J882" s="51">
        <f>[1]SCE!J871</f>
        <v>0</v>
      </c>
      <c r="K882" s="51">
        <f>[1]SCE!K871</f>
        <v>8949.89</v>
      </c>
      <c r="L882" s="51">
        <f>[1]SCE!L871</f>
        <v>8949.89</v>
      </c>
      <c r="M882" s="51">
        <f>[1]SCE!M871</f>
        <v>1883.0568560000002</v>
      </c>
      <c r="N882" s="51">
        <f>[1]SCE!N871</f>
        <v>10832.946855999999</v>
      </c>
      <c r="P882" s="16">
        <v>6</v>
      </c>
      <c r="Q882" s="16">
        <f t="shared" si="13"/>
        <v>77</v>
      </c>
    </row>
    <row r="883" spans="1:17" ht="24.95" customHeight="1">
      <c r="A883" s="52">
        <f>[1]SCE!A872</f>
        <v>4277</v>
      </c>
      <c r="B883" s="53" t="str">
        <f>[1]SCE!B872</f>
        <v>LAMPADA VAPOR DE SODIO OVOIDE 150 W (BASE E40)</v>
      </c>
      <c r="C883" s="54" t="str">
        <f>[1]SCE!C872</f>
        <v>UN</v>
      </c>
      <c r="D883" s="54">
        <f>[1]SCE!D872</f>
        <v>83</v>
      </c>
      <c r="E883" s="42">
        <f>[1]SCE!E872</f>
        <v>0</v>
      </c>
      <c r="F883" s="43">
        <f>[1]SCE!F872</f>
        <v>58.21</v>
      </c>
      <c r="G883" s="51">
        <f>[1]SCE!G872</f>
        <v>58.21</v>
      </c>
      <c r="H883" s="51">
        <f>[1]SCE!H872</f>
        <v>12.247384</v>
      </c>
      <c r="I883" s="51">
        <f>[1]SCE!I872</f>
        <v>70.457384000000005</v>
      </c>
      <c r="J883" s="51">
        <f>[1]SCE!J872</f>
        <v>0</v>
      </c>
      <c r="K883" s="51">
        <f>[1]SCE!K872</f>
        <v>4831.43</v>
      </c>
      <c r="L883" s="51">
        <f>[1]SCE!L872</f>
        <v>4831.43</v>
      </c>
      <c r="M883" s="51">
        <f>[1]SCE!M872</f>
        <v>1016.532872</v>
      </c>
      <c r="N883" s="51">
        <f>[1]SCE!N872</f>
        <v>5847.9628720000001</v>
      </c>
      <c r="P883" s="16">
        <v>21</v>
      </c>
      <c r="Q883" s="16">
        <f t="shared" si="13"/>
        <v>62</v>
      </c>
    </row>
    <row r="884" spans="1:17" ht="24.95" customHeight="1">
      <c r="A884" s="52">
        <f>[1]SCE!A873</f>
        <v>4278</v>
      </c>
      <c r="B884" s="53" t="str">
        <f>[1]SCE!B873</f>
        <v>LAMPADA VAPOR DE SODIO OVOIDE 250 W (BASE E40)</v>
      </c>
      <c r="C884" s="54" t="str">
        <f>[1]SCE!C873</f>
        <v>UN</v>
      </c>
      <c r="D884" s="54">
        <f>[1]SCE!D873</f>
        <v>83</v>
      </c>
      <c r="E884" s="42">
        <f>[1]SCE!E873</f>
        <v>0</v>
      </c>
      <c r="F884" s="43">
        <f>[1]SCE!F873</f>
        <v>67.31</v>
      </c>
      <c r="G884" s="51">
        <f>[1]SCE!G873</f>
        <v>67.31</v>
      </c>
      <c r="H884" s="51">
        <f>[1]SCE!H873</f>
        <v>14.162024000000001</v>
      </c>
      <c r="I884" s="51">
        <f>[1]SCE!I873</f>
        <v>81.472024000000005</v>
      </c>
      <c r="J884" s="51">
        <f>[1]SCE!J873</f>
        <v>0</v>
      </c>
      <c r="K884" s="51">
        <f>[1]SCE!K873</f>
        <v>5586.7300000000005</v>
      </c>
      <c r="L884" s="51">
        <f>[1]SCE!L873</f>
        <v>5586.7300000000005</v>
      </c>
      <c r="M884" s="51">
        <f>[1]SCE!M873</f>
        <v>1175.4479920000001</v>
      </c>
      <c r="N884" s="51">
        <f>[1]SCE!N873</f>
        <v>6762.1779920000008</v>
      </c>
      <c r="P884" s="16">
        <v>21</v>
      </c>
      <c r="Q884" s="16">
        <f t="shared" si="13"/>
        <v>62</v>
      </c>
    </row>
    <row r="885" spans="1:17" ht="73.5" customHeight="1">
      <c r="A885" s="52">
        <f>[1]SCE!A874</f>
        <v>4279</v>
      </c>
      <c r="B885" s="53" t="str">
        <f>[1]SCE!B874</f>
        <v>LUMINÁRIA DE EMBUTIR, COM ALETAS PARA QUATRO LÂMPADAS FLUORESCENTES DE 14W REFERENCIA: 2690 ITAIM OU EQUIVALENTE TÉCNICO COM CARACTERISTICAS IGUAIS OU SUPERIORES AS CONTIDAS NO CADERNO DE ESPECIFICAÇÕES.</v>
      </c>
      <c r="C885" s="54" t="str">
        <f>[1]SCE!C874</f>
        <v>UN</v>
      </c>
      <c r="D885" s="54">
        <f>[1]SCE!D874</f>
        <v>63</v>
      </c>
      <c r="E885" s="42">
        <f>[1]SCE!E874</f>
        <v>0</v>
      </c>
      <c r="F885" s="43">
        <f>[1]SCE!F874</f>
        <v>202.79</v>
      </c>
      <c r="G885" s="51">
        <f>[1]SCE!G874</f>
        <v>202.79</v>
      </c>
      <c r="H885" s="51">
        <f>[1]SCE!H874</f>
        <v>42.667015999999997</v>
      </c>
      <c r="I885" s="51">
        <f>[1]SCE!I874</f>
        <v>245.45701599999998</v>
      </c>
      <c r="J885" s="51">
        <f>[1]SCE!J874</f>
        <v>0</v>
      </c>
      <c r="K885" s="51">
        <f>[1]SCE!K874</f>
        <v>12775.769999999999</v>
      </c>
      <c r="L885" s="51">
        <f>[1]SCE!L874</f>
        <v>12775.769999999999</v>
      </c>
      <c r="M885" s="51">
        <f>[1]SCE!M874</f>
        <v>2688.0220079999999</v>
      </c>
      <c r="N885" s="51">
        <f>[1]SCE!N874</f>
        <v>15463.792007999999</v>
      </c>
      <c r="P885" s="16">
        <v>21</v>
      </c>
      <c r="Q885" s="16">
        <f t="shared" si="13"/>
        <v>42</v>
      </c>
    </row>
    <row r="886" spans="1:17" ht="46.5">
      <c r="A886" s="52">
        <f>[1]SCE!A875</f>
        <v>4280</v>
      </c>
      <c r="B886" s="53" t="str">
        <f>[1]SCE!B875</f>
        <v>LUMINÁRIA DE EMBUTIR, COM ALETAS PARA TRÊS LÂMPADAS FLUORESCENTES DE 14W REFERENCIA: 2693 ITAIM OU EQUIVALENTE TÉCNICO COM CARACTERISTICAS IGUAIS OU SUPERIORES AS CONTIDAS NO CADERNO DE ESPECIFICAÇÕES.</v>
      </c>
      <c r="C886" s="54" t="str">
        <f>[1]SCE!C875</f>
        <v>UN</v>
      </c>
      <c r="D886" s="54">
        <f>[1]SCE!D875</f>
        <v>63</v>
      </c>
      <c r="E886" s="42">
        <f>[1]SCE!E875</f>
        <v>0</v>
      </c>
      <c r="F886" s="43">
        <f>[1]SCE!F875</f>
        <v>202.79</v>
      </c>
      <c r="G886" s="51">
        <f>[1]SCE!G875</f>
        <v>202.79</v>
      </c>
      <c r="H886" s="51">
        <f>[1]SCE!H875</f>
        <v>42.667015999999997</v>
      </c>
      <c r="I886" s="51">
        <f>[1]SCE!I875</f>
        <v>245.45701599999998</v>
      </c>
      <c r="J886" s="51">
        <f>[1]SCE!J875</f>
        <v>0</v>
      </c>
      <c r="K886" s="51">
        <f>[1]SCE!K875</f>
        <v>12775.769999999999</v>
      </c>
      <c r="L886" s="51">
        <f>[1]SCE!L875</f>
        <v>12775.769999999999</v>
      </c>
      <c r="M886" s="51">
        <f>[1]SCE!M875</f>
        <v>2688.0220079999999</v>
      </c>
      <c r="N886" s="51">
        <f>[1]SCE!N875</f>
        <v>15463.792007999999</v>
      </c>
      <c r="P886" s="16">
        <v>21</v>
      </c>
      <c r="Q886" s="16">
        <f t="shared" si="13"/>
        <v>42</v>
      </c>
    </row>
    <row r="887" spans="1:17" ht="46.5">
      <c r="A887" s="52">
        <f>[1]SCE!A876</f>
        <v>4281</v>
      </c>
      <c r="B887" s="53" t="str">
        <f>[1]SCE!B876</f>
        <v>LUMINÁRIA DE EMBUTIR, COM ALETAS, PARA DUAS LÂMPADAS FLUORESCENTES DE 14W REFERENCIA: 2005 ITAIM OU EQUIVALENTE TÉCNICO COM CARACTERISTICAS IGUAIS OU SUPERIORES AS CONTIDAS NO CADERNO DE ESPECIFICAÇÕES.</v>
      </c>
      <c r="C887" s="54" t="str">
        <f>[1]SCE!C876</f>
        <v>UN</v>
      </c>
      <c r="D887" s="54">
        <f>[1]SCE!D876</f>
        <v>63</v>
      </c>
      <c r="E887" s="42">
        <f>[1]SCE!E876</f>
        <v>0</v>
      </c>
      <c r="F887" s="43">
        <f>[1]SCE!F876</f>
        <v>202.79</v>
      </c>
      <c r="G887" s="51">
        <f>[1]SCE!G876</f>
        <v>202.79</v>
      </c>
      <c r="H887" s="51">
        <f>[1]SCE!H876</f>
        <v>42.667015999999997</v>
      </c>
      <c r="I887" s="51">
        <f>[1]SCE!I876</f>
        <v>245.45701599999998</v>
      </c>
      <c r="J887" s="51">
        <f>[1]SCE!J876</f>
        <v>0</v>
      </c>
      <c r="K887" s="51">
        <f>[1]SCE!K876</f>
        <v>12775.769999999999</v>
      </c>
      <c r="L887" s="51">
        <f>[1]SCE!L876</f>
        <v>12775.769999999999</v>
      </c>
      <c r="M887" s="51">
        <f>[1]SCE!M876</f>
        <v>2688.0220079999999</v>
      </c>
      <c r="N887" s="51">
        <f>[1]SCE!N876</f>
        <v>15463.792007999999</v>
      </c>
      <c r="P887" s="16">
        <v>16</v>
      </c>
      <c r="Q887" s="16">
        <f t="shared" si="13"/>
        <v>47</v>
      </c>
    </row>
    <row r="888" spans="1:17" ht="46.5">
      <c r="A888" s="52">
        <f>[1]SCE!A877</f>
        <v>4282</v>
      </c>
      <c r="B888" s="53" t="str">
        <f>[1]SCE!B877</f>
        <v>LUMINÁRIA DE EMBUTIR, COM ALETAS, PARA DUAS LÂMPADAS FLUORESCENTES DE 28W REFERENCIA: 2005 ITAIM OU EQUIVALENTE TÉCNICO COM CARACTERISTICAS IGUAIS OU SUPERIORES AS CONTIDAS NO CADERNO DE ESPECIFICAÇÕES.</v>
      </c>
      <c r="C888" s="54" t="str">
        <f>[1]SCE!C877</f>
        <v>UN</v>
      </c>
      <c r="D888" s="54">
        <f>[1]SCE!D877</f>
        <v>63</v>
      </c>
      <c r="E888" s="42">
        <f>[1]SCE!E877</f>
        <v>0</v>
      </c>
      <c r="F888" s="43">
        <f>[1]SCE!F877</f>
        <v>300</v>
      </c>
      <c r="G888" s="51">
        <f>[1]SCE!G877</f>
        <v>300</v>
      </c>
      <c r="H888" s="51">
        <f>[1]SCE!H877</f>
        <v>63.120000000000005</v>
      </c>
      <c r="I888" s="51">
        <f>[1]SCE!I877</f>
        <v>363.12</v>
      </c>
      <c r="J888" s="51">
        <f>[1]SCE!J877</f>
        <v>0</v>
      </c>
      <c r="K888" s="51">
        <f>[1]SCE!K877</f>
        <v>18900</v>
      </c>
      <c r="L888" s="51">
        <f>[1]SCE!L877</f>
        <v>18900</v>
      </c>
      <c r="M888" s="51">
        <f>[1]SCE!M877</f>
        <v>3976.5600000000004</v>
      </c>
      <c r="N888" s="51">
        <f>[1]SCE!N877</f>
        <v>22876.560000000001</v>
      </c>
      <c r="P888" s="16">
        <v>21</v>
      </c>
      <c r="Q888" s="16">
        <f t="shared" si="13"/>
        <v>42</v>
      </c>
    </row>
    <row r="889" spans="1:17" ht="41.25" customHeight="1">
      <c r="A889" s="52">
        <f>[1]SCE!A878</f>
        <v>4283</v>
      </c>
      <c r="B889" s="53" t="str">
        <f>[1]SCE!B878</f>
        <v>LUMINARIA DE EMERGENCIA 30 LEDS, POTENCIA 2 W, BATERIA DE LITIO, AUTONOMIA DE 6 HORAS</v>
      </c>
      <c r="C889" s="54" t="str">
        <f>[1]SCE!C878</f>
        <v>UN</v>
      </c>
      <c r="D889" s="54">
        <f>[1]SCE!D878</f>
        <v>83</v>
      </c>
      <c r="E889" s="42">
        <f>[1]SCE!E878</f>
        <v>0</v>
      </c>
      <c r="F889" s="43">
        <f>[1]SCE!F878</f>
        <v>16.329999999999998</v>
      </c>
      <c r="G889" s="51">
        <f>[1]SCE!G878</f>
        <v>16.329999999999998</v>
      </c>
      <c r="H889" s="51">
        <f>[1]SCE!H878</f>
        <v>3.4358319999999996</v>
      </c>
      <c r="I889" s="51">
        <f>[1]SCE!I878</f>
        <v>19.765831999999996</v>
      </c>
      <c r="J889" s="51">
        <f>[1]SCE!J878</f>
        <v>0</v>
      </c>
      <c r="K889" s="51">
        <f>[1]SCE!K878</f>
        <v>1355.3899999999999</v>
      </c>
      <c r="L889" s="51">
        <f>[1]SCE!L878</f>
        <v>1355.3899999999999</v>
      </c>
      <c r="M889" s="51">
        <f>[1]SCE!M878</f>
        <v>285.17405599999995</v>
      </c>
      <c r="N889" s="51">
        <f>[1]SCE!N878</f>
        <v>1640.5640559999997</v>
      </c>
      <c r="P889" s="16">
        <v>21</v>
      </c>
      <c r="Q889" s="16">
        <f t="shared" si="13"/>
        <v>62</v>
      </c>
    </row>
    <row r="890" spans="1:17" ht="69.75" customHeight="1">
      <c r="A890" s="52">
        <f>[1]SCE!A879</f>
        <v>4284</v>
      </c>
      <c r="B890" s="53" t="str">
        <f>[1]SCE!B879</f>
        <v>LUMINÁRIA DE SOBREPOR, COM ALETAS PARA DUAS LÂMPADAS FLUORESCENTES DE 14W REFERENCIA: 3005 ITAIM OU EQUIVALENTE TÉCNICO COM CARACTERISTICAS IGUAIS OU SUPERIORES AS CONTIDAS NO CADERNO DE ESPECIFICAÇÕES.</v>
      </c>
      <c r="C890" s="54" t="str">
        <f>[1]SCE!C879</f>
        <v>UN</v>
      </c>
      <c r="D890" s="54">
        <f>[1]SCE!D879</f>
        <v>63</v>
      </c>
      <c r="E890" s="42">
        <f>[1]SCE!E879</f>
        <v>0</v>
      </c>
      <c r="F890" s="43">
        <f>[1]SCE!F879</f>
        <v>202.79</v>
      </c>
      <c r="G890" s="51">
        <f>[1]SCE!G879</f>
        <v>202.79</v>
      </c>
      <c r="H890" s="51">
        <f>[1]SCE!H879</f>
        <v>42.667015999999997</v>
      </c>
      <c r="I890" s="51">
        <f>[1]SCE!I879</f>
        <v>245.45701599999998</v>
      </c>
      <c r="J890" s="51">
        <f>[1]SCE!J879</f>
        <v>0</v>
      </c>
      <c r="K890" s="51">
        <f>[1]SCE!K879</f>
        <v>12775.769999999999</v>
      </c>
      <c r="L890" s="51">
        <f>[1]SCE!L879</f>
        <v>12775.769999999999</v>
      </c>
      <c r="M890" s="51">
        <f>[1]SCE!M879</f>
        <v>2688.0220079999999</v>
      </c>
      <c r="N890" s="51">
        <f>[1]SCE!N879</f>
        <v>15463.792007999999</v>
      </c>
      <c r="P890" s="16">
        <v>16</v>
      </c>
      <c r="Q890" s="16">
        <f t="shared" si="13"/>
        <v>47</v>
      </c>
    </row>
    <row r="891" spans="1:17" ht="75" customHeight="1">
      <c r="A891" s="52">
        <f>[1]SCE!A880</f>
        <v>4285</v>
      </c>
      <c r="B891" s="53" t="str">
        <f>[1]SCE!B880</f>
        <v>LUMINÁRIA DE SOBREPOR, COM ALETAS PARA DUAS LÂMPADAS FLUORESCENTES DE 28W REFERENCIA: 3005 ITAIM OU EQUIVALENTE TÉCNICO COM CARACTERISTICAS IGUAIS OU SUPERIORES AS CONTIDAS NO CADERNO DE ESPECIFICAÇÕES.</v>
      </c>
      <c r="C891" s="54" t="str">
        <f>[1]SCE!C880</f>
        <v>UN</v>
      </c>
      <c r="D891" s="54">
        <f>[1]SCE!D880</f>
        <v>63</v>
      </c>
      <c r="E891" s="42">
        <f>[1]SCE!E880</f>
        <v>0</v>
      </c>
      <c r="F891" s="43">
        <f>[1]SCE!F880</f>
        <v>155.43</v>
      </c>
      <c r="G891" s="51">
        <f>[1]SCE!G880</f>
        <v>155.43</v>
      </c>
      <c r="H891" s="51">
        <f>[1]SCE!H880</f>
        <v>32.702472</v>
      </c>
      <c r="I891" s="51">
        <f>[1]SCE!I880</f>
        <v>188.13247200000001</v>
      </c>
      <c r="J891" s="51">
        <f>[1]SCE!J880</f>
        <v>0</v>
      </c>
      <c r="K891" s="51">
        <f>[1]SCE!K880</f>
        <v>9792.09</v>
      </c>
      <c r="L891" s="51">
        <f>[1]SCE!L880</f>
        <v>9792.09</v>
      </c>
      <c r="M891" s="51">
        <f>[1]SCE!M880</f>
        <v>2060.2557360000001</v>
      </c>
      <c r="N891" s="51">
        <f>[1]SCE!N880</f>
        <v>11852.345735999999</v>
      </c>
      <c r="P891" s="16">
        <v>16</v>
      </c>
      <c r="Q891" s="16">
        <f t="shared" si="13"/>
        <v>47</v>
      </c>
    </row>
    <row r="892" spans="1:17" ht="44.25" customHeight="1">
      <c r="A892" s="52">
        <f>[1]SCE!A881</f>
        <v>4286</v>
      </c>
      <c r="B892" s="53" t="str">
        <f>[1]SCE!B881</f>
        <v>LUMINÁRIA DE EMBUTIR TIPO CALHA 2X32W S/ LÂMPADA S/ REATOR, PADRÃO CAIXA</v>
      </c>
      <c r="C892" s="54" t="str">
        <f>[1]SCE!C881</f>
        <v>UN</v>
      </c>
      <c r="D892" s="54">
        <f>[1]SCE!D881</f>
        <v>63</v>
      </c>
      <c r="E892" s="42">
        <f>[1]SCE!E881</f>
        <v>0</v>
      </c>
      <c r="F892" s="43">
        <f>[1]SCE!F881</f>
        <v>237.19</v>
      </c>
      <c r="G892" s="51">
        <f>[1]SCE!G881</f>
        <v>237.19</v>
      </c>
      <c r="H892" s="51">
        <f>[1]SCE!H881</f>
        <v>49.904775999999998</v>
      </c>
      <c r="I892" s="51">
        <f>[1]SCE!I881</f>
        <v>287.09477600000002</v>
      </c>
      <c r="J892" s="51">
        <f>[1]SCE!J881</f>
        <v>0</v>
      </c>
      <c r="K892" s="51">
        <f>[1]SCE!K881</f>
        <v>14942.97</v>
      </c>
      <c r="L892" s="51">
        <f>[1]SCE!L881</f>
        <v>14942.97</v>
      </c>
      <c r="M892" s="51">
        <f>[1]SCE!M881</f>
        <v>3144.000888</v>
      </c>
      <c r="N892" s="51">
        <f>[1]SCE!N881</f>
        <v>18086.970888</v>
      </c>
      <c r="P892" s="16">
        <v>16</v>
      </c>
      <c r="Q892" s="16">
        <f t="shared" si="13"/>
        <v>47</v>
      </c>
    </row>
    <row r="893" spans="1:17" ht="24.95" customHeight="1">
      <c r="A893" s="52">
        <f>[1]SCE!A882</f>
        <v>4287</v>
      </c>
      <c r="B893" s="53" t="str">
        <f>[1]SCE!B882</f>
        <v>LUMINÁRIA FLUORESCENTE PADRÃO CAIXA 1 X 110 W</v>
      </c>
      <c r="C893" s="54" t="str">
        <f>[1]SCE!C882</f>
        <v>UN</v>
      </c>
      <c r="D893" s="54">
        <f>[1]SCE!D882</f>
        <v>63</v>
      </c>
      <c r="E893" s="42">
        <f>[1]SCE!E882</f>
        <v>0</v>
      </c>
      <c r="F893" s="43">
        <f>[1]SCE!F882</f>
        <v>58</v>
      </c>
      <c r="G893" s="51">
        <f>[1]SCE!G882</f>
        <v>58</v>
      </c>
      <c r="H893" s="51">
        <f>[1]SCE!H882</f>
        <v>12.203200000000001</v>
      </c>
      <c r="I893" s="51">
        <f>[1]SCE!I882</f>
        <v>70.203199999999995</v>
      </c>
      <c r="J893" s="51">
        <f>[1]SCE!J882</f>
        <v>0</v>
      </c>
      <c r="K893" s="51">
        <f>[1]SCE!K882</f>
        <v>3654</v>
      </c>
      <c r="L893" s="51">
        <f>[1]SCE!L882</f>
        <v>3654</v>
      </c>
      <c r="M893" s="51">
        <f>[1]SCE!M882</f>
        <v>768.80160000000001</v>
      </c>
      <c r="N893" s="51">
        <f>[1]SCE!N882</f>
        <v>4422.8015999999998</v>
      </c>
      <c r="P893" s="16">
        <v>16</v>
      </c>
      <c r="Q893" s="16">
        <f t="shared" si="13"/>
        <v>47</v>
      </c>
    </row>
    <row r="894" spans="1:17" ht="24.95" customHeight="1">
      <c r="A894" s="52">
        <f>[1]SCE!A883</f>
        <v>4288</v>
      </c>
      <c r="B894" s="53" t="str">
        <f>[1]SCE!B883</f>
        <v xml:space="preserve">LUMINÁRIA FLUORESCENTE PADRÃO CAIXA 2 X 14 W </v>
      </c>
      <c r="C894" s="54" t="str">
        <f>[1]SCE!C883</f>
        <v>UN</v>
      </c>
      <c r="D894" s="54">
        <f>[1]SCE!D883</f>
        <v>63</v>
      </c>
      <c r="E894" s="42">
        <f>[1]SCE!E883</f>
        <v>0</v>
      </c>
      <c r="F894" s="43">
        <f>[1]SCE!F883</f>
        <v>207.77</v>
      </c>
      <c r="G894" s="51">
        <f>[1]SCE!G883</f>
        <v>207.77</v>
      </c>
      <c r="H894" s="51">
        <f>[1]SCE!H883</f>
        <v>43.714808000000005</v>
      </c>
      <c r="I894" s="51">
        <f>[1]SCE!I883</f>
        <v>251.48480800000002</v>
      </c>
      <c r="J894" s="51">
        <f>[1]SCE!J883</f>
        <v>0</v>
      </c>
      <c r="K894" s="51">
        <f>[1]SCE!K883</f>
        <v>13089.51</v>
      </c>
      <c r="L894" s="51">
        <f>[1]SCE!L883</f>
        <v>13089.51</v>
      </c>
      <c r="M894" s="51">
        <f>[1]SCE!M883</f>
        <v>2754.0329040000001</v>
      </c>
      <c r="N894" s="51">
        <f>[1]SCE!N883</f>
        <v>15843.542904</v>
      </c>
      <c r="P894" s="16">
        <v>16</v>
      </c>
      <c r="Q894" s="16">
        <f t="shared" si="13"/>
        <v>47</v>
      </c>
    </row>
    <row r="895" spans="1:17" ht="24.95" customHeight="1">
      <c r="A895" s="52">
        <f>[1]SCE!A884</f>
        <v>4289</v>
      </c>
      <c r="B895" s="53" t="str">
        <f>[1]SCE!B884</f>
        <v>LUMINÁRIA FLUORESCENTE PADRÃO CAIXA 2 X 16 W</v>
      </c>
      <c r="C895" s="54" t="str">
        <f>[1]SCE!C884</f>
        <v>UN</v>
      </c>
      <c r="D895" s="54">
        <f>[1]SCE!D884</f>
        <v>63</v>
      </c>
      <c r="E895" s="42">
        <f>[1]SCE!E884</f>
        <v>0</v>
      </c>
      <c r="F895" s="43">
        <f>[1]SCE!F884</f>
        <v>190.09</v>
      </c>
      <c r="G895" s="51">
        <f>[1]SCE!G884</f>
        <v>190.09</v>
      </c>
      <c r="H895" s="51">
        <f>[1]SCE!H884</f>
        <v>39.994936000000003</v>
      </c>
      <c r="I895" s="51">
        <f>[1]SCE!I884</f>
        <v>230.084936</v>
      </c>
      <c r="J895" s="51">
        <f>[1]SCE!J884</f>
        <v>0</v>
      </c>
      <c r="K895" s="51">
        <f>[1]SCE!K884</f>
        <v>11975.67</v>
      </c>
      <c r="L895" s="51">
        <f>[1]SCE!L884</f>
        <v>11975.67</v>
      </c>
      <c r="M895" s="51">
        <f>[1]SCE!M884</f>
        <v>2519.6809680000001</v>
      </c>
      <c r="N895" s="51">
        <f>[1]SCE!N884</f>
        <v>14495.350968000001</v>
      </c>
      <c r="P895" s="16">
        <v>16</v>
      </c>
      <c r="Q895" s="16">
        <f t="shared" si="13"/>
        <v>47</v>
      </c>
    </row>
    <row r="896" spans="1:17" ht="24.95" customHeight="1">
      <c r="A896" s="52">
        <f>[1]SCE!A885</f>
        <v>4290</v>
      </c>
      <c r="B896" s="53" t="str">
        <f>[1]SCE!B885</f>
        <v>LUMINÁRIA FLUORESCENTE PADRÃO CAIXA 2 X 20 W</v>
      </c>
      <c r="C896" s="54" t="str">
        <f>[1]SCE!C885</f>
        <v>UN</v>
      </c>
      <c r="D896" s="54">
        <f>[1]SCE!D885</f>
        <v>63</v>
      </c>
      <c r="E896" s="42">
        <f>[1]SCE!E885</f>
        <v>0</v>
      </c>
      <c r="F896" s="43">
        <f>[1]SCE!F885</f>
        <v>62.71</v>
      </c>
      <c r="G896" s="51">
        <f>[1]SCE!G885</f>
        <v>62.71</v>
      </c>
      <c r="H896" s="51">
        <f>[1]SCE!H885</f>
        <v>13.194184</v>
      </c>
      <c r="I896" s="51">
        <f>[1]SCE!I885</f>
        <v>75.904184000000001</v>
      </c>
      <c r="J896" s="51">
        <f>[1]SCE!J885</f>
        <v>0</v>
      </c>
      <c r="K896" s="51">
        <f>[1]SCE!K885</f>
        <v>3950.73</v>
      </c>
      <c r="L896" s="51">
        <f>[1]SCE!L885</f>
        <v>3950.73</v>
      </c>
      <c r="M896" s="51">
        <f>[1]SCE!M885</f>
        <v>831.23359200000004</v>
      </c>
      <c r="N896" s="51">
        <f>[1]SCE!N885</f>
        <v>4781.9635920000001</v>
      </c>
      <c r="P896" s="16">
        <v>16</v>
      </c>
      <c r="Q896" s="16">
        <f t="shared" si="13"/>
        <v>47</v>
      </c>
    </row>
    <row r="897" spans="1:17" ht="24.95" customHeight="1">
      <c r="A897" s="52">
        <f>[1]SCE!A886</f>
        <v>4291</v>
      </c>
      <c r="B897" s="53" t="str">
        <f>[1]SCE!B886</f>
        <v xml:space="preserve">LUMINÁRIA FLUORESCENTE PADRÃO CAIXA 2 X 28 W </v>
      </c>
      <c r="C897" s="54" t="str">
        <f>[1]SCE!C886</f>
        <v>UN</v>
      </c>
      <c r="D897" s="54">
        <f>[1]SCE!D886</f>
        <v>22</v>
      </c>
      <c r="E897" s="42">
        <f>[1]SCE!E886</f>
        <v>0</v>
      </c>
      <c r="F897" s="43">
        <f>[1]SCE!F886</f>
        <v>202.79</v>
      </c>
      <c r="G897" s="51">
        <f>[1]SCE!G886</f>
        <v>202.79</v>
      </c>
      <c r="H897" s="51">
        <f>[1]SCE!H886</f>
        <v>42.667015999999997</v>
      </c>
      <c r="I897" s="51">
        <f>[1]SCE!I886</f>
        <v>245.45701599999998</v>
      </c>
      <c r="J897" s="51">
        <f>[1]SCE!J886</f>
        <v>0</v>
      </c>
      <c r="K897" s="51">
        <f>[1]SCE!K886</f>
        <v>4461.38</v>
      </c>
      <c r="L897" s="51">
        <f>[1]SCE!L886</f>
        <v>4461.38</v>
      </c>
      <c r="M897" s="51">
        <f>[1]SCE!M886</f>
        <v>938.67435199999989</v>
      </c>
      <c r="N897" s="51">
        <f>[1]SCE!N886</f>
        <v>5400.0543520000001</v>
      </c>
      <c r="P897" s="16">
        <v>16</v>
      </c>
      <c r="Q897" s="16">
        <f t="shared" si="13"/>
        <v>6</v>
      </c>
    </row>
    <row r="898" spans="1:17" ht="24.95" customHeight="1">
      <c r="A898" s="52">
        <f>[1]SCE!A887</f>
        <v>4292</v>
      </c>
      <c r="B898" s="53" t="str">
        <f>[1]SCE!B887</f>
        <v>LUMINÁRIA FLUORESCENTE PADRÃO CAIXA 2 X 32 W</v>
      </c>
      <c r="C898" s="54" t="str">
        <f>[1]SCE!C887</f>
        <v>UN</v>
      </c>
      <c r="D898" s="54">
        <f>[1]SCE!D887</f>
        <v>22</v>
      </c>
      <c r="E898" s="42">
        <f>[1]SCE!E887</f>
        <v>0</v>
      </c>
      <c r="F898" s="43">
        <f>[1]SCE!F887</f>
        <v>152</v>
      </c>
      <c r="G898" s="51">
        <f>[1]SCE!G887</f>
        <v>152</v>
      </c>
      <c r="H898" s="51">
        <f>[1]SCE!H887</f>
        <v>31.980800000000002</v>
      </c>
      <c r="I898" s="51">
        <f>[1]SCE!I887</f>
        <v>183.98079999999999</v>
      </c>
      <c r="J898" s="51">
        <f>[1]SCE!J887</f>
        <v>0</v>
      </c>
      <c r="K898" s="51">
        <f>[1]SCE!K887</f>
        <v>3344</v>
      </c>
      <c r="L898" s="51">
        <f>[1]SCE!L887</f>
        <v>3344</v>
      </c>
      <c r="M898" s="51">
        <f>[1]SCE!M887</f>
        <v>703.57760000000007</v>
      </c>
      <c r="N898" s="51">
        <f>[1]SCE!N887</f>
        <v>4047.5776000000001</v>
      </c>
      <c r="P898" s="16">
        <v>16</v>
      </c>
      <c r="Q898" s="16">
        <f t="shared" si="13"/>
        <v>6</v>
      </c>
    </row>
    <row r="899" spans="1:17" ht="24.95" customHeight="1">
      <c r="A899" s="52">
        <f>[1]SCE!A888</f>
        <v>4293</v>
      </c>
      <c r="B899" s="53" t="str">
        <f>[1]SCE!B888</f>
        <v>LUMINÁRIA FLUORESCENTE PADRÃO CAIXA 2 X 40 W</v>
      </c>
      <c r="C899" s="54" t="str">
        <f>[1]SCE!C888</f>
        <v>UN</v>
      </c>
      <c r="D899" s="54">
        <f>[1]SCE!D888</f>
        <v>22</v>
      </c>
      <c r="E899" s="42">
        <f>[1]SCE!E888</f>
        <v>0</v>
      </c>
      <c r="F899" s="43">
        <f>[1]SCE!F888</f>
        <v>147.91</v>
      </c>
      <c r="G899" s="51">
        <f>[1]SCE!G888</f>
        <v>147.91</v>
      </c>
      <c r="H899" s="51">
        <f>[1]SCE!H888</f>
        <v>31.120263999999999</v>
      </c>
      <c r="I899" s="51">
        <f>[1]SCE!I888</f>
        <v>179.03026399999999</v>
      </c>
      <c r="J899" s="51">
        <f>[1]SCE!J888</f>
        <v>0</v>
      </c>
      <c r="K899" s="51">
        <f>[1]SCE!K888</f>
        <v>3254.02</v>
      </c>
      <c r="L899" s="51">
        <f>[1]SCE!L888</f>
        <v>3254.02</v>
      </c>
      <c r="M899" s="51">
        <f>[1]SCE!M888</f>
        <v>684.64580799999999</v>
      </c>
      <c r="N899" s="51">
        <f>[1]SCE!N888</f>
        <v>3938.6658079999997</v>
      </c>
      <c r="P899" s="16">
        <v>6</v>
      </c>
      <c r="Q899" s="16">
        <f t="shared" si="13"/>
        <v>16</v>
      </c>
    </row>
    <row r="900" spans="1:17" ht="24.95" customHeight="1">
      <c r="A900" s="52">
        <f>[1]SCE!A889</f>
        <v>4294</v>
      </c>
      <c r="B900" s="53" t="str">
        <f>[1]SCE!B889</f>
        <v xml:space="preserve">LUMINÁRIA FLUORESCENTE PADRÃO CAIXA 4 X 14 W </v>
      </c>
      <c r="C900" s="54" t="str">
        <f>[1]SCE!C889</f>
        <v>UN</v>
      </c>
      <c r="D900" s="54">
        <f>[1]SCE!D889</f>
        <v>22</v>
      </c>
      <c r="E900" s="42">
        <f>[1]SCE!E889</f>
        <v>0</v>
      </c>
      <c r="F900" s="43">
        <f>[1]SCE!F889</f>
        <v>202.79</v>
      </c>
      <c r="G900" s="51">
        <f>[1]SCE!G889</f>
        <v>202.79</v>
      </c>
      <c r="H900" s="51">
        <f>[1]SCE!H889</f>
        <v>42.667015999999997</v>
      </c>
      <c r="I900" s="51">
        <f>[1]SCE!I889</f>
        <v>245.45701599999998</v>
      </c>
      <c r="J900" s="51">
        <f>[1]SCE!J889</f>
        <v>0</v>
      </c>
      <c r="K900" s="51">
        <f>[1]SCE!K889</f>
        <v>4461.38</v>
      </c>
      <c r="L900" s="51">
        <f>[1]SCE!L889</f>
        <v>4461.38</v>
      </c>
      <c r="M900" s="51">
        <f>[1]SCE!M889</f>
        <v>938.67435199999989</v>
      </c>
      <c r="N900" s="51">
        <f>[1]SCE!N889</f>
        <v>5400.0543520000001</v>
      </c>
      <c r="P900" s="16">
        <v>6</v>
      </c>
      <c r="Q900" s="16">
        <f t="shared" si="13"/>
        <v>16</v>
      </c>
    </row>
    <row r="901" spans="1:17" ht="46.5">
      <c r="A901" s="52">
        <f>[1]SCE!A890</f>
        <v>4295</v>
      </c>
      <c r="B901" s="53" t="str">
        <f>[1]SCE!B890</f>
        <v>LUMINÁRIA PARA USO EXTERNO COM CORPO, DEFLETOR E GRADE DE PROTEÇÃO EM LIGA DE ALUMÍNO SILÍCO, COM SOQUETE E27, COM VEDAÇÃO E PARAFUSOS EM AÇO INOX PARA 01 LÂMPADA FLUORESCENTE COMPACTA 27W.</v>
      </c>
      <c r="C901" s="54" t="str">
        <f>[1]SCE!C890</f>
        <v>UN</v>
      </c>
      <c r="D901" s="54">
        <f>[1]SCE!D890</f>
        <v>22</v>
      </c>
      <c r="E901" s="42">
        <f>[1]SCE!E890</f>
        <v>0</v>
      </c>
      <c r="F901" s="43">
        <f>[1]SCE!F890</f>
        <v>215.64</v>
      </c>
      <c r="G901" s="51">
        <f>[1]SCE!G890</f>
        <v>215.64</v>
      </c>
      <c r="H901" s="51">
        <f>[1]SCE!H890</f>
        <v>45.370655999999997</v>
      </c>
      <c r="I901" s="51">
        <f>[1]SCE!I890</f>
        <v>261.01065599999998</v>
      </c>
      <c r="J901" s="51">
        <f>[1]SCE!J890</f>
        <v>0</v>
      </c>
      <c r="K901" s="51">
        <f>[1]SCE!K890</f>
        <v>4744.08</v>
      </c>
      <c r="L901" s="51">
        <f>[1]SCE!L890</f>
        <v>4744.08</v>
      </c>
      <c r="M901" s="51">
        <f>[1]SCE!M890</f>
        <v>998.15443199999993</v>
      </c>
      <c r="N901" s="51">
        <f>[1]SCE!N890</f>
        <v>5742.2344320000002</v>
      </c>
      <c r="P901" s="16">
        <v>6</v>
      </c>
      <c r="Q901" s="16">
        <f t="shared" si="13"/>
        <v>16</v>
      </c>
    </row>
    <row r="902" spans="1:17" ht="39.950000000000003" customHeight="1">
      <c r="A902" s="52">
        <f>[1]SCE!A891</f>
        <v>4296</v>
      </c>
      <c r="B902" s="53" t="str">
        <f>[1]SCE!B891</f>
        <v>LUVA ARREMATE LINHA STANDARD PERFIL 45 NATURAL REFERÊNCIA:  DT 48500.00 DUTOTEC OU EQUIVALENTE;</v>
      </c>
      <c r="C902" s="54" t="str">
        <f>[1]SCE!C891</f>
        <v>UN</v>
      </c>
      <c r="D902" s="54">
        <f>[1]SCE!D891</f>
        <v>22</v>
      </c>
      <c r="E902" s="42">
        <f>[1]SCE!E891</f>
        <v>0</v>
      </c>
      <c r="F902" s="43">
        <f>[1]SCE!F891</f>
        <v>11.95</v>
      </c>
      <c r="G902" s="51">
        <f>[1]SCE!G891</f>
        <v>11.95</v>
      </c>
      <c r="H902" s="51">
        <f>[1]SCE!H891</f>
        <v>2.5142799999999998</v>
      </c>
      <c r="I902" s="51">
        <f>[1]SCE!I891</f>
        <v>14.464279999999999</v>
      </c>
      <c r="J902" s="51">
        <f>[1]SCE!J891</f>
        <v>0</v>
      </c>
      <c r="K902" s="51">
        <f>[1]SCE!K891</f>
        <v>262.89999999999998</v>
      </c>
      <c r="L902" s="51">
        <f>[1]SCE!L891</f>
        <v>262.89999999999998</v>
      </c>
      <c r="M902" s="51">
        <f>[1]SCE!M891</f>
        <v>55.314159999999994</v>
      </c>
      <c r="N902" s="51">
        <f>[1]SCE!N891</f>
        <v>318.21415999999999</v>
      </c>
      <c r="P902" s="16">
        <v>6</v>
      </c>
      <c r="Q902" s="16">
        <f t="shared" si="13"/>
        <v>16</v>
      </c>
    </row>
    <row r="903" spans="1:17" ht="39.950000000000003" customHeight="1">
      <c r="A903" s="52">
        <f>[1]SCE!A892</f>
        <v>4297</v>
      </c>
      <c r="B903" s="53" t="str">
        <f>[1]SCE!B892</f>
        <v>LUVA PARA ELETRODUTO, EM ACO GALVANIZADO ELETROLITICO, DIAMETRO DE 40 MM (1 1/2")</v>
      </c>
      <c r="C903" s="54" t="str">
        <f>[1]SCE!C892</f>
        <v>UN</v>
      </c>
      <c r="D903" s="54">
        <f>[1]SCE!D892</f>
        <v>22</v>
      </c>
      <c r="E903" s="42">
        <f>[1]SCE!E892</f>
        <v>0</v>
      </c>
      <c r="F903" s="43">
        <f>[1]SCE!F892</f>
        <v>5.31</v>
      </c>
      <c r="G903" s="51">
        <f>[1]SCE!G892</f>
        <v>5.31</v>
      </c>
      <c r="H903" s="51">
        <f>[1]SCE!H892</f>
        <v>1.117224</v>
      </c>
      <c r="I903" s="51">
        <f>[1]SCE!I892</f>
        <v>6.4272239999999998</v>
      </c>
      <c r="J903" s="51">
        <f>[1]SCE!J892</f>
        <v>0</v>
      </c>
      <c r="K903" s="51">
        <f>[1]SCE!K892</f>
        <v>116.82</v>
      </c>
      <c r="L903" s="51">
        <f>[1]SCE!L892</f>
        <v>116.82</v>
      </c>
      <c r="M903" s="51">
        <f>[1]SCE!M892</f>
        <v>24.578928000000001</v>
      </c>
      <c r="N903" s="51">
        <f>[1]SCE!N892</f>
        <v>141.39892799999998</v>
      </c>
      <c r="P903" s="16">
        <v>6</v>
      </c>
      <c r="Q903" s="16">
        <f t="shared" si="13"/>
        <v>16</v>
      </c>
    </row>
    <row r="904" spans="1:17" ht="39.950000000000003" customHeight="1">
      <c r="A904" s="52">
        <f>[1]SCE!A893</f>
        <v>4298</v>
      </c>
      <c r="B904" s="53" t="str">
        <f>[1]SCE!B893</f>
        <v>LUVA PARA ELETRODUTO, EM ACO GALVANIZADO ELETROLITICO, DIAMETRO DE 25 MM (1")</v>
      </c>
      <c r="C904" s="54" t="str">
        <f>[1]SCE!C893</f>
        <v>UN</v>
      </c>
      <c r="D904" s="54">
        <f>[1]SCE!D893</f>
        <v>22</v>
      </c>
      <c r="E904" s="42">
        <f>[1]SCE!E893</f>
        <v>0</v>
      </c>
      <c r="F904" s="43">
        <f>[1]SCE!F893</f>
        <v>2.0699999999999998</v>
      </c>
      <c r="G904" s="51">
        <f>[1]SCE!G893</f>
        <v>2.0699999999999998</v>
      </c>
      <c r="H904" s="51">
        <f>[1]SCE!H893</f>
        <v>0.43552799999999997</v>
      </c>
      <c r="I904" s="51">
        <f>[1]SCE!I893</f>
        <v>2.505528</v>
      </c>
      <c r="J904" s="51">
        <f>[1]SCE!J893</f>
        <v>0</v>
      </c>
      <c r="K904" s="51">
        <f>[1]SCE!K893</f>
        <v>45.54</v>
      </c>
      <c r="L904" s="51">
        <f>[1]SCE!L893</f>
        <v>45.54</v>
      </c>
      <c r="M904" s="51">
        <f>[1]SCE!M893</f>
        <v>9.5816159999999986</v>
      </c>
      <c r="N904" s="51">
        <f>[1]SCE!N893</f>
        <v>55.121615999999996</v>
      </c>
      <c r="P904" s="16">
        <v>6</v>
      </c>
      <c r="Q904" s="16">
        <f t="shared" si="13"/>
        <v>16</v>
      </c>
    </row>
    <row r="905" spans="1:17" ht="39.950000000000003" customHeight="1">
      <c r="A905" s="52">
        <f>[1]SCE!A894</f>
        <v>4299</v>
      </c>
      <c r="B905" s="53" t="str">
        <f>[1]SCE!B894</f>
        <v>LUVA PARA ELETRODUTO, EM ACO GALVANIZADO ELETROLITICO, DIAMETRO DE 50 MM (2")</v>
      </c>
      <c r="C905" s="54" t="str">
        <f>[1]SCE!C894</f>
        <v>UN</v>
      </c>
      <c r="D905" s="54">
        <f>[1]SCE!D894</f>
        <v>22</v>
      </c>
      <c r="E905" s="42">
        <f>[1]SCE!E894</f>
        <v>0</v>
      </c>
      <c r="F905" s="43">
        <f>[1]SCE!F894</f>
        <v>7.41</v>
      </c>
      <c r="G905" s="51">
        <f>[1]SCE!G894</f>
        <v>7.41</v>
      </c>
      <c r="H905" s="51">
        <f>[1]SCE!H894</f>
        <v>1.559064</v>
      </c>
      <c r="I905" s="51">
        <f>[1]SCE!I894</f>
        <v>8.9690639999999995</v>
      </c>
      <c r="J905" s="51">
        <f>[1]SCE!J894</f>
        <v>0</v>
      </c>
      <c r="K905" s="51">
        <f>[1]SCE!K894</f>
        <v>163.02000000000001</v>
      </c>
      <c r="L905" s="51">
        <f>[1]SCE!L894</f>
        <v>163.02000000000001</v>
      </c>
      <c r="M905" s="51">
        <f>[1]SCE!M894</f>
        <v>34.299408</v>
      </c>
      <c r="N905" s="51">
        <f>[1]SCE!N894</f>
        <v>197.31940800000001</v>
      </c>
      <c r="P905" s="16">
        <v>6</v>
      </c>
      <c r="Q905" s="16">
        <f t="shared" si="13"/>
        <v>16</v>
      </c>
    </row>
    <row r="906" spans="1:17" ht="39.950000000000003" customHeight="1">
      <c r="A906" s="52">
        <f>[1]SCE!A895</f>
        <v>4300</v>
      </c>
      <c r="B906" s="53" t="str">
        <f>[1]SCE!B895</f>
        <v>LUVA PARA ELETRODUTO, EM ACO GALVANIZADO ELETROLITICO, DIAMETRO DE 80 MM (3")</v>
      </c>
      <c r="C906" s="54" t="str">
        <f>[1]SCE!C895</f>
        <v>UN</v>
      </c>
      <c r="D906" s="54">
        <f>[1]SCE!D895</f>
        <v>22</v>
      </c>
      <c r="E906" s="42">
        <f>[1]SCE!E895</f>
        <v>0</v>
      </c>
      <c r="F906" s="43">
        <f>[1]SCE!F895</f>
        <v>16.47</v>
      </c>
      <c r="G906" s="51">
        <f>[1]SCE!G895</f>
        <v>16.47</v>
      </c>
      <c r="H906" s="51">
        <f>[1]SCE!H895</f>
        <v>3.4652879999999997</v>
      </c>
      <c r="I906" s="51">
        <f>[1]SCE!I895</f>
        <v>19.935288</v>
      </c>
      <c r="J906" s="51">
        <f>[1]SCE!J895</f>
        <v>0</v>
      </c>
      <c r="K906" s="51">
        <f>[1]SCE!K895</f>
        <v>362.34</v>
      </c>
      <c r="L906" s="51">
        <f>[1]SCE!L895</f>
        <v>362.34</v>
      </c>
      <c r="M906" s="51">
        <f>[1]SCE!M895</f>
        <v>76.236335999999994</v>
      </c>
      <c r="N906" s="51">
        <f>[1]SCE!N895</f>
        <v>438.57633599999997</v>
      </c>
      <c r="P906" s="16">
        <v>6</v>
      </c>
      <c r="Q906" s="16">
        <f t="shared" si="13"/>
        <v>16</v>
      </c>
    </row>
    <row r="907" spans="1:17" ht="39.950000000000003" customHeight="1">
      <c r="A907" s="52">
        <f>[1]SCE!A896</f>
        <v>4301</v>
      </c>
      <c r="B907" s="53" t="str">
        <f>[1]SCE!B896</f>
        <v>LUVA PARA ELETRODUTO, EM ACO GALVANIZADO ELETROLITICO, DIAMETRO DE 20 MM (3/4")</v>
      </c>
      <c r="C907" s="54" t="str">
        <f>[1]SCE!C896</f>
        <v>UN</v>
      </c>
      <c r="D907" s="54">
        <f>[1]SCE!D896</f>
        <v>22</v>
      </c>
      <c r="E907" s="42">
        <f>[1]SCE!E896</f>
        <v>0</v>
      </c>
      <c r="F907" s="43">
        <f>[1]SCE!F896</f>
        <v>1.78</v>
      </c>
      <c r="G907" s="51">
        <f>[1]SCE!G896</f>
        <v>1.78</v>
      </c>
      <c r="H907" s="51">
        <f>[1]SCE!H896</f>
        <v>0.37451200000000001</v>
      </c>
      <c r="I907" s="51">
        <f>[1]SCE!I896</f>
        <v>2.154512</v>
      </c>
      <c r="J907" s="51">
        <f>[1]SCE!J896</f>
        <v>0</v>
      </c>
      <c r="K907" s="51">
        <f>[1]SCE!K896</f>
        <v>39.160000000000004</v>
      </c>
      <c r="L907" s="51">
        <f>[1]SCE!L896</f>
        <v>39.160000000000004</v>
      </c>
      <c r="M907" s="51">
        <f>[1]SCE!M896</f>
        <v>8.2392640000000004</v>
      </c>
      <c r="N907" s="51">
        <f>[1]SCE!N896</f>
        <v>47.399264000000002</v>
      </c>
      <c r="P907" s="16">
        <v>6</v>
      </c>
      <c r="Q907" s="16">
        <f t="shared" si="13"/>
        <v>16</v>
      </c>
    </row>
    <row r="908" spans="1:17" ht="24.95" customHeight="1">
      <c r="A908" s="52">
        <f>[1]SCE!A897</f>
        <v>4302</v>
      </c>
      <c r="B908" s="53" t="str">
        <f>[1]SCE!B897</f>
        <v>LUVA EM PVC RIGIDO ROSCAVEL, DE 1 1/2", PARA ELETRODUTO</v>
      </c>
      <c r="C908" s="54" t="str">
        <f>[1]SCE!C897</f>
        <v>UN</v>
      </c>
      <c r="D908" s="54">
        <f>[1]SCE!D897</f>
        <v>596</v>
      </c>
      <c r="E908" s="42">
        <f>[1]SCE!E897</f>
        <v>0</v>
      </c>
      <c r="F908" s="43">
        <f>[1]SCE!F897</f>
        <v>3.27</v>
      </c>
      <c r="G908" s="51">
        <f>[1]SCE!G897</f>
        <v>3.27</v>
      </c>
      <c r="H908" s="51">
        <f>[1]SCE!H897</f>
        <v>0.68800800000000006</v>
      </c>
      <c r="I908" s="51">
        <f>[1]SCE!I897</f>
        <v>3.958008</v>
      </c>
      <c r="J908" s="51">
        <f>[1]SCE!J897</f>
        <v>0</v>
      </c>
      <c r="K908" s="51">
        <f>[1]SCE!K897</f>
        <v>1948.92</v>
      </c>
      <c r="L908" s="51">
        <f>[1]SCE!L897</f>
        <v>1948.92</v>
      </c>
      <c r="M908" s="51">
        <f>[1]SCE!M897</f>
        <v>410.05276800000001</v>
      </c>
      <c r="N908" s="51">
        <f>[1]SCE!N897</f>
        <v>2358.9727680000001</v>
      </c>
      <c r="P908" s="16">
        <v>6</v>
      </c>
      <c r="Q908" s="16">
        <f t="shared" si="13"/>
        <v>590</v>
      </c>
    </row>
    <row r="909" spans="1:17" ht="24.95" customHeight="1">
      <c r="A909" s="52">
        <f>[1]SCE!A898</f>
        <v>4303</v>
      </c>
      <c r="B909" s="53" t="str">
        <f>[1]SCE!B898</f>
        <v>LUVA EM PVC RIGIDO ROSCAVEL, DE 1", PARA ELETRODUTO</v>
      </c>
      <c r="C909" s="54" t="str">
        <f>[1]SCE!C898</f>
        <v>UN</v>
      </c>
      <c r="D909" s="54">
        <f>[1]SCE!D898</f>
        <v>22</v>
      </c>
      <c r="E909" s="42">
        <f>[1]SCE!E898</f>
        <v>0</v>
      </c>
      <c r="F909" s="43">
        <f>[1]SCE!F898</f>
        <v>1.53</v>
      </c>
      <c r="G909" s="51">
        <f>[1]SCE!G898</f>
        <v>1.53</v>
      </c>
      <c r="H909" s="51">
        <f>[1]SCE!H898</f>
        <v>0.32191200000000003</v>
      </c>
      <c r="I909" s="51">
        <f>[1]SCE!I898</f>
        <v>1.851912</v>
      </c>
      <c r="J909" s="51">
        <f>[1]SCE!J898</f>
        <v>0</v>
      </c>
      <c r="K909" s="51">
        <f>[1]SCE!K898</f>
        <v>33.660000000000004</v>
      </c>
      <c r="L909" s="51">
        <f>[1]SCE!L898</f>
        <v>33.660000000000004</v>
      </c>
      <c r="M909" s="51">
        <f>[1]SCE!M898</f>
        <v>7.0820640000000008</v>
      </c>
      <c r="N909" s="51">
        <f>[1]SCE!N898</f>
        <v>40.742064000000006</v>
      </c>
      <c r="P909" s="16">
        <v>6</v>
      </c>
      <c r="Q909" s="16">
        <f t="shared" si="13"/>
        <v>16</v>
      </c>
    </row>
    <row r="910" spans="1:17" ht="24.95" customHeight="1">
      <c r="A910" s="52">
        <f>[1]SCE!A899</f>
        <v>4304</v>
      </c>
      <c r="B910" s="53" t="str">
        <f>[1]SCE!B899</f>
        <v>LUVA EM PVC RIGIDO ROSCAVEL, DE 2", PARA ELETRODUTO</v>
      </c>
      <c r="C910" s="54" t="str">
        <f>[1]SCE!C899</f>
        <v>UN</v>
      </c>
      <c r="D910" s="54">
        <f>[1]SCE!D899</f>
        <v>22</v>
      </c>
      <c r="E910" s="42">
        <f>[1]SCE!E899</f>
        <v>0</v>
      </c>
      <c r="F910" s="43">
        <f>[1]SCE!F899</f>
        <v>4.7300000000000004</v>
      </c>
      <c r="G910" s="51">
        <f>[1]SCE!G899</f>
        <v>4.7300000000000004</v>
      </c>
      <c r="H910" s="51">
        <f>[1]SCE!H899</f>
        <v>0.99519200000000008</v>
      </c>
      <c r="I910" s="51">
        <f>[1]SCE!I899</f>
        <v>5.7251920000000007</v>
      </c>
      <c r="J910" s="51">
        <f>[1]SCE!J899</f>
        <v>0</v>
      </c>
      <c r="K910" s="51">
        <f>[1]SCE!K899</f>
        <v>104.06</v>
      </c>
      <c r="L910" s="51">
        <f>[1]SCE!L899</f>
        <v>104.06</v>
      </c>
      <c r="M910" s="51">
        <f>[1]SCE!M899</f>
        <v>21.894224000000001</v>
      </c>
      <c r="N910" s="51">
        <f>[1]SCE!N899</f>
        <v>125.95422400000001</v>
      </c>
      <c r="P910" s="16">
        <v>154</v>
      </c>
      <c r="Q910" s="16">
        <f t="shared" si="13"/>
        <v>-132</v>
      </c>
    </row>
    <row r="911" spans="1:17" ht="24.95" customHeight="1">
      <c r="A911" s="52">
        <f>[1]SCE!A900</f>
        <v>4305</v>
      </c>
      <c r="B911" s="53" t="str">
        <f>[1]SCE!B900</f>
        <v>LUVA EM PVC RIGIDO ROSCAVEL, DE 3", PARA ELETRODUTO</v>
      </c>
      <c r="C911" s="54" t="str">
        <f>[1]SCE!C900</f>
        <v>UN</v>
      </c>
      <c r="D911" s="54">
        <f>[1]SCE!D900</f>
        <v>22</v>
      </c>
      <c r="E911" s="42">
        <f>[1]SCE!E900</f>
        <v>0</v>
      </c>
      <c r="F911" s="43">
        <f>[1]SCE!F900</f>
        <v>14.14</v>
      </c>
      <c r="G911" s="51">
        <f>[1]SCE!G900</f>
        <v>14.14</v>
      </c>
      <c r="H911" s="51">
        <f>[1]SCE!H900</f>
        <v>2.9750560000000004</v>
      </c>
      <c r="I911" s="51">
        <f>[1]SCE!I900</f>
        <v>17.115056000000003</v>
      </c>
      <c r="J911" s="51">
        <f>[1]SCE!J900</f>
        <v>0</v>
      </c>
      <c r="K911" s="51">
        <f>[1]SCE!K900</f>
        <v>311.08000000000004</v>
      </c>
      <c r="L911" s="51">
        <f>[1]SCE!L900</f>
        <v>311.08000000000004</v>
      </c>
      <c r="M911" s="51">
        <f>[1]SCE!M900</f>
        <v>65.451232000000005</v>
      </c>
      <c r="N911" s="51">
        <f>[1]SCE!N900</f>
        <v>376.53123200000005</v>
      </c>
      <c r="P911" s="16">
        <v>2</v>
      </c>
      <c r="Q911" s="16">
        <f t="shared" si="13"/>
        <v>20</v>
      </c>
    </row>
    <row r="912" spans="1:17" ht="24.95" customHeight="1">
      <c r="A912" s="52">
        <f>[1]SCE!A901</f>
        <v>4306</v>
      </c>
      <c r="B912" s="53" t="str">
        <f>[1]SCE!B901</f>
        <v>LUVA EM PVC RIGIDO ROSCAVEL, DE 3/4", PARA ELETRODUTO</v>
      </c>
      <c r="C912" s="54" t="str">
        <f>[1]SCE!C901</f>
        <v>UN</v>
      </c>
      <c r="D912" s="54">
        <f>[1]SCE!D901</f>
        <v>22</v>
      </c>
      <c r="E912" s="42">
        <f>[1]SCE!E901</f>
        <v>0</v>
      </c>
      <c r="F912" s="43">
        <f>[1]SCE!F901</f>
        <v>1.1000000000000001</v>
      </c>
      <c r="G912" s="51">
        <f>[1]SCE!G901</f>
        <v>1.1000000000000001</v>
      </c>
      <c r="H912" s="51">
        <f>[1]SCE!H901</f>
        <v>0.23144000000000003</v>
      </c>
      <c r="I912" s="51">
        <f>[1]SCE!I901</f>
        <v>1.3314400000000002</v>
      </c>
      <c r="J912" s="51">
        <f>[1]SCE!J901</f>
        <v>0</v>
      </c>
      <c r="K912" s="51">
        <f>[1]SCE!K901</f>
        <v>24.200000000000003</v>
      </c>
      <c r="L912" s="51">
        <f>[1]SCE!L901</f>
        <v>24.200000000000003</v>
      </c>
      <c r="M912" s="51">
        <f>[1]SCE!M901</f>
        <v>5.0916800000000011</v>
      </c>
      <c r="N912" s="51">
        <f>[1]SCE!N901</f>
        <v>29.291680000000003</v>
      </c>
      <c r="P912" s="16">
        <v>11</v>
      </c>
      <c r="Q912" s="16">
        <f t="shared" si="13"/>
        <v>11</v>
      </c>
    </row>
    <row r="913" spans="1:17" ht="39.950000000000003" customHeight="1">
      <c r="A913" s="52">
        <f>[1]SCE!A902</f>
        <v>4307</v>
      </c>
      <c r="B913" s="53" t="str">
        <f>[1]SCE!B902</f>
        <v>MASTRO SIMPLES COM REDUÇÃO PARA 3/4", COMPRIMENTO 3 METROS E Ø1.1/2". (TEL-460 OU EQUIVALENTE)</v>
      </c>
      <c r="C913" s="54" t="str">
        <f>[1]SCE!C902</f>
        <v>CJ</v>
      </c>
      <c r="D913" s="54">
        <f>[1]SCE!D902</f>
        <v>22</v>
      </c>
      <c r="E913" s="42">
        <f>[1]SCE!E902</f>
        <v>0</v>
      </c>
      <c r="F913" s="43">
        <f>[1]SCE!F902</f>
        <v>88.74</v>
      </c>
      <c r="G913" s="51">
        <f>[1]SCE!G902</f>
        <v>88.74</v>
      </c>
      <c r="H913" s="51">
        <f>[1]SCE!H902</f>
        <v>18.670895999999999</v>
      </c>
      <c r="I913" s="51">
        <f>[1]SCE!I902</f>
        <v>107.41089599999999</v>
      </c>
      <c r="J913" s="51">
        <f>[1]SCE!J902</f>
        <v>0</v>
      </c>
      <c r="K913" s="51">
        <f>[1]SCE!K902</f>
        <v>1952.28</v>
      </c>
      <c r="L913" s="51">
        <f>[1]SCE!L902</f>
        <v>1952.28</v>
      </c>
      <c r="M913" s="51">
        <f>[1]SCE!M902</f>
        <v>410.75971199999998</v>
      </c>
      <c r="N913" s="51">
        <f>[1]SCE!N902</f>
        <v>2363.0397119999998</v>
      </c>
      <c r="P913" s="16">
        <v>6</v>
      </c>
      <c r="Q913" s="16">
        <f t="shared" si="13"/>
        <v>16</v>
      </c>
    </row>
    <row r="914" spans="1:17" ht="39.950000000000003" customHeight="1">
      <c r="A914" s="52">
        <f>[1]SCE!A903</f>
        <v>4308</v>
      </c>
      <c r="B914" s="53" t="str">
        <f>[1]SCE!B903</f>
        <v>MINIDISJUNTOR BIPOLAR, NORMA IEC 60947-2,  IN=16A, CURVA TEMPO X CORRENTE TIPO "C", ICU=6,0KA.</v>
      </c>
      <c r="C914" s="54" t="str">
        <f>[1]SCE!C903</f>
        <v>UN</v>
      </c>
      <c r="D914" s="54">
        <f>[1]SCE!D903</f>
        <v>22</v>
      </c>
      <c r="E914" s="42">
        <f>[1]SCE!E903</f>
        <v>0</v>
      </c>
      <c r="F914" s="43">
        <f>[1]SCE!F903</f>
        <v>11.09</v>
      </c>
      <c r="G914" s="51">
        <f>[1]SCE!G903</f>
        <v>11.09</v>
      </c>
      <c r="H914" s="51">
        <f>[1]SCE!H903</f>
        <v>2.3333360000000001</v>
      </c>
      <c r="I914" s="51">
        <f>[1]SCE!I903</f>
        <v>13.423335999999999</v>
      </c>
      <c r="J914" s="51">
        <f>[1]SCE!J903</f>
        <v>0</v>
      </c>
      <c r="K914" s="51">
        <f>[1]SCE!K903</f>
        <v>243.98</v>
      </c>
      <c r="L914" s="51">
        <f>[1]SCE!L903</f>
        <v>243.98</v>
      </c>
      <c r="M914" s="51">
        <f>[1]SCE!M903</f>
        <v>51.333392000000003</v>
      </c>
      <c r="N914" s="51">
        <f>[1]SCE!N903</f>
        <v>295.31339200000002</v>
      </c>
      <c r="P914" s="16">
        <v>3</v>
      </c>
      <c r="Q914" s="16">
        <f t="shared" si="13"/>
        <v>19</v>
      </c>
    </row>
    <row r="915" spans="1:17" ht="39.950000000000003" customHeight="1">
      <c r="A915" s="52">
        <f>[1]SCE!A904</f>
        <v>4309</v>
      </c>
      <c r="B915" s="53" t="str">
        <f>[1]SCE!B904</f>
        <v>MINIDISJUNTOR BIPOLAR, NORMA IEC 60947-2, IN=16A, CURVA TEMPO X CORRENTE TIPO "C", ICU=6,0KA.</v>
      </c>
      <c r="C915" s="54" t="str">
        <f>[1]SCE!C904</f>
        <v>UN</v>
      </c>
      <c r="D915" s="54">
        <f>[1]SCE!D904</f>
        <v>22</v>
      </c>
      <c r="E915" s="42">
        <f>[1]SCE!E904</f>
        <v>0</v>
      </c>
      <c r="F915" s="43">
        <f>[1]SCE!F904</f>
        <v>11.09</v>
      </c>
      <c r="G915" s="51">
        <f>[1]SCE!G904</f>
        <v>11.09</v>
      </c>
      <c r="H915" s="51">
        <f>[1]SCE!H904</f>
        <v>2.3333360000000001</v>
      </c>
      <c r="I915" s="51">
        <f>[1]SCE!I904</f>
        <v>13.423335999999999</v>
      </c>
      <c r="J915" s="51">
        <f>[1]SCE!J904</f>
        <v>0</v>
      </c>
      <c r="K915" s="51">
        <f>[1]SCE!K904</f>
        <v>243.98</v>
      </c>
      <c r="L915" s="51">
        <f>[1]SCE!L904</f>
        <v>243.98</v>
      </c>
      <c r="M915" s="51">
        <f>[1]SCE!M904</f>
        <v>51.333392000000003</v>
      </c>
      <c r="N915" s="51">
        <f>[1]SCE!N904</f>
        <v>295.31339200000002</v>
      </c>
      <c r="P915" s="16">
        <v>1</v>
      </c>
      <c r="Q915" s="16">
        <f t="shared" si="13"/>
        <v>21</v>
      </c>
    </row>
    <row r="916" spans="1:17" ht="39.950000000000003" customHeight="1">
      <c r="A916" s="52">
        <f>[1]SCE!A905</f>
        <v>4310</v>
      </c>
      <c r="B916" s="53" t="str">
        <f>[1]SCE!B905</f>
        <v>MINIDISJUNTOR MONOPOLAR, NORMA IEC 60947-2,  IN=25A, CURVA TEMPO X CORRENTE TIPO "C", ICU=6,0KA.</v>
      </c>
      <c r="C916" s="54" t="str">
        <f>[1]SCE!C905</f>
        <v>UN</v>
      </c>
      <c r="D916" s="54">
        <f>[1]SCE!D905</f>
        <v>22</v>
      </c>
      <c r="E916" s="42">
        <f>[1]SCE!E905</f>
        <v>0</v>
      </c>
      <c r="F916" s="43">
        <f>[1]SCE!F905</f>
        <v>8.43</v>
      </c>
      <c r="G916" s="51">
        <f>[1]SCE!G905</f>
        <v>8.43</v>
      </c>
      <c r="H916" s="51">
        <f>[1]SCE!H905</f>
        <v>1.7736719999999999</v>
      </c>
      <c r="I916" s="51">
        <f>[1]SCE!I905</f>
        <v>10.203671999999999</v>
      </c>
      <c r="J916" s="51">
        <f>[1]SCE!J905</f>
        <v>0</v>
      </c>
      <c r="K916" s="51">
        <f>[1]SCE!K905</f>
        <v>185.45999999999998</v>
      </c>
      <c r="L916" s="51">
        <f>[1]SCE!L905</f>
        <v>185.45999999999998</v>
      </c>
      <c r="M916" s="51">
        <f>[1]SCE!M905</f>
        <v>39.020783999999999</v>
      </c>
      <c r="N916" s="51">
        <f>[1]SCE!N905</f>
        <v>224.48078399999997</v>
      </c>
      <c r="P916" s="16">
        <v>2</v>
      </c>
      <c r="Q916" s="16">
        <f t="shared" ref="Q916:Q979" si="14">D916-P916</f>
        <v>20</v>
      </c>
    </row>
    <row r="917" spans="1:17" ht="39.950000000000003" customHeight="1">
      <c r="A917" s="52">
        <f>[1]SCE!A906</f>
        <v>4311</v>
      </c>
      <c r="B917" s="53" t="str">
        <f>[1]SCE!B906</f>
        <v>MINIDISJUNTOR MONOPOLAR, NORMA IEC 60947-2, IN=10A, CURVA TEMPO X CORRENTE TIPO "C", ICU=6,0KA.</v>
      </c>
      <c r="C917" s="54" t="str">
        <f>[1]SCE!C906</f>
        <v>UN</v>
      </c>
      <c r="D917" s="54">
        <f>[1]SCE!D906</f>
        <v>22</v>
      </c>
      <c r="E917" s="42">
        <f>[1]SCE!E906</f>
        <v>0</v>
      </c>
      <c r="F917" s="43">
        <f>[1]SCE!F906</f>
        <v>8.9</v>
      </c>
      <c r="G917" s="51">
        <f>[1]SCE!G906</f>
        <v>8.9</v>
      </c>
      <c r="H917" s="51">
        <f>[1]SCE!H906</f>
        <v>1.87256</v>
      </c>
      <c r="I917" s="51">
        <f>[1]SCE!I906</f>
        <v>10.77256</v>
      </c>
      <c r="J917" s="51">
        <f>[1]SCE!J906</f>
        <v>0</v>
      </c>
      <c r="K917" s="51">
        <f>[1]SCE!K906</f>
        <v>195.8</v>
      </c>
      <c r="L917" s="51">
        <f>[1]SCE!L906</f>
        <v>195.8</v>
      </c>
      <c r="M917" s="51">
        <f>[1]SCE!M906</f>
        <v>41.19632</v>
      </c>
      <c r="N917" s="51">
        <f>[1]SCE!N906</f>
        <v>236.99632000000003</v>
      </c>
      <c r="P917" s="16">
        <v>3</v>
      </c>
      <c r="Q917" s="16">
        <f t="shared" si="14"/>
        <v>19</v>
      </c>
    </row>
    <row r="918" spans="1:17" ht="39.950000000000003" customHeight="1">
      <c r="A918" s="52">
        <f>[1]SCE!A907</f>
        <v>4312</v>
      </c>
      <c r="B918" s="53" t="str">
        <f>[1]SCE!B907</f>
        <v>MINIDISJUNTOR MONOPOLAR, NORMA IEC 60947-2, IN=16A, CURVA TEMPO X CORRENTE TIPO "C", ICU=6,0KA.</v>
      </c>
      <c r="C918" s="54" t="str">
        <f>[1]SCE!C907</f>
        <v>UN</v>
      </c>
      <c r="D918" s="54">
        <f>[1]SCE!D907</f>
        <v>22</v>
      </c>
      <c r="E918" s="42">
        <f>[1]SCE!E907</f>
        <v>0</v>
      </c>
      <c r="F918" s="43">
        <f>[1]SCE!F907</f>
        <v>7.9</v>
      </c>
      <c r="G918" s="51">
        <f>[1]SCE!G907</f>
        <v>7.9</v>
      </c>
      <c r="H918" s="51">
        <f>[1]SCE!H907</f>
        <v>1.6621600000000001</v>
      </c>
      <c r="I918" s="51">
        <f>[1]SCE!I907</f>
        <v>9.5621600000000004</v>
      </c>
      <c r="J918" s="51">
        <f>[1]SCE!J907</f>
        <v>0</v>
      </c>
      <c r="K918" s="51">
        <f>[1]SCE!K907</f>
        <v>173.8</v>
      </c>
      <c r="L918" s="51">
        <f>[1]SCE!L907</f>
        <v>173.8</v>
      </c>
      <c r="M918" s="51">
        <f>[1]SCE!M907</f>
        <v>36.567520000000002</v>
      </c>
      <c r="N918" s="51">
        <f>[1]SCE!N907</f>
        <v>210.36752000000001</v>
      </c>
      <c r="P918" s="16">
        <v>6</v>
      </c>
      <c r="Q918" s="16">
        <f t="shared" si="14"/>
        <v>16</v>
      </c>
    </row>
    <row r="919" spans="1:17" ht="39.950000000000003" customHeight="1">
      <c r="A919" s="52">
        <f>[1]SCE!A908</f>
        <v>4313</v>
      </c>
      <c r="B919" s="53" t="str">
        <f>[1]SCE!B908</f>
        <v>MINIDISJUNTOR MONOPOLAR, NORMA IEC 60947-2, IN=20 CURVA TEMPO X CORRENTE TIPO "C", ICU=6,0KA.</v>
      </c>
      <c r="C919" s="54" t="str">
        <f>[1]SCE!C908</f>
        <v>UN</v>
      </c>
      <c r="D919" s="54">
        <f>[1]SCE!D908</f>
        <v>22</v>
      </c>
      <c r="E919" s="42">
        <f>[1]SCE!E908</f>
        <v>0</v>
      </c>
      <c r="F919" s="43">
        <f>[1]SCE!F908</f>
        <v>20.05</v>
      </c>
      <c r="G919" s="51">
        <f>[1]SCE!G908</f>
        <v>20.05</v>
      </c>
      <c r="H919" s="51">
        <f>[1]SCE!H908</f>
        <v>4.2185199999999998</v>
      </c>
      <c r="I919" s="51">
        <f>[1]SCE!I908</f>
        <v>24.268520000000002</v>
      </c>
      <c r="J919" s="51">
        <f>[1]SCE!J908</f>
        <v>0</v>
      </c>
      <c r="K919" s="51">
        <f>[1]SCE!K908</f>
        <v>441.1</v>
      </c>
      <c r="L919" s="51">
        <f>[1]SCE!L908</f>
        <v>441.1</v>
      </c>
      <c r="M919" s="51">
        <f>[1]SCE!M908</f>
        <v>92.80744</v>
      </c>
      <c r="N919" s="51">
        <f>[1]SCE!N908</f>
        <v>533.90744000000007</v>
      </c>
      <c r="P919" s="16">
        <v>2</v>
      </c>
      <c r="Q919" s="16">
        <f t="shared" si="14"/>
        <v>20</v>
      </c>
    </row>
    <row r="920" spans="1:17" ht="39.950000000000003" customHeight="1">
      <c r="A920" s="52">
        <f>[1]SCE!A909</f>
        <v>4314</v>
      </c>
      <c r="B920" s="53" t="str">
        <f>[1]SCE!B909</f>
        <v>MINIDISJUNTOR MONOPOLAR, NORMA IEC 60947-2, IN=25A, CURVA TEMPO X CORRENTE TIPO "C", ICU=6,0KA.</v>
      </c>
      <c r="C920" s="54" t="str">
        <f>[1]SCE!C909</f>
        <v>UN</v>
      </c>
      <c r="D920" s="54">
        <f>[1]SCE!D909</f>
        <v>22</v>
      </c>
      <c r="E920" s="42">
        <f>[1]SCE!E909</f>
        <v>0</v>
      </c>
      <c r="F920" s="43">
        <f>[1]SCE!F909</f>
        <v>7.38</v>
      </c>
      <c r="G920" s="51">
        <f>[1]SCE!G909</f>
        <v>7.38</v>
      </c>
      <c r="H920" s="51">
        <f>[1]SCE!H909</f>
        <v>1.5527519999999999</v>
      </c>
      <c r="I920" s="51">
        <f>[1]SCE!I909</f>
        <v>8.9327520000000007</v>
      </c>
      <c r="J920" s="51">
        <f>[1]SCE!J909</f>
        <v>0</v>
      </c>
      <c r="K920" s="51">
        <f>[1]SCE!K909</f>
        <v>162.35999999999999</v>
      </c>
      <c r="L920" s="51">
        <f>[1]SCE!L909</f>
        <v>162.35999999999999</v>
      </c>
      <c r="M920" s="51">
        <f>[1]SCE!M909</f>
        <v>34.160544000000002</v>
      </c>
      <c r="N920" s="51">
        <f>[1]SCE!N909</f>
        <v>196.52054399999997</v>
      </c>
      <c r="P920" s="16">
        <v>2</v>
      </c>
      <c r="Q920" s="16">
        <f t="shared" si="14"/>
        <v>20</v>
      </c>
    </row>
    <row r="921" spans="1:17" ht="39.950000000000003" customHeight="1">
      <c r="A921" s="52">
        <f>[1]SCE!A910</f>
        <v>4315</v>
      </c>
      <c r="B921" s="53" t="str">
        <f>[1]SCE!B910</f>
        <v>MINIDISJUNTOR MONOPOLAR, NORMA IEC 60947-2, IN=32A, CURVA TEMPO X CORRENTE TIPO "C", ICU=6,0KA.</v>
      </c>
      <c r="C921" s="54" t="str">
        <f>[1]SCE!C910</f>
        <v>UN</v>
      </c>
      <c r="D921" s="54">
        <f>[1]SCE!D910</f>
        <v>22</v>
      </c>
      <c r="E921" s="42">
        <f>[1]SCE!E910</f>
        <v>0</v>
      </c>
      <c r="F921" s="43">
        <f>[1]SCE!F910</f>
        <v>7.15</v>
      </c>
      <c r="G921" s="51">
        <f>[1]SCE!G910</f>
        <v>7.15</v>
      </c>
      <c r="H921" s="51">
        <f>[1]SCE!H910</f>
        <v>1.5043600000000001</v>
      </c>
      <c r="I921" s="51">
        <f>[1]SCE!I910</f>
        <v>8.6543600000000005</v>
      </c>
      <c r="J921" s="51">
        <f>[1]SCE!J910</f>
        <v>0</v>
      </c>
      <c r="K921" s="51">
        <f>[1]SCE!K910</f>
        <v>157.30000000000001</v>
      </c>
      <c r="L921" s="51">
        <f>[1]SCE!L910</f>
        <v>157.30000000000001</v>
      </c>
      <c r="M921" s="51">
        <f>[1]SCE!M910</f>
        <v>33.095920000000007</v>
      </c>
      <c r="N921" s="51">
        <f>[1]SCE!N910</f>
        <v>190.39592000000002</v>
      </c>
      <c r="P921" s="16">
        <v>2</v>
      </c>
      <c r="Q921" s="16">
        <f t="shared" si="14"/>
        <v>20</v>
      </c>
    </row>
    <row r="922" spans="1:17" ht="39.950000000000003" customHeight="1">
      <c r="A922" s="52">
        <f>[1]SCE!A911</f>
        <v>4316</v>
      </c>
      <c r="B922" s="53" t="str">
        <f>[1]SCE!B911</f>
        <v>MINIDISJUNTOR TRIPOLAR, NORMA IEC 60947-2, IN=16A, CURVA TEMPO X CORRENTE TIPO "C", ICU=6,0KA.</v>
      </c>
      <c r="C922" s="54" t="str">
        <f>[1]SCE!C911</f>
        <v>UN</v>
      </c>
      <c r="D922" s="54">
        <f>[1]SCE!D911</f>
        <v>22</v>
      </c>
      <c r="E922" s="42">
        <f>[1]SCE!E911</f>
        <v>0</v>
      </c>
      <c r="F922" s="43">
        <f>[1]SCE!F911</f>
        <v>56.36</v>
      </c>
      <c r="G922" s="51">
        <f>[1]SCE!G911</f>
        <v>56.36</v>
      </c>
      <c r="H922" s="51">
        <f>[1]SCE!H911</f>
        <v>11.858143999999999</v>
      </c>
      <c r="I922" s="51">
        <f>[1]SCE!I911</f>
        <v>68.218143999999995</v>
      </c>
      <c r="J922" s="51">
        <f>[1]SCE!J911</f>
        <v>0</v>
      </c>
      <c r="K922" s="51">
        <f>[1]SCE!K911</f>
        <v>1239.92</v>
      </c>
      <c r="L922" s="51">
        <f>[1]SCE!L911</f>
        <v>1239.92</v>
      </c>
      <c r="M922" s="51">
        <f>[1]SCE!M911</f>
        <v>260.87916799999999</v>
      </c>
      <c r="N922" s="51">
        <f>[1]SCE!N911</f>
        <v>1500.799168</v>
      </c>
      <c r="P922" s="16">
        <v>2</v>
      </c>
      <c r="Q922" s="16">
        <f t="shared" si="14"/>
        <v>20</v>
      </c>
    </row>
    <row r="923" spans="1:17" ht="39.950000000000003" customHeight="1">
      <c r="A923" s="52">
        <f>[1]SCE!A912</f>
        <v>4317</v>
      </c>
      <c r="B923" s="53" t="str">
        <f>[1]SCE!B912</f>
        <v>MINIDISJUNTOR TRIPOLAR, NORMA IEC 60947-2, IN=20A, CURVA TEMPO X CORRENTE TIPO "C", ICU=6,0KA.</v>
      </c>
      <c r="C923" s="54" t="str">
        <f>[1]SCE!C912</f>
        <v>UN</v>
      </c>
      <c r="D923" s="54">
        <f>[1]SCE!D912</f>
        <v>22</v>
      </c>
      <c r="E923" s="42">
        <f>[1]SCE!E912</f>
        <v>0</v>
      </c>
      <c r="F923" s="43">
        <f>[1]SCE!F912</f>
        <v>43.25</v>
      </c>
      <c r="G923" s="51">
        <f>[1]SCE!G912</f>
        <v>43.25</v>
      </c>
      <c r="H923" s="51">
        <f>[1]SCE!H912</f>
        <v>9.0998000000000001</v>
      </c>
      <c r="I923" s="51">
        <f>[1]SCE!I912</f>
        <v>52.349800000000002</v>
      </c>
      <c r="J923" s="51">
        <f>[1]SCE!J912</f>
        <v>0</v>
      </c>
      <c r="K923" s="51">
        <f>[1]SCE!K912</f>
        <v>951.5</v>
      </c>
      <c r="L923" s="51">
        <f>[1]SCE!L912</f>
        <v>951.5</v>
      </c>
      <c r="M923" s="51">
        <f>[1]SCE!M912</f>
        <v>200.19560000000001</v>
      </c>
      <c r="N923" s="51">
        <f>[1]SCE!N912</f>
        <v>1151.6956</v>
      </c>
      <c r="P923" s="16">
        <v>4</v>
      </c>
      <c r="Q923" s="16">
        <f t="shared" si="14"/>
        <v>18</v>
      </c>
    </row>
    <row r="924" spans="1:17" ht="39.950000000000003" customHeight="1">
      <c r="A924" s="52">
        <f>[1]SCE!A913</f>
        <v>4318</v>
      </c>
      <c r="B924" s="53" t="str">
        <f>[1]SCE!B913</f>
        <v>MINIDISJUNTOR TRIPOLAR, NORMA IEC 60947-2, IN=20A, CURVA TEMPO X CORRENTE TIPO "C", ICU=6KA.</v>
      </c>
      <c r="C924" s="54" t="str">
        <f>[1]SCE!C913</f>
        <v>UN</v>
      </c>
      <c r="D924" s="54">
        <f>[1]SCE!D913</f>
        <v>22</v>
      </c>
      <c r="E924" s="42">
        <f>[1]SCE!E913</f>
        <v>0</v>
      </c>
      <c r="F924" s="43">
        <f>[1]SCE!F913</f>
        <v>43.25</v>
      </c>
      <c r="G924" s="51">
        <f>[1]SCE!G913</f>
        <v>43.25</v>
      </c>
      <c r="H924" s="51">
        <f>[1]SCE!H913</f>
        <v>9.0998000000000001</v>
      </c>
      <c r="I924" s="51">
        <f>[1]SCE!I913</f>
        <v>52.349800000000002</v>
      </c>
      <c r="J924" s="51">
        <f>[1]SCE!J913</f>
        <v>0</v>
      </c>
      <c r="K924" s="51">
        <f>[1]SCE!K913</f>
        <v>951.5</v>
      </c>
      <c r="L924" s="51">
        <f>[1]SCE!L913</f>
        <v>951.5</v>
      </c>
      <c r="M924" s="51">
        <f>[1]SCE!M913</f>
        <v>200.19560000000001</v>
      </c>
      <c r="N924" s="51">
        <f>[1]SCE!N913</f>
        <v>1151.6956</v>
      </c>
      <c r="P924" s="16">
        <v>2</v>
      </c>
      <c r="Q924" s="16">
        <f t="shared" si="14"/>
        <v>20</v>
      </c>
    </row>
    <row r="925" spans="1:17" ht="39.950000000000003" customHeight="1">
      <c r="A925" s="52">
        <f>[1]SCE!A914</f>
        <v>4319</v>
      </c>
      <c r="B925" s="53" t="str">
        <f>[1]SCE!B914</f>
        <v>MINIDISJUNTOR TRIPOLAR, NORMA IEC 60947-2, IN=25A, CURVA TEMPO X CORRENTE TIPO "C", ICU=6,0KA.</v>
      </c>
      <c r="C925" s="54" t="str">
        <f>[1]SCE!C914</f>
        <v>UN</v>
      </c>
      <c r="D925" s="54">
        <f>[1]SCE!D914</f>
        <v>22</v>
      </c>
      <c r="E925" s="42">
        <f>[1]SCE!E914</f>
        <v>0</v>
      </c>
      <c r="F925" s="43">
        <f>[1]SCE!F914</f>
        <v>41</v>
      </c>
      <c r="G925" s="51">
        <f>[1]SCE!G914</f>
        <v>41</v>
      </c>
      <c r="H925" s="51">
        <f>[1]SCE!H914</f>
        <v>8.6264000000000003</v>
      </c>
      <c r="I925" s="51">
        <f>[1]SCE!I914</f>
        <v>49.626400000000004</v>
      </c>
      <c r="J925" s="51">
        <f>[1]SCE!J914</f>
        <v>0</v>
      </c>
      <c r="K925" s="51">
        <f>[1]SCE!K914</f>
        <v>902</v>
      </c>
      <c r="L925" s="51">
        <f>[1]SCE!L914</f>
        <v>902</v>
      </c>
      <c r="M925" s="51">
        <f>[1]SCE!M914</f>
        <v>189.7808</v>
      </c>
      <c r="N925" s="51">
        <f>[1]SCE!N914</f>
        <v>1091.7808</v>
      </c>
      <c r="P925" s="16">
        <v>2</v>
      </c>
      <c r="Q925" s="16">
        <f t="shared" si="14"/>
        <v>20</v>
      </c>
    </row>
    <row r="926" spans="1:17" ht="39.950000000000003" customHeight="1">
      <c r="A926" s="52">
        <f>[1]SCE!A915</f>
        <v>4320</v>
      </c>
      <c r="B926" s="53" t="str">
        <f>[1]SCE!B915</f>
        <v>MINIDISJUNTOR TRIPOLAR, NORMA IEC 60947-2, IN=25A, CURVA TEMPO X CORRENTE TIPO "C", ICU=6KA.</v>
      </c>
      <c r="C926" s="54" t="str">
        <f>[1]SCE!C915</f>
        <v>UN</v>
      </c>
      <c r="D926" s="54">
        <f>[1]SCE!D915</f>
        <v>22</v>
      </c>
      <c r="E926" s="42">
        <f>[1]SCE!E915</f>
        <v>0</v>
      </c>
      <c r="F926" s="43">
        <f>[1]SCE!F915</f>
        <v>41</v>
      </c>
      <c r="G926" s="51">
        <f>[1]SCE!G915</f>
        <v>41</v>
      </c>
      <c r="H926" s="51">
        <f>[1]SCE!H915</f>
        <v>8.6264000000000003</v>
      </c>
      <c r="I926" s="51">
        <f>[1]SCE!I915</f>
        <v>49.626400000000004</v>
      </c>
      <c r="J926" s="51">
        <f>[1]SCE!J915</f>
        <v>0</v>
      </c>
      <c r="K926" s="51">
        <f>[1]SCE!K915</f>
        <v>902</v>
      </c>
      <c r="L926" s="51">
        <f>[1]SCE!L915</f>
        <v>902</v>
      </c>
      <c r="M926" s="51">
        <f>[1]SCE!M915</f>
        <v>189.7808</v>
      </c>
      <c r="N926" s="51">
        <f>[1]SCE!N915</f>
        <v>1091.7808</v>
      </c>
      <c r="P926" s="16">
        <v>2</v>
      </c>
      <c r="Q926" s="16">
        <f t="shared" si="14"/>
        <v>20</v>
      </c>
    </row>
    <row r="927" spans="1:17" ht="39.950000000000003" customHeight="1">
      <c r="A927" s="52">
        <f>[1]SCE!A916</f>
        <v>4321</v>
      </c>
      <c r="B927" s="53" t="str">
        <f>[1]SCE!B916</f>
        <v>MINIDISJUNTOR TRIPOLAR, NORMA IEC 60947-2, IN=40A, CURVA TEMPO X CORRENTE TIPO "C", ICU=25KA.</v>
      </c>
      <c r="C927" s="54" t="str">
        <f>[1]SCE!C916</f>
        <v>UN</v>
      </c>
      <c r="D927" s="54">
        <f>[1]SCE!D916</f>
        <v>22</v>
      </c>
      <c r="E927" s="42">
        <f>[1]SCE!E916</f>
        <v>0</v>
      </c>
      <c r="F927" s="43">
        <f>[1]SCE!F916</f>
        <v>41</v>
      </c>
      <c r="G927" s="51">
        <f>[1]SCE!G916</f>
        <v>41</v>
      </c>
      <c r="H927" s="51">
        <f>[1]SCE!H916</f>
        <v>8.6264000000000003</v>
      </c>
      <c r="I927" s="51">
        <f>[1]SCE!I916</f>
        <v>49.626400000000004</v>
      </c>
      <c r="J927" s="51">
        <f>[1]SCE!J916</f>
        <v>0</v>
      </c>
      <c r="K927" s="51">
        <f>[1]SCE!K916</f>
        <v>902</v>
      </c>
      <c r="L927" s="51">
        <f>[1]SCE!L916</f>
        <v>902</v>
      </c>
      <c r="M927" s="51">
        <f>[1]SCE!M916</f>
        <v>189.7808</v>
      </c>
      <c r="N927" s="51">
        <f>[1]SCE!N916</f>
        <v>1091.7808</v>
      </c>
      <c r="P927" s="16">
        <v>2</v>
      </c>
      <c r="Q927" s="16">
        <f t="shared" si="14"/>
        <v>20</v>
      </c>
    </row>
    <row r="928" spans="1:17" ht="39.950000000000003" customHeight="1">
      <c r="A928" s="52">
        <f>[1]SCE!A917</f>
        <v>4322</v>
      </c>
      <c r="B928" s="53" t="str">
        <f>[1]SCE!B917</f>
        <v>MINIDISJUNTOR TRIPOLAR, NORMA IEC 60947-2, IN=40A, CURVA TEMPO X CORRENTE TIPO "C", ICU=6KA.</v>
      </c>
      <c r="C928" s="54" t="str">
        <f>[1]SCE!C917</f>
        <v>UN</v>
      </c>
      <c r="D928" s="54">
        <f>[1]SCE!D917</f>
        <v>22</v>
      </c>
      <c r="E928" s="42">
        <f>[1]SCE!E917</f>
        <v>0</v>
      </c>
      <c r="F928" s="43">
        <f>[1]SCE!F917</f>
        <v>58.6</v>
      </c>
      <c r="G928" s="51">
        <f>[1]SCE!G917</f>
        <v>58.6</v>
      </c>
      <c r="H928" s="51">
        <f>[1]SCE!H917</f>
        <v>12.32944</v>
      </c>
      <c r="I928" s="51">
        <f>[1]SCE!I917</f>
        <v>70.92944</v>
      </c>
      <c r="J928" s="51">
        <f>[1]SCE!J917</f>
        <v>0</v>
      </c>
      <c r="K928" s="51">
        <f>[1]SCE!K917</f>
        <v>1289.2</v>
      </c>
      <c r="L928" s="51">
        <f>[1]SCE!L917</f>
        <v>1289.2</v>
      </c>
      <c r="M928" s="51">
        <f>[1]SCE!M917</f>
        <v>271.24768</v>
      </c>
      <c r="N928" s="51">
        <f>[1]SCE!N917</f>
        <v>1560.44768</v>
      </c>
      <c r="P928" s="16">
        <v>2</v>
      </c>
      <c r="Q928" s="16">
        <f t="shared" si="14"/>
        <v>20</v>
      </c>
    </row>
    <row r="929" spans="1:17" ht="39.950000000000003" customHeight="1">
      <c r="A929" s="52">
        <f>[1]SCE!A918</f>
        <v>4323</v>
      </c>
      <c r="B929" s="53" t="str">
        <f>[1]SCE!B918</f>
        <v>MINIDISJUNTOR TRIPOLAR, NORMA IEC 60947-2, IN=50A, CURVA TEMPO X CORRENTE TIPO "C", ICU=6,0KA.</v>
      </c>
      <c r="C929" s="54" t="str">
        <f>[1]SCE!C918</f>
        <v>UN</v>
      </c>
      <c r="D929" s="54">
        <f>[1]SCE!D918</f>
        <v>22</v>
      </c>
      <c r="E929" s="42">
        <f>[1]SCE!E918</f>
        <v>0</v>
      </c>
      <c r="F929" s="43">
        <f>[1]SCE!F918</f>
        <v>54.5</v>
      </c>
      <c r="G929" s="51">
        <f>[1]SCE!G918</f>
        <v>54.5</v>
      </c>
      <c r="H929" s="51">
        <f>[1]SCE!H918</f>
        <v>11.466800000000001</v>
      </c>
      <c r="I929" s="51">
        <f>[1]SCE!I918</f>
        <v>65.966800000000006</v>
      </c>
      <c r="J929" s="51">
        <f>[1]SCE!J918</f>
        <v>0</v>
      </c>
      <c r="K929" s="51">
        <f>[1]SCE!K918</f>
        <v>1199</v>
      </c>
      <c r="L929" s="51">
        <f>[1]SCE!L918</f>
        <v>1199</v>
      </c>
      <c r="M929" s="51">
        <f>[1]SCE!M918</f>
        <v>252.26960000000003</v>
      </c>
      <c r="N929" s="51">
        <f>[1]SCE!N918</f>
        <v>1451.2696000000001</v>
      </c>
      <c r="P929" s="16">
        <v>6</v>
      </c>
      <c r="Q929" s="16">
        <f t="shared" si="14"/>
        <v>16</v>
      </c>
    </row>
    <row r="930" spans="1:17" ht="39.950000000000003" customHeight="1">
      <c r="A930" s="52">
        <f>[1]SCE!A919</f>
        <v>4324</v>
      </c>
      <c r="B930" s="53" t="str">
        <f>[1]SCE!B919</f>
        <v>MINIDISJUNTOR TRIPOLAR, NORMA IEC 60947-2, IN=50A, CURVA TEMPO X CORRENTE TIPO "C", ICU=6KA.</v>
      </c>
      <c r="C930" s="54" t="str">
        <f>[1]SCE!C919</f>
        <v>UN</v>
      </c>
      <c r="D930" s="54">
        <f>[1]SCE!D919</f>
        <v>22</v>
      </c>
      <c r="E930" s="42">
        <f>[1]SCE!E919</f>
        <v>0</v>
      </c>
      <c r="F930" s="43">
        <f>[1]SCE!F919</f>
        <v>54.5</v>
      </c>
      <c r="G930" s="51">
        <f>[1]SCE!G919</f>
        <v>54.5</v>
      </c>
      <c r="H930" s="51">
        <f>[1]SCE!H919</f>
        <v>11.466800000000001</v>
      </c>
      <c r="I930" s="51">
        <f>[1]SCE!I919</f>
        <v>65.966800000000006</v>
      </c>
      <c r="J930" s="51">
        <f>[1]SCE!J919</f>
        <v>0</v>
      </c>
      <c r="K930" s="51">
        <f>[1]SCE!K919</f>
        <v>1199</v>
      </c>
      <c r="L930" s="51">
        <f>[1]SCE!L919</f>
        <v>1199</v>
      </c>
      <c r="M930" s="51">
        <f>[1]SCE!M919</f>
        <v>252.26960000000003</v>
      </c>
      <c r="N930" s="51">
        <f>[1]SCE!N919</f>
        <v>1451.2696000000001</v>
      </c>
      <c r="P930" s="16">
        <v>6</v>
      </c>
      <c r="Q930" s="16">
        <f t="shared" si="14"/>
        <v>16</v>
      </c>
    </row>
    <row r="931" spans="1:17" ht="57" customHeight="1">
      <c r="A931" s="52">
        <f>[1]SCE!A920</f>
        <v>4325</v>
      </c>
      <c r="B931" s="53" t="str">
        <f>[1]SCE!B920</f>
        <v>MOLDE PARA SOLDA EXOTÉRMICA ENTRE CABOS ATÉ 50MM², TIPO "T", INCLUINDO PÓ DE IGNIÇÃO E DE SOLDA E DEMAIS ACESSÓRIOS (BURNDYWELD OU EQUIVALENTE)</v>
      </c>
      <c r="C931" s="54" t="str">
        <f>[1]SCE!C920</f>
        <v>CJ</v>
      </c>
      <c r="D931" s="54">
        <f>[1]SCE!D920</f>
        <v>22</v>
      </c>
      <c r="E931" s="42">
        <f>[1]SCE!E920</f>
        <v>0</v>
      </c>
      <c r="F931" s="43">
        <f>[1]SCE!F920</f>
        <v>140</v>
      </c>
      <c r="G931" s="51">
        <f>[1]SCE!G920</f>
        <v>140</v>
      </c>
      <c r="H931" s="51">
        <f>[1]SCE!H920</f>
        <v>29.456</v>
      </c>
      <c r="I931" s="51">
        <f>[1]SCE!I920</f>
        <v>169.45599999999999</v>
      </c>
      <c r="J931" s="51">
        <f>[1]SCE!J920</f>
        <v>0</v>
      </c>
      <c r="K931" s="51">
        <f>[1]SCE!K920</f>
        <v>3080</v>
      </c>
      <c r="L931" s="51">
        <f>[1]SCE!L920</f>
        <v>3080</v>
      </c>
      <c r="M931" s="51">
        <f>[1]SCE!M920</f>
        <v>648.03200000000004</v>
      </c>
      <c r="N931" s="51">
        <f>[1]SCE!N920</f>
        <v>3728.0320000000002</v>
      </c>
      <c r="P931" s="16">
        <v>6</v>
      </c>
      <c r="Q931" s="16">
        <f t="shared" si="14"/>
        <v>16</v>
      </c>
    </row>
    <row r="932" spans="1:17" ht="54" customHeight="1">
      <c r="A932" s="52">
        <f>[1]SCE!A921</f>
        <v>4326</v>
      </c>
      <c r="B932" s="53" t="str">
        <f>[1]SCE!B921</f>
        <v>MOLDE PARA SOLDA EXOTÉRMICA ENTRE CABOS ATÉ 50MM², TIPO "X",  INCLUINDO PÓ DE IGNIÇÃO E DE SOLDA E DEMAIS ACESSÓRIOS (BURNDYWELD OU EQUIVALENTE)</v>
      </c>
      <c r="C932" s="54" t="str">
        <f>[1]SCE!C921</f>
        <v>CJ</v>
      </c>
      <c r="D932" s="54">
        <f>[1]SCE!D921</f>
        <v>22</v>
      </c>
      <c r="E932" s="42">
        <f>[1]SCE!E921</f>
        <v>0</v>
      </c>
      <c r="F932" s="43">
        <f>[1]SCE!F921</f>
        <v>140</v>
      </c>
      <c r="G932" s="51">
        <f>[1]SCE!G921</f>
        <v>140</v>
      </c>
      <c r="H932" s="51">
        <f>[1]SCE!H921</f>
        <v>29.456</v>
      </c>
      <c r="I932" s="51">
        <f>[1]SCE!I921</f>
        <v>169.45599999999999</v>
      </c>
      <c r="J932" s="51">
        <f>[1]SCE!J921</f>
        <v>0</v>
      </c>
      <c r="K932" s="51">
        <f>[1]SCE!K921</f>
        <v>3080</v>
      </c>
      <c r="L932" s="51">
        <f>[1]SCE!L921</f>
        <v>3080</v>
      </c>
      <c r="M932" s="51">
        <f>[1]SCE!M921</f>
        <v>648.03200000000004</v>
      </c>
      <c r="N932" s="51">
        <f>[1]SCE!N921</f>
        <v>3728.0320000000002</v>
      </c>
      <c r="P932" s="16">
        <v>3</v>
      </c>
      <c r="Q932" s="16">
        <f t="shared" si="14"/>
        <v>19</v>
      </c>
    </row>
    <row r="933" spans="1:17" ht="30.95">
      <c r="A933" s="52">
        <f>[1]SCE!A922</f>
        <v>4327</v>
      </c>
      <c r="B933" s="53" t="str">
        <f>[1]SCE!B922</f>
        <v>PARA-RAIOS TIPO FRANKLIN 350 MM, EM LATAO CROMADO, DUAS DESCIDAS, PARA PROTECAO DE EDIFICACOES CONTRA DESCARGAS ATMOSFERICAS</v>
      </c>
      <c r="C933" s="54" t="str">
        <f>[1]SCE!C922</f>
        <v>UN</v>
      </c>
      <c r="D933" s="54">
        <f>[1]SCE!D922</f>
        <v>22</v>
      </c>
      <c r="E933" s="42">
        <f>[1]SCE!E922</f>
        <v>0</v>
      </c>
      <c r="F933" s="43">
        <f>[1]SCE!F922</f>
        <v>131.65</v>
      </c>
      <c r="G933" s="51">
        <f>[1]SCE!G922</f>
        <v>131.65</v>
      </c>
      <c r="H933" s="51">
        <f>[1]SCE!H922</f>
        <v>27.699160000000003</v>
      </c>
      <c r="I933" s="51">
        <f>[1]SCE!I922</f>
        <v>159.34916000000001</v>
      </c>
      <c r="J933" s="51">
        <f>[1]SCE!J922</f>
        <v>0</v>
      </c>
      <c r="K933" s="51">
        <f>[1]SCE!K922</f>
        <v>2896.3</v>
      </c>
      <c r="L933" s="51">
        <f>[1]SCE!L922</f>
        <v>2896.3</v>
      </c>
      <c r="M933" s="51">
        <f>[1]SCE!M922</f>
        <v>609.38152000000002</v>
      </c>
      <c r="N933" s="51">
        <f>[1]SCE!N922</f>
        <v>3505.6815200000001</v>
      </c>
      <c r="P933" s="16">
        <v>6</v>
      </c>
      <c r="Q933" s="16">
        <f t="shared" si="14"/>
        <v>16</v>
      </c>
    </row>
    <row r="934" spans="1:17" ht="24.95" customHeight="1">
      <c r="A934" s="52">
        <f>[1]SCE!A923</f>
        <v>4328</v>
      </c>
      <c r="B934" s="53" t="str">
        <f>[1]SCE!B923</f>
        <v>PERFILADO 38X38 MM</v>
      </c>
      <c r="C934" s="54" t="str">
        <f>[1]SCE!C923</f>
        <v>M</v>
      </c>
      <c r="D934" s="54">
        <f>[1]SCE!D923</f>
        <v>22</v>
      </c>
      <c r="E934" s="42">
        <f>[1]SCE!E923</f>
        <v>0</v>
      </c>
      <c r="F934" s="43">
        <f>[1]SCE!F923</f>
        <v>60.91</v>
      </c>
      <c r="G934" s="51">
        <f>[1]SCE!G923</f>
        <v>60.91</v>
      </c>
      <c r="H934" s="51">
        <f>[1]SCE!H923</f>
        <v>12.815463999999999</v>
      </c>
      <c r="I934" s="51">
        <f>[1]SCE!I923</f>
        <v>73.725463999999988</v>
      </c>
      <c r="J934" s="51">
        <f>[1]SCE!J923</f>
        <v>0</v>
      </c>
      <c r="K934" s="51">
        <f>[1]SCE!K923</f>
        <v>1340.02</v>
      </c>
      <c r="L934" s="51">
        <f>[1]SCE!L923</f>
        <v>1340.02</v>
      </c>
      <c r="M934" s="51">
        <f>[1]SCE!M923</f>
        <v>281.94020799999998</v>
      </c>
      <c r="N934" s="51">
        <f>[1]SCE!N923</f>
        <v>1621.960208</v>
      </c>
      <c r="P934" s="16">
        <v>1</v>
      </c>
      <c r="Q934" s="16">
        <f t="shared" si="14"/>
        <v>21</v>
      </c>
    </row>
    <row r="935" spans="1:17" ht="39.950000000000003" customHeight="1">
      <c r="A935" s="52">
        <f>[1]SCE!A924</f>
        <v>4329</v>
      </c>
      <c r="B935" s="53" t="str">
        <f>[1]SCE!B924</f>
        <v>POSTE DE CONCRETO ARMADO DE SECAO CIRCULAR, EXTENSAO DE 10,00 M, RESISTENCIA DE 150 A 200 DAN, TIPO C-14</v>
      </c>
      <c r="C935" s="54" t="str">
        <f>[1]SCE!C924</f>
        <v>UN</v>
      </c>
      <c r="D935" s="54">
        <f>[1]SCE!D924</f>
        <v>12</v>
      </c>
      <c r="E935" s="42">
        <f>[1]SCE!E924</f>
        <v>0</v>
      </c>
      <c r="F935" s="43">
        <f>[1]SCE!F924</f>
        <v>1026.1400000000001</v>
      </c>
      <c r="G935" s="51">
        <f>[1]SCE!G924</f>
        <v>1026.1400000000001</v>
      </c>
      <c r="H935" s="51">
        <f>[1]SCE!H924</f>
        <v>215.89985600000003</v>
      </c>
      <c r="I935" s="51">
        <f>[1]SCE!I924</f>
        <v>1242.0398560000001</v>
      </c>
      <c r="J935" s="51">
        <f>[1]SCE!J924</f>
        <v>0</v>
      </c>
      <c r="K935" s="51">
        <f>[1]SCE!K924</f>
        <v>12313.68</v>
      </c>
      <c r="L935" s="51">
        <f>[1]SCE!L924</f>
        <v>12313.68</v>
      </c>
      <c r="M935" s="51">
        <f>[1]SCE!M924</f>
        <v>2590.7982720000005</v>
      </c>
      <c r="N935" s="51">
        <f>[1]SCE!N924</f>
        <v>14904.478272</v>
      </c>
      <c r="P935" s="16">
        <v>6</v>
      </c>
      <c r="Q935" s="16">
        <f t="shared" si="14"/>
        <v>6</v>
      </c>
    </row>
    <row r="936" spans="1:17" ht="39.950000000000003" customHeight="1">
      <c r="A936" s="52">
        <f>[1]SCE!A925</f>
        <v>4330</v>
      </c>
      <c r="B936" s="53" t="str">
        <f>[1]SCE!B925</f>
        <v>PRESILHA PARA FIXAÇÃO DE CONDUTOR DE COBRE 35MM² , COM FURO 5MM (TEL-746 OU EQUIVALENTE)</v>
      </c>
      <c r="C936" s="54" t="str">
        <f>[1]SCE!C925</f>
        <v>M</v>
      </c>
      <c r="D936" s="54">
        <f>[1]SCE!D925</f>
        <v>22</v>
      </c>
      <c r="E936" s="42">
        <f>[1]SCE!E925</f>
        <v>0</v>
      </c>
      <c r="F936" s="43">
        <f>[1]SCE!F925</f>
        <v>1.26</v>
      </c>
      <c r="G936" s="51">
        <f>[1]SCE!G925</f>
        <v>1.26</v>
      </c>
      <c r="H936" s="51">
        <f>[1]SCE!H925</f>
        <v>0.26510400000000001</v>
      </c>
      <c r="I936" s="51">
        <f>[1]SCE!I925</f>
        <v>1.525104</v>
      </c>
      <c r="J936" s="51">
        <f>[1]SCE!J925</f>
        <v>0</v>
      </c>
      <c r="K936" s="51">
        <f>[1]SCE!K925</f>
        <v>27.72</v>
      </c>
      <c r="L936" s="51">
        <f>[1]SCE!L925</f>
        <v>27.72</v>
      </c>
      <c r="M936" s="51">
        <f>[1]SCE!M925</f>
        <v>5.8322880000000001</v>
      </c>
      <c r="N936" s="51">
        <f>[1]SCE!N925</f>
        <v>33.552287999999997</v>
      </c>
      <c r="P936" s="16">
        <v>3</v>
      </c>
      <c r="Q936" s="16">
        <f t="shared" si="14"/>
        <v>19</v>
      </c>
    </row>
    <row r="937" spans="1:17" ht="69.75" customHeight="1">
      <c r="A937" s="52">
        <f>[1]SCE!A926</f>
        <v>4331</v>
      </c>
      <c r="B937" s="53" t="str">
        <f>[1]SCE!B926</f>
        <v>QUADRO DE ATERRAMENTO DE POTENCIAIS QEP, QUADRO TIPO SOBREPOR 30X30X12CM COM PORTA FRONTAL, CONTENDO 2 BARRAMENTOS SOLIDÁRIOS EM  COBRE ELETROLITICO # 1"X 1/4", ISOLADOS DAS MASSAS POR ISOLADORES EM EPOXI</v>
      </c>
      <c r="C937" s="54" t="str">
        <f>[1]SCE!C926</f>
        <v>UN</v>
      </c>
      <c r="D937" s="54">
        <f>[1]SCE!D926</f>
        <v>22</v>
      </c>
      <c r="E937" s="42">
        <f>[1]SCE!E926</f>
        <v>0</v>
      </c>
      <c r="F937" s="43">
        <f>[1]SCE!F926</f>
        <v>342.7</v>
      </c>
      <c r="G937" s="51">
        <f>[1]SCE!G926</f>
        <v>342.7</v>
      </c>
      <c r="H937" s="51">
        <f>[1]SCE!H926</f>
        <v>72.104079999999996</v>
      </c>
      <c r="I937" s="51">
        <f>[1]SCE!I926</f>
        <v>414.80408</v>
      </c>
      <c r="J937" s="51">
        <f>[1]SCE!J926</f>
        <v>0</v>
      </c>
      <c r="K937" s="51">
        <f>[1]SCE!K926</f>
        <v>7539.4</v>
      </c>
      <c r="L937" s="51">
        <f>[1]SCE!L926</f>
        <v>7539.4</v>
      </c>
      <c r="M937" s="51">
        <f>[1]SCE!M926</f>
        <v>1586.2897599999999</v>
      </c>
      <c r="N937" s="51">
        <f>[1]SCE!N926</f>
        <v>9125.6897599999993</v>
      </c>
      <c r="P937" s="16">
        <v>3</v>
      </c>
      <c r="Q937" s="16">
        <f t="shared" si="14"/>
        <v>19</v>
      </c>
    </row>
    <row r="938" spans="1:17" ht="44.25" customHeight="1">
      <c r="A938" s="52">
        <f>[1]SCE!A927</f>
        <v>4332</v>
      </c>
      <c r="B938" s="53" t="str">
        <f>[1]SCE!B927</f>
        <v>QUADRO DE COMANDO E AUTOMAÇÃO QD-AUT, MONTADO INTERNAMENTE CONFORME DIAGRAMA DO PROJETO ELÉTRICO</v>
      </c>
      <c r="C938" s="54" t="str">
        <f>[1]SCE!C927</f>
        <v>UN</v>
      </c>
      <c r="D938" s="54">
        <f>[1]SCE!D927</f>
        <v>12</v>
      </c>
      <c r="E938" s="42">
        <f>[1]SCE!E927</f>
        <v>0</v>
      </c>
      <c r="F938" s="43">
        <f>[1]SCE!F927</f>
        <v>2711.64</v>
      </c>
      <c r="G938" s="51">
        <f>[1]SCE!G927</f>
        <v>2711.64</v>
      </c>
      <c r="H938" s="51">
        <f>[1]SCE!H927</f>
        <v>570.52905599999997</v>
      </c>
      <c r="I938" s="51">
        <f>[1]SCE!I927</f>
        <v>3282.1690559999997</v>
      </c>
      <c r="J938" s="51">
        <f>[1]SCE!J927</f>
        <v>0</v>
      </c>
      <c r="K938" s="51">
        <f>[1]SCE!K927</f>
        <v>32539.68</v>
      </c>
      <c r="L938" s="51">
        <f>[1]SCE!L927</f>
        <v>32539.68</v>
      </c>
      <c r="M938" s="51">
        <f>[1]SCE!M927</f>
        <v>6846.3486720000001</v>
      </c>
      <c r="N938" s="51">
        <f>[1]SCE!N927</f>
        <v>39386.028672</v>
      </c>
      <c r="P938" s="16">
        <v>3</v>
      </c>
      <c r="Q938" s="16">
        <f t="shared" si="14"/>
        <v>9</v>
      </c>
    </row>
    <row r="939" spans="1:17" ht="54.95" customHeight="1">
      <c r="A939" s="52">
        <f>[1]SCE!A928</f>
        <v>4333</v>
      </c>
      <c r="B939" s="53" t="str">
        <f>[1]SCE!B928</f>
        <v>QUADRO DE DISTRIBUIÇAO (QDG / QDEC / QD-SAA / QD-COPA / QS-NB) MONTADO INTERNAMENTE CONFORME DIAGRAMA DO PROJETO ELÉTRICO, DISJUNTOR GERAL DE 2X20A</v>
      </c>
      <c r="C939" s="54" t="str">
        <f>[1]SCE!C928</f>
        <v>UN</v>
      </c>
      <c r="D939" s="54">
        <f>[1]SCE!D928</f>
        <v>12</v>
      </c>
      <c r="E939" s="42">
        <f>[1]SCE!E928</f>
        <v>0</v>
      </c>
      <c r="F939" s="43">
        <f>[1]SCE!F928</f>
        <v>2711.64</v>
      </c>
      <c r="G939" s="51">
        <f>[1]SCE!G928</f>
        <v>2711.64</v>
      </c>
      <c r="H939" s="51">
        <f>[1]SCE!H928</f>
        <v>570.52905599999997</v>
      </c>
      <c r="I939" s="51">
        <f>[1]SCE!I928</f>
        <v>3282.1690559999997</v>
      </c>
      <c r="J939" s="51">
        <f>[1]SCE!J928</f>
        <v>0</v>
      </c>
      <c r="K939" s="51">
        <f>[1]SCE!K928</f>
        <v>32539.68</v>
      </c>
      <c r="L939" s="51">
        <f>[1]SCE!L928</f>
        <v>32539.68</v>
      </c>
      <c r="M939" s="51">
        <f>[1]SCE!M928</f>
        <v>6846.3486720000001</v>
      </c>
      <c r="N939" s="51">
        <f>[1]SCE!N928</f>
        <v>39386.028672</v>
      </c>
      <c r="P939" s="16">
        <v>3</v>
      </c>
      <c r="Q939" s="16">
        <f t="shared" si="14"/>
        <v>9</v>
      </c>
    </row>
    <row r="940" spans="1:17" ht="54.95" customHeight="1">
      <c r="A940" s="52">
        <f>[1]SCE!A929</f>
        <v>4334</v>
      </c>
      <c r="B940" s="53" t="str">
        <f>[1]SCE!B929</f>
        <v>QUADRO DE DISTRIBUIÇAO (QDG / QDEC / QD-SAA / QD-COPA / QS-NB) MONTADO INTERNAMENTE CONFORME DIAGRAMA DO PROJETO ELÉTRICO, DISJUNTOR GERAL DE 3X200A</v>
      </c>
      <c r="C940" s="54" t="str">
        <f>[1]SCE!C929</f>
        <v>UN</v>
      </c>
      <c r="D940" s="54">
        <f>[1]SCE!D929</f>
        <v>12</v>
      </c>
      <c r="E940" s="42">
        <f>[1]SCE!E929</f>
        <v>0</v>
      </c>
      <c r="F940" s="43">
        <f>[1]SCE!F929</f>
        <v>4212.08</v>
      </c>
      <c r="G940" s="51">
        <f>[1]SCE!G929</f>
        <v>4212.08</v>
      </c>
      <c r="H940" s="51">
        <f>[1]SCE!H929</f>
        <v>886.221632</v>
      </c>
      <c r="I940" s="51">
        <f>[1]SCE!I929</f>
        <v>5098.3016319999997</v>
      </c>
      <c r="J940" s="51">
        <f>[1]SCE!J929</f>
        <v>0</v>
      </c>
      <c r="K940" s="51">
        <f>[1]SCE!K929</f>
        <v>50544.959999999999</v>
      </c>
      <c r="L940" s="51">
        <f>[1]SCE!L929</f>
        <v>50544.959999999999</v>
      </c>
      <c r="M940" s="51">
        <f>[1]SCE!M929</f>
        <v>10634.659584000001</v>
      </c>
      <c r="N940" s="51">
        <f>[1]SCE!N929</f>
        <v>61179.619584</v>
      </c>
      <c r="P940" s="16">
        <v>3</v>
      </c>
      <c r="Q940" s="16">
        <f t="shared" si="14"/>
        <v>9</v>
      </c>
    </row>
    <row r="941" spans="1:17" ht="54.95" customHeight="1">
      <c r="A941" s="52">
        <f>[1]SCE!A930</f>
        <v>4335</v>
      </c>
      <c r="B941" s="53" t="str">
        <f>[1]SCE!B930</f>
        <v>QUADRO DE DISTRIBUIÇAO (QDG / QDEC / QD-SAA / QD-COPA / QS-NB) MONTADO INTERNAMENTE CONFORME DIAGRAMA DO PROJETO ELÉTRICO, DISJUNTOR GERAL DE 3X20A</v>
      </c>
      <c r="C941" s="54" t="str">
        <f>[1]SCE!C930</f>
        <v>UN</v>
      </c>
      <c r="D941" s="54">
        <f>[1]SCE!D930</f>
        <v>12</v>
      </c>
      <c r="E941" s="42">
        <f>[1]SCE!E930</f>
        <v>0</v>
      </c>
      <c r="F941" s="43">
        <f>[1]SCE!F930</f>
        <v>2711.64</v>
      </c>
      <c r="G941" s="51">
        <f>[1]SCE!G930</f>
        <v>2711.64</v>
      </c>
      <c r="H941" s="51">
        <f>[1]SCE!H930</f>
        <v>570.52905599999997</v>
      </c>
      <c r="I941" s="51">
        <f>[1]SCE!I930</f>
        <v>3282.1690559999997</v>
      </c>
      <c r="J941" s="51">
        <f>[1]SCE!J930</f>
        <v>0</v>
      </c>
      <c r="K941" s="51">
        <f>[1]SCE!K930</f>
        <v>32539.68</v>
      </c>
      <c r="L941" s="51">
        <f>[1]SCE!L930</f>
        <v>32539.68</v>
      </c>
      <c r="M941" s="51">
        <f>[1]SCE!M930</f>
        <v>6846.3486720000001</v>
      </c>
      <c r="N941" s="51">
        <f>[1]SCE!N930</f>
        <v>39386.028672</v>
      </c>
      <c r="P941" s="16">
        <v>3</v>
      </c>
      <c r="Q941" s="16">
        <f t="shared" si="14"/>
        <v>9</v>
      </c>
    </row>
    <row r="942" spans="1:17" ht="54.95" customHeight="1">
      <c r="A942" s="52">
        <f>[1]SCE!A931</f>
        <v>4336</v>
      </c>
      <c r="B942" s="53" t="str">
        <f>[1]SCE!B931</f>
        <v xml:space="preserve">QUADRO DE DISTRIBUIÇAO (QDG / QDEC / QD-SAA / QD-COPA / QS-NB) MONTADO INTERNAMENTE CONFORME DIAGRAMA DO PROJETO ELÉTRICO, DISJUNTOR GERAL DE 3X300A </v>
      </c>
      <c r="C942" s="54" t="str">
        <f>[1]SCE!C931</f>
        <v>UN</v>
      </c>
      <c r="D942" s="54">
        <f>[1]SCE!D931</f>
        <v>12</v>
      </c>
      <c r="E942" s="42">
        <f>[1]SCE!E931</f>
        <v>0</v>
      </c>
      <c r="F942" s="43">
        <f>[1]SCE!F931</f>
        <v>4175.87</v>
      </c>
      <c r="G942" s="51">
        <f>[1]SCE!G931</f>
        <v>4175.87</v>
      </c>
      <c r="H942" s="51">
        <f>[1]SCE!H931</f>
        <v>878.60304799999994</v>
      </c>
      <c r="I942" s="51">
        <f>[1]SCE!I931</f>
        <v>5054.4730479999998</v>
      </c>
      <c r="J942" s="51">
        <f>[1]SCE!J931</f>
        <v>0</v>
      </c>
      <c r="K942" s="51">
        <f>[1]SCE!K931</f>
        <v>50110.44</v>
      </c>
      <c r="L942" s="51">
        <f>[1]SCE!L931</f>
        <v>50110.44</v>
      </c>
      <c r="M942" s="51">
        <f>[1]SCE!M931</f>
        <v>10543.236575999999</v>
      </c>
      <c r="N942" s="51">
        <f>[1]SCE!N931</f>
        <v>60653.676575999998</v>
      </c>
      <c r="P942" s="16">
        <v>3</v>
      </c>
      <c r="Q942" s="16">
        <f t="shared" si="14"/>
        <v>9</v>
      </c>
    </row>
    <row r="943" spans="1:17" ht="54.95" customHeight="1">
      <c r="A943" s="52">
        <f>[1]SCE!A932</f>
        <v>4337</v>
      </c>
      <c r="B943" s="53" t="str">
        <f>[1]SCE!B932</f>
        <v xml:space="preserve">QUADRO DE DISTRIBUIÇAO (QDG / QDEC / QD-SAA / QD-COPA / QS-NB) MONTADO INTERNAMENTE CONFORME DIAGRAMA DO PROJETO ELÉTRICO, DISJUNTOR GERAL DE 3X32A </v>
      </c>
      <c r="C943" s="54" t="str">
        <f>[1]SCE!C932</f>
        <v>UN</v>
      </c>
      <c r="D943" s="54">
        <f>[1]SCE!D932</f>
        <v>12</v>
      </c>
      <c r="E943" s="42">
        <f>[1]SCE!E932</f>
        <v>0</v>
      </c>
      <c r="F943" s="43">
        <f>[1]SCE!F932</f>
        <v>2711.64</v>
      </c>
      <c r="G943" s="51">
        <f>[1]SCE!G932</f>
        <v>2711.64</v>
      </c>
      <c r="H943" s="51">
        <f>[1]SCE!H932</f>
        <v>570.52905599999997</v>
      </c>
      <c r="I943" s="51">
        <f>[1]SCE!I932</f>
        <v>3282.1690559999997</v>
      </c>
      <c r="J943" s="51">
        <f>[1]SCE!J932</f>
        <v>0</v>
      </c>
      <c r="K943" s="51">
        <f>[1]SCE!K932</f>
        <v>32539.68</v>
      </c>
      <c r="L943" s="51">
        <f>[1]SCE!L932</f>
        <v>32539.68</v>
      </c>
      <c r="M943" s="51">
        <f>[1]SCE!M932</f>
        <v>6846.3486720000001</v>
      </c>
      <c r="N943" s="51">
        <f>[1]SCE!N932</f>
        <v>39386.028672</v>
      </c>
      <c r="P943" s="16">
        <v>3</v>
      </c>
      <c r="Q943" s="16">
        <f t="shared" si="14"/>
        <v>9</v>
      </c>
    </row>
    <row r="944" spans="1:17" ht="54.95" customHeight="1">
      <c r="A944" s="52">
        <f>[1]SCE!A933</f>
        <v>4338</v>
      </c>
      <c r="B944" s="53" t="str">
        <f>[1]SCE!B933</f>
        <v>QUADRO DE DISTRIBUIÇAO (QDG / QDEC / QD-SAA / QD-COPA / QS-NB) MONTADO INTERNAMENTE CONFORME DIAGRAMA DO PROJETO ELÉTRICO, DISJUNTOR GERAL DE 3X50A</v>
      </c>
      <c r="C944" s="54" t="str">
        <f>[1]SCE!C933</f>
        <v>UN</v>
      </c>
      <c r="D944" s="54">
        <f>[1]SCE!D933</f>
        <v>12</v>
      </c>
      <c r="E944" s="42">
        <f>[1]SCE!E933</f>
        <v>0</v>
      </c>
      <c r="F944" s="43">
        <f>[1]SCE!F933</f>
        <v>2711.64</v>
      </c>
      <c r="G944" s="51">
        <f>[1]SCE!G933</f>
        <v>2711.64</v>
      </c>
      <c r="H944" s="51">
        <f>[1]SCE!H933</f>
        <v>570.52905599999997</v>
      </c>
      <c r="I944" s="51">
        <f>[1]SCE!I933</f>
        <v>3282.1690559999997</v>
      </c>
      <c r="J944" s="51">
        <f>[1]SCE!J933</f>
        <v>0</v>
      </c>
      <c r="K944" s="51">
        <f>[1]SCE!K933</f>
        <v>32539.68</v>
      </c>
      <c r="L944" s="51">
        <f>[1]SCE!L933</f>
        <v>32539.68</v>
      </c>
      <c r="M944" s="51">
        <f>[1]SCE!M933</f>
        <v>6846.3486720000001</v>
      </c>
      <c r="N944" s="51">
        <f>[1]SCE!N933</f>
        <v>39386.028672</v>
      </c>
      <c r="P944" s="16">
        <v>3</v>
      </c>
      <c r="Q944" s="16">
        <f t="shared" si="14"/>
        <v>9</v>
      </c>
    </row>
    <row r="945" spans="1:17" ht="54.95" customHeight="1">
      <c r="A945" s="52">
        <f>[1]SCE!A934</f>
        <v>4339</v>
      </c>
      <c r="B945" s="53" t="str">
        <f>[1]SCE!B934</f>
        <v>QUADRO DE FORÇA DO AR CONDICIONADO QDAR, MONTADO INTERNAMENTE CONFORME DIAGRAMA DO PROJETO ELÉTRICO, COM DISJUNTOR GERAL DE 3X100A</v>
      </c>
      <c r="C945" s="54" t="str">
        <f>[1]SCE!C934</f>
        <v>UN</v>
      </c>
      <c r="D945" s="54">
        <f>[1]SCE!D934</f>
        <v>12</v>
      </c>
      <c r="E945" s="42">
        <f>[1]SCE!E934</f>
        <v>0</v>
      </c>
      <c r="F945" s="43">
        <f>[1]SCE!F934</f>
        <v>5365.06</v>
      </c>
      <c r="G945" s="51">
        <f>[1]SCE!G934</f>
        <v>5365.06</v>
      </c>
      <c r="H945" s="51">
        <f>[1]SCE!H934</f>
        <v>1128.808624</v>
      </c>
      <c r="I945" s="51">
        <f>[1]SCE!I934</f>
        <v>6493.8686240000006</v>
      </c>
      <c r="J945" s="51">
        <f>[1]SCE!J934</f>
        <v>0</v>
      </c>
      <c r="K945" s="51">
        <f>[1]SCE!K934</f>
        <v>64380.72</v>
      </c>
      <c r="L945" s="51">
        <f>[1]SCE!L934</f>
        <v>64380.72</v>
      </c>
      <c r="M945" s="51">
        <f>[1]SCE!M934</f>
        <v>13545.703487999999</v>
      </c>
      <c r="N945" s="51">
        <f>[1]SCE!N934</f>
        <v>77926.423488</v>
      </c>
      <c r="P945" s="16">
        <v>3</v>
      </c>
      <c r="Q945" s="16">
        <f t="shared" si="14"/>
        <v>9</v>
      </c>
    </row>
    <row r="946" spans="1:17" ht="54.95" customHeight="1">
      <c r="A946" s="52">
        <f>[1]SCE!A935</f>
        <v>4340</v>
      </c>
      <c r="B946" s="53" t="str">
        <f>[1]SCE!B935</f>
        <v xml:space="preserve">QUADRO DE FORÇA DO AR CONDICIONADO QDAR, MONTADO INTERNAMENTE CONFORME DIAGRAMA DO PROJETO ELÉTRICO, COM DISJUNTOR GERAL DE 3X150A </v>
      </c>
      <c r="C946" s="54" t="str">
        <f>[1]SCE!C935</f>
        <v>UN</v>
      </c>
      <c r="D946" s="54">
        <f>[1]SCE!D935</f>
        <v>12</v>
      </c>
      <c r="E946" s="42">
        <f>[1]SCE!E935</f>
        <v>0</v>
      </c>
      <c r="F946" s="43">
        <f>[1]SCE!F935</f>
        <v>5365.06</v>
      </c>
      <c r="G946" s="51">
        <f>[1]SCE!G935</f>
        <v>5365.06</v>
      </c>
      <c r="H946" s="51">
        <f>[1]SCE!H935</f>
        <v>1128.808624</v>
      </c>
      <c r="I946" s="51">
        <f>[1]SCE!I935</f>
        <v>6493.8686240000006</v>
      </c>
      <c r="J946" s="51">
        <f>[1]SCE!J935</f>
        <v>0</v>
      </c>
      <c r="K946" s="51">
        <f>[1]SCE!K935</f>
        <v>64380.72</v>
      </c>
      <c r="L946" s="51">
        <f>[1]SCE!L935</f>
        <v>64380.72</v>
      </c>
      <c r="M946" s="51">
        <f>[1]SCE!M935</f>
        <v>13545.703487999999</v>
      </c>
      <c r="N946" s="51">
        <f>[1]SCE!N935</f>
        <v>77926.423488</v>
      </c>
      <c r="P946" s="16">
        <v>3</v>
      </c>
      <c r="Q946" s="16">
        <f t="shared" si="14"/>
        <v>9</v>
      </c>
    </row>
    <row r="947" spans="1:17" ht="54.95" customHeight="1">
      <c r="A947" s="52">
        <f>[1]SCE!A936</f>
        <v>4341</v>
      </c>
      <c r="B947" s="53" t="str">
        <f>[1]SCE!B936</f>
        <v>QUADRO DE FORÇA DO AR CONDICIONADO QDAR, MONTADO INTERNAMENTE CONFORME DIAGRAMA DO PROJETO ELÉTRICO, COM DISJUNTOR GERAL DE 3X200A</v>
      </c>
      <c r="C947" s="54" t="str">
        <f>[1]SCE!C936</f>
        <v>UN</v>
      </c>
      <c r="D947" s="54">
        <f>[1]SCE!D936</f>
        <v>12</v>
      </c>
      <c r="E947" s="42">
        <f>[1]SCE!E936</f>
        <v>0</v>
      </c>
      <c r="F947" s="43">
        <f>[1]SCE!F936</f>
        <v>4175.87</v>
      </c>
      <c r="G947" s="51">
        <f>[1]SCE!G936</f>
        <v>4175.87</v>
      </c>
      <c r="H947" s="51">
        <f>[1]SCE!H936</f>
        <v>878.60304799999994</v>
      </c>
      <c r="I947" s="51">
        <f>[1]SCE!I936</f>
        <v>5054.4730479999998</v>
      </c>
      <c r="J947" s="51">
        <f>[1]SCE!J936</f>
        <v>0</v>
      </c>
      <c r="K947" s="51">
        <f>[1]SCE!K936</f>
        <v>50110.44</v>
      </c>
      <c r="L947" s="51">
        <f>[1]SCE!L936</f>
        <v>50110.44</v>
      </c>
      <c r="M947" s="51">
        <f>[1]SCE!M936</f>
        <v>10543.236575999999</v>
      </c>
      <c r="N947" s="51">
        <f>[1]SCE!N936</f>
        <v>60653.676575999998</v>
      </c>
      <c r="P947" s="16">
        <v>3</v>
      </c>
      <c r="Q947" s="16">
        <f t="shared" si="14"/>
        <v>9</v>
      </c>
    </row>
    <row r="948" spans="1:17" ht="30.95">
      <c r="A948" s="52">
        <f>[1]SCE!A937</f>
        <v>4342</v>
      </c>
      <c r="B948" s="53" t="str">
        <f>[1]SCE!B937</f>
        <v>QUADRO DE ILUMINAÇÃO QDIL, MONTADO INTERNAMENTE CONFORME DIAGRAMA DO PROJETO ELÉTRICO, COM DISJUNTOR GERAL DE 3X32A</v>
      </c>
      <c r="C948" s="54" t="str">
        <f>[1]SCE!C937</f>
        <v>UN</v>
      </c>
      <c r="D948" s="54">
        <f>[1]SCE!D937</f>
        <v>12</v>
      </c>
      <c r="E948" s="42">
        <f>[1]SCE!E937</f>
        <v>0</v>
      </c>
      <c r="F948" s="43">
        <f>[1]SCE!F937</f>
        <v>2711.64</v>
      </c>
      <c r="G948" s="51">
        <f>[1]SCE!G937</f>
        <v>2711.64</v>
      </c>
      <c r="H948" s="51">
        <f>[1]SCE!H937</f>
        <v>570.52905599999997</v>
      </c>
      <c r="I948" s="51">
        <f>[1]SCE!I937</f>
        <v>3282.1690559999997</v>
      </c>
      <c r="J948" s="51">
        <f>[1]SCE!J937</f>
        <v>0</v>
      </c>
      <c r="K948" s="51">
        <f>[1]SCE!K937</f>
        <v>32539.68</v>
      </c>
      <c r="L948" s="51">
        <f>[1]SCE!L937</f>
        <v>32539.68</v>
      </c>
      <c r="M948" s="51">
        <f>[1]SCE!M937</f>
        <v>6846.3486720000001</v>
      </c>
      <c r="N948" s="51">
        <f>[1]SCE!N937</f>
        <v>39386.028672</v>
      </c>
      <c r="P948" s="16">
        <v>3</v>
      </c>
      <c r="Q948" s="16">
        <f t="shared" si="14"/>
        <v>9</v>
      </c>
    </row>
    <row r="949" spans="1:17" ht="99.95" customHeight="1">
      <c r="A949" s="52">
        <f>[1]SCE!A938</f>
        <v>4343</v>
      </c>
      <c r="B949" s="53" t="str">
        <f>[1]SCE!B938</f>
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49" s="54" t="str">
        <f>[1]SCE!C938</f>
        <v>UN</v>
      </c>
      <c r="D949" s="54">
        <f>[1]SCE!D938</f>
        <v>12</v>
      </c>
      <c r="E949" s="42">
        <f>[1]SCE!E938</f>
        <v>0</v>
      </c>
      <c r="F949" s="43">
        <f>[1]SCE!F938</f>
        <v>1307.1500000000001</v>
      </c>
      <c r="G949" s="51">
        <f>[1]SCE!G938</f>
        <v>1307.1500000000001</v>
      </c>
      <c r="H949" s="51">
        <f>[1]SCE!H938</f>
        <v>275.02436</v>
      </c>
      <c r="I949" s="51">
        <f>[1]SCE!I938</f>
        <v>1582.17436</v>
      </c>
      <c r="J949" s="51">
        <f>[1]SCE!J938</f>
        <v>0</v>
      </c>
      <c r="K949" s="51">
        <f>[1]SCE!K938</f>
        <v>15685.800000000001</v>
      </c>
      <c r="L949" s="51">
        <f>[1]SCE!L938</f>
        <v>15685.800000000001</v>
      </c>
      <c r="M949" s="51">
        <f>[1]SCE!M938</f>
        <v>3300.29232</v>
      </c>
      <c r="N949" s="51">
        <f>[1]SCE!N938</f>
        <v>18986.09232</v>
      </c>
      <c r="P949" s="16">
        <v>3</v>
      </c>
      <c r="Q949" s="16">
        <f t="shared" si="14"/>
        <v>9</v>
      </c>
    </row>
    <row r="950" spans="1:17" ht="99.95" customHeight="1">
      <c r="A950" s="52">
        <f>[1]SCE!A939</f>
        <v>4344</v>
      </c>
      <c r="B950" s="53" t="str">
        <f>[1]SCE!B939</f>
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50" s="54" t="str">
        <f>[1]SCE!C939</f>
        <v>UN</v>
      </c>
      <c r="D950" s="54">
        <f>[1]SCE!D939</f>
        <v>12</v>
      </c>
      <c r="E950" s="42">
        <f>[1]SCE!E939</f>
        <v>0</v>
      </c>
      <c r="F950" s="43">
        <f>[1]SCE!F939</f>
        <v>1307.1500000000001</v>
      </c>
      <c r="G950" s="51">
        <f>[1]SCE!G939</f>
        <v>1307.1500000000001</v>
      </c>
      <c r="H950" s="51">
        <f>[1]SCE!H939</f>
        <v>275.02436</v>
      </c>
      <c r="I950" s="51">
        <f>[1]SCE!I939</f>
        <v>1582.17436</v>
      </c>
      <c r="J950" s="51">
        <f>[1]SCE!J939</f>
        <v>0</v>
      </c>
      <c r="K950" s="51">
        <f>[1]SCE!K939</f>
        <v>15685.800000000001</v>
      </c>
      <c r="L950" s="51">
        <f>[1]SCE!L939</f>
        <v>15685.800000000001</v>
      </c>
      <c r="M950" s="51">
        <f>[1]SCE!M939</f>
        <v>3300.29232</v>
      </c>
      <c r="N950" s="51">
        <f>[1]SCE!N939</f>
        <v>18986.09232</v>
      </c>
      <c r="P950" s="16">
        <v>3</v>
      </c>
      <c r="Q950" s="16">
        <f t="shared" si="14"/>
        <v>9</v>
      </c>
    </row>
    <row r="951" spans="1:17" ht="99.95" customHeight="1">
      <c r="A951" s="52">
        <f>[1]SCE!A940</f>
        <v>4345</v>
      </c>
      <c r="B951" s="53" t="str">
        <f>[1]SCE!B940</f>
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1" s="54" t="str">
        <f>[1]SCE!C940</f>
        <v>UN</v>
      </c>
      <c r="D951" s="54">
        <f>[1]SCE!D940</f>
        <v>12</v>
      </c>
      <c r="E951" s="42">
        <f>[1]SCE!E940</f>
        <v>0</v>
      </c>
      <c r="F951" s="43">
        <f>[1]SCE!F940</f>
        <v>1528.22</v>
      </c>
      <c r="G951" s="51">
        <f>[1]SCE!G940</f>
        <v>1528.22</v>
      </c>
      <c r="H951" s="51">
        <f>[1]SCE!H940</f>
        <v>321.537488</v>
      </c>
      <c r="I951" s="51">
        <f>[1]SCE!I940</f>
        <v>1849.757488</v>
      </c>
      <c r="J951" s="51">
        <f>[1]SCE!J940</f>
        <v>0</v>
      </c>
      <c r="K951" s="51">
        <f>[1]SCE!K940</f>
        <v>18338.64</v>
      </c>
      <c r="L951" s="51">
        <f>[1]SCE!L940</f>
        <v>18338.64</v>
      </c>
      <c r="M951" s="51">
        <f>[1]SCE!M940</f>
        <v>3858.4498560000002</v>
      </c>
      <c r="N951" s="51">
        <f>[1]SCE!N940</f>
        <v>22197.089855999999</v>
      </c>
      <c r="P951" s="16">
        <v>3</v>
      </c>
      <c r="Q951" s="16">
        <f t="shared" si="14"/>
        <v>9</v>
      </c>
    </row>
    <row r="952" spans="1:17" ht="99.95" customHeight="1">
      <c r="A952" s="52">
        <f>[1]SCE!A941</f>
        <v>4346</v>
      </c>
      <c r="B952" s="53" t="str">
        <f>[1]SCE!B941</f>
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</c>
      <c r="C952" s="54" t="str">
        <f>[1]SCE!C941</f>
        <v>UN</v>
      </c>
      <c r="D952" s="54">
        <f>[1]SCE!D941</f>
        <v>12</v>
      </c>
      <c r="E952" s="42">
        <f>[1]SCE!E941</f>
        <v>0</v>
      </c>
      <c r="F952" s="43">
        <f>[1]SCE!F941</f>
        <v>1528.22</v>
      </c>
      <c r="G952" s="51">
        <f>[1]SCE!G941</f>
        <v>1528.22</v>
      </c>
      <c r="H952" s="51">
        <f>[1]SCE!H941</f>
        <v>321.537488</v>
      </c>
      <c r="I952" s="51">
        <f>[1]SCE!I941</f>
        <v>1849.757488</v>
      </c>
      <c r="J952" s="51">
        <f>[1]SCE!J941</f>
        <v>0</v>
      </c>
      <c r="K952" s="51">
        <f>[1]SCE!K941</f>
        <v>18338.64</v>
      </c>
      <c r="L952" s="51">
        <f>[1]SCE!L941</f>
        <v>18338.64</v>
      </c>
      <c r="M952" s="51">
        <f>[1]SCE!M941</f>
        <v>3858.4498560000002</v>
      </c>
      <c r="N952" s="51">
        <f>[1]SCE!N941</f>
        <v>22197.089855999999</v>
      </c>
      <c r="P952" s="16">
        <v>3</v>
      </c>
      <c r="Q952" s="16">
        <f t="shared" si="14"/>
        <v>9</v>
      </c>
    </row>
    <row r="953" spans="1:17" ht="99.95" customHeight="1">
      <c r="A953" s="52">
        <f>[1]SCE!A942</f>
        <v>4347</v>
      </c>
      <c r="B953" s="53" t="str">
        <f>[1]SCE!B942</f>
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3" s="54" t="str">
        <f>[1]SCE!C942</f>
        <v>UN</v>
      </c>
      <c r="D953" s="54">
        <f>[1]SCE!D942</f>
        <v>12</v>
      </c>
      <c r="E953" s="42">
        <f>[1]SCE!E942</f>
        <v>0</v>
      </c>
      <c r="F953" s="43">
        <f>[1]SCE!F942</f>
        <v>1307.1500000000001</v>
      </c>
      <c r="G953" s="51">
        <f>[1]SCE!G942</f>
        <v>1307.1500000000001</v>
      </c>
      <c r="H953" s="51">
        <f>[1]SCE!H942</f>
        <v>275.02436</v>
      </c>
      <c r="I953" s="51">
        <f>[1]SCE!I942</f>
        <v>1582.17436</v>
      </c>
      <c r="J953" s="51">
        <f>[1]SCE!J942</f>
        <v>0</v>
      </c>
      <c r="K953" s="51">
        <f>[1]SCE!K942</f>
        <v>15685.800000000001</v>
      </c>
      <c r="L953" s="51">
        <f>[1]SCE!L942</f>
        <v>15685.800000000001</v>
      </c>
      <c r="M953" s="51">
        <f>[1]SCE!M942</f>
        <v>3300.29232</v>
      </c>
      <c r="N953" s="51">
        <f>[1]SCE!N942</f>
        <v>18986.09232</v>
      </c>
      <c r="P953" s="16">
        <v>3</v>
      </c>
      <c r="Q953" s="16">
        <f t="shared" si="14"/>
        <v>9</v>
      </c>
    </row>
    <row r="954" spans="1:17" ht="99.95" customHeight="1">
      <c r="A954" s="52">
        <f>[1]SCE!A943</f>
        <v>4348</v>
      </c>
      <c r="B954" s="53" t="str">
        <f>[1]SCE!B943</f>
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4" s="54" t="str">
        <f>[1]SCE!C943</f>
        <v>UN</v>
      </c>
      <c r="D954" s="54">
        <f>[1]SCE!D943</f>
        <v>12</v>
      </c>
      <c r="E954" s="42">
        <f>[1]SCE!E943</f>
        <v>0</v>
      </c>
      <c r="F954" s="43">
        <f>[1]SCE!F943</f>
        <v>1528.22</v>
      </c>
      <c r="G954" s="51">
        <f>[1]SCE!G943</f>
        <v>1528.22</v>
      </c>
      <c r="H954" s="51">
        <f>[1]SCE!H943</f>
        <v>321.537488</v>
      </c>
      <c r="I954" s="51">
        <f>[1]SCE!I943</f>
        <v>1849.757488</v>
      </c>
      <c r="J954" s="51">
        <f>[1]SCE!J943</f>
        <v>0</v>
      </c>
      <c r="K954" s="51">
        <f>[1]SCE!K943</f>
        <v>18338.64</v>
      </c>
      <c r="L954" s="51">
        <f>[1]SCE!L943</f>
        <v>18338.64</v>
      </c>
      <c r="M954" s="51">
        <f>[1]SCE!M943</f>
        <v>3858.4498560000002</v>
      </c>
      <c r="N954" s="51">
        <f>[1]SCE!N943</f>
        <v>22197.089855999999</v>
      </c>
      <c r="P954" s="16">
        <v>3</v>
      </c>
      <c r="Q954" s="16">
        <f t="shared" si="14"/>
        <v>9</v>
      </c>
    </row>
    <row r="955" spans="1:17" ht="99.95" customHeight="1">
      <c r="A955" s="52">
        <f>[1]SCE!A944</f>
        <v>4349</v>
      </c>
      <c r="B955" s="53" t="str">
        <f>[1]SCE!B944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</c>
      <c r="C955" s="54" t="str">
        <f>[1]SCE!C944</f>
        <v>UN</v>
      </c>
      <c r="D955" s="54">
        <f>[1]SCE!D944</f>
        <v>12</v>
      </c>
      <c r="E955" s="42">
        <f>[1]SCE!E944</f>
        <v>0</v>
      </c>
      <c r="F955" s="43">
        <f>[1]SCE!F944</f>
        <v>1528.22</v>
      </c>
      <c r="G955" s="51">
        <f>[1]SCE!G944</f>
        <v>1528.22</v>
      </c>
      <c r="H955" s="51">
        <f>[1]SCE!H944</f>
        <v>321.537488</v>
      </c>
      <c r="I955" s="51">
        <f>[1]SCE!I944</f>
        <v>1849.757488</v>
      </c>
      <c r="J955" s="51">
        <f>[1]SCE!J944</f>
        <v>0</v>
      </c>
      <c r="K955" s="51">
        <f>[1]SCE!K944</f>
        <v>18338.64</v>
      </c>
      <c r="L955" s="51">
        <f>[1]SCE!L944</f>
        <v>18338.64</v>
      </c>
      <c r="M955" s="51">
        <f>[1]SCE!M944</f>
        <v>3858.4498560000002</v>
      </c>
      <c r="N955" s="51">
        <f>[1]SCE!N944</f>
        <v>22197.089855999999</v>
      </c>
      <c r="P955" s="16">
        <v>3</v>
      </c>
      <c r="Q955" s="16">
        <f t="shared" si="14"/>
        <v>9</v>
      </c>
    </row>
    <row r="956" spans="1:17" ht="99.95" customHeight="1">
      <c r="A956" s="52">
        <f>[1]SCE!A945</f>
        <v>4350</v>
      </c>
      <c r="B956" s="53" t="str">
        <f>[1]SCE!B945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</c>
      <c r="C956" s="54" t="str">
        <f>[1]SCE!C945</f>
        <v>UN</v>
      </c>
      <c r="D956" s="54">
        <f>[1]SCE!D945</f>
        <v>12</v>
      </c>
      <c r="E956" s="42">
        <f>[1]SCE!E945</f>
        <v>0</v>
      </c>
      <c r="F956" s="43">
        <f>[1]SCE!F945</f>
        <v>1528.22</v>
      </c>
      <c r="G956" s="51">
        <f>[1]SCE!G945</f>
        <v>1528.22</v>
      </c>
      <c r="H956" s="51">
        <f>[1]SCE!H945</f>
        <v>321.537488</v>
      </c>
      <c r="I956" s="51">
        <f>[1]SCE!I945</f>
        <v>1849.757488</v>
      </c>
      <c r="J956" s="51">
        <f>[1]SCE!J945</f>
        <v>0</v>
      </c>
      <c r="K956" s="51">
        <f>[1]SCE!K945</f>
        <v>18338.64</v>
      </c>
      <c r="L956" s="51">
        <f>[1]SCE!L945</f>
        <v>18338.64</v>
      </c>
      <c r="M956" s="51">
        <f>[1]SCE!M945</f>
        <v>3858.4498560000002</v>
      </c>
      <c r="N956" s="51">
        <f>[1]SCE!N945</f>
        <v>22197.089855999999</v>
      </c>
      <c r="P956" s="16">
        <v>3</v>
      </c>
      <c r="Q956" s="16">
        <f t="shared" si="14"/>
        <v>9</v>
      </c>
    </row>
    <row r="957" spans="1:17" ht="99.95" customHeight="1">
      <c r="A957" s="52">
        <f>[1]SCE!A946</f>
        <v>4351</v>
      </c>
      <c r="B957" s="53" t="str">
        <f>[1]SCE!B946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7" s="54" t="str">
        <f>[1]SCE!C946</f>
        <v>UN</v>
      </c>
      <c r="D957" s="54">
        <f>[1]SCE!D946</f>
        <v>12</v>
      </c>
      <c r="E957" s="42">
        <f>[1]SCE!E946</f>
        <v>0</v>
      </c>
      <c r="F957" s="43">
        <f>[1]SCE!F946</f>
        <v>1528.22</v>
      </c>
      <c r="G957" s="51">
        <f>[1]SCE!G946</f>
        <v>1528.22</v>
      </c>
      <c r="H957" s="51">
        <f>[1]SCE!H946</f>
        <v>321.537488</v>
      </c>
      <c r="I957" s="51">
        <f>[1]SCE!I946</f>
        <v>1849.757488</v>
      </c>
      <c r="J957" s="51">
        <f>[1]SCE!J946</f>
        <v>0</v>
      </c>
      <c r="K957" s="51">
        <f>[1]SCE!K946</f>
        <v>18338.64</v>
      </c>
      <c r="L957" s="51">
        <f>[1]SCE!L946</f>
        <v>18338.64</v>
      </c>
      <c r="M957" s="51">
        <f>[1]SCE!M946</f>
        <v>3858.4498560000002</v>
      </c>
      <c r="N957" s="51">
        <f>[1]SCE!N946</f>
        <v>22197.089855999999</v>
      </c>
      <c r="P957" s="16">
        <v>3</v>
      </c>
      <c r="Q957" s="16">
        <f t="shared" si="14"/>
        <v>9</v>
      </c>
    </row>
    <row r="958" spans="1:17" ht="99.95" customHeight="1">
      <c r="A958" s="52">
        <f>[1]SCE!A947</f>
        <v>4352</v>
      </c>
      <c r="B958" s="53" t="str">
        <f>[1]SCE!B947</f>
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8" s="54" t="str">
        <f>[1]SCE!C947</f>
        <v>UN</v>
      </c>
      <c r="D958" s="54">
        <f>[1]SCE!D947</f>
        <v>8</v>
      </c>
      <c r="E958" s="42">
        <f>[1]SCE!E947</f>
        <v>0</v>
      </c>
      <c r="F958" s="43">
        <f>[1]SCE!F947</f>
        <v>1528.22</v>
      </c>
      <c r="G958" s="51">
        <f>[1]SCE!G947</f>
        <v>1528.22</v>
      </c>
      <c r="H958" s="51">
        <f>[1]SCE!H947</f>
        <v>321.537488</v>
      </c>
      <c r="I958" s="51">
        <f>[1]SCE!I947</f>
        <v>1849.757488</v>
      </c>
      <c r="J958" s="51">
        <f>[1]SCE!J947</f>
        <v>0</v>
      </c>
      <c r="K958" s="51">
        <f>[1]SCE!K947</f>
        <v>12225.76</v>
      </c>
      <c r="L958" s="51">
        <f>[1]SCE!L947</f>
        <v>12225.76</v>
      </c>
      <c r="M958" s="51">
        <f>[1]SCE!M947</f>
        <v>2572.299904</v>
      </c>
      <c r="N958" s="51">
        <f>[1]SCE!N947</f>
        <v>14798.059904</v>
      </c>
      <c r="P958" s="16">
        <v>6</v>
      </c>
      <c r="Q958" s="16">
        <f t="shared" si="14"/>
        <v>2</v>
      </c>
    </row>
    <row r="959" spans="1:17" ht="24.95" customHeight="1">
      <c r="A959" s="52">
        <f>[1]SCE!A948</f>
        <v>4353</v>
      </c>
      <c r="B959" s="53" t="str">
        <f>[1]SCE!B948</f>
        <v>QUADRO PARA 12 CIRCUITOS</v>
      </c>
      <c r="C959" s="54" t="str">
        <f>[1]SCE!C948</f>
        <v>UN</v>
      </c>
      <c r="D959" s="54">
        <f>[1]SCE!D948</f>
        <v>9</v>
      </c>
      <c r="E959" s="42">
        <f>[1]SCE!E948</f>
        <v>0</v>
      </c>
      <c r="F959" s="43">
        <f>[1]SCE!F948</f>
        <v>607.79</v>
      </c>
      <c r="G959" s="51">
        <f>[1]SCE!G948</f>
        <v>607.79</v>
      </c>
      <c r="H959" s="51">
        <f>[1]SCE!H948</f>
        <v>127.87901599999999</v>
      </c>
      <c r="I959" s="51">
        <f>[1]SCE!I948</f>
        <v>735.66901599999994</v>
      </c>
      <c r="J959" s="51">
        <f>[1]SCE!J948</f>
        <v>0</v>
      </c>
      <c r="K959" s="51">
        <f>[1]SCE!K948</f>
        <v>5470.11</v>
      </c>
      <c r="L959" s="51">
        <f>[1]SCE!L948</f>
        <v>5470.11</v>
      </c>
      <c r="M959" s="51">
        <f>[1]SCE!M948</f>
        <v>1150.9111439999999</v>
      </c>
      <c r="N959" s="51">
        <f>[1]SCE!N948</f>
        <v>6621.0211439999994</v>
      </c>
      <c r="P959" s="16">
        <v>6</v>
      </c>
      <c r="Q959" s="16">
        <f t="shared" si="14"/>
        <v>3</v>
      </c>
    </row>
    <row r="960" spans="1:17" ht="24.95" customHeight="1">
      <c r="A960" s="52">
        <f>[1]SCE!A949</f>
        <v>4354</v>
      </c>
      <c r="B960" s="53" t="str">
        <f>[1]SCE!B949</f>
        <v>QUADRO PARA 24 CIRCUITOS</v>
      </c>
      <c r="C960" s="54" t="str">
        <f>[1]SCE!C949</f>
        <v>UN</v>
      </c>
      <c r="D960" s="54">
        <f>[1]SCE!D949</f>
        <v>9</v>
      </c>
      <c r="E960" s="42">
        <f>[1]SCE!E949</f>
        <v>0</v>
      </c>
      <c r="F960" s="43">
        <f>[1]SCE!F949</f>
        <v>599.35</v>
      </c>
      <c r="G960" s="51">
        <f>[1]SCE!G949</f>
        <v>599.35</v>
      </c>
      <c r="H960" s="51">
        <f>[1]SCE!H949</f>
        <v>126.10324000000001</v>
      </c>
      <c r="I960" s="51">
        <f>[1]SCE!I949</f>
        <v>725.45324000000005</v>
      </c>
      <c r="J960" s="51">
        <f>[1]SCE!J949</f>
        <v>0</v>
      </c>
      <c r="K960" s="51">
        <f>[1]SCE!K949</f>
        <v>5394.1500000000005</v>
      </c>
      <c r="L960" s="51">
        <f>[1]SCE!L949</f>
        <v>5394.1500000000005</v>
      </c>
      <c r="M960" s="51">
        <f>[1]SCE!M949</f>
        <v>1134.9291600000001</v>
      </c>
      <c r="N960" s="51">
        <f>[1]SCE!N949</f>
        <v>6529.0791600000011</v>
      </c>
      <c r="P960" s="16">
        <v>6</v>
      </c>
      <c r="Q960" s="16">
        <f t="shared" si="14"/>
        <v>3</v>
      </c>
    </row>
    <row r="961" spans="1:17" ht="24.95" customHeight="1">
      <c r="A961" s="52">
        <f>[1]SCE!A950</f>
        <v>4355</v>
      </c>
      <c r="B961" s="53" t="str">
        <f>[1]SCE!B950</f>
        <v>QUADRO PARA 36 CIRCUITOS</v>
      </c>
      <c r="C961" s="54" t="str">
        <f>[1]SCE!C950</f>
        <v>UN</v>
      </c>
      <c r="D961" s="54">
        <f>[1]SCE!D950</f>
        <v>9</v>
      </c>
      <c r="E961" s="42">
        <f>[1]SCE!E950</f>
        <v>0</v>
      </c>
      <c r="F961" s="43">
        <f>[1]SCE!F950</f>
        <v>967.77</v>
      </c>
      <c r="G961" s="51">
        <f>[1]SCE!G950</f>
        <v>967.77</v>
      </c>
      <c r="H961" s="51">
        <f>[1]SCE!H950</f>
        <v>203.618808</v>
      </c>
      <c r="I961" s="51">
        <f>[1]SCE!I950</f>
        <v>1171.3888079999999</v>
      </c>
      <c r="J961" s="51">
        <f>[1]SCE!J950</f>
        <v>0</v>
      </c>
      <c r="K961" s="51">
        <f>[1]SCE!K950</f>
        <v>8709.93</v>
      </c>
      <c r="L961" s="51">
        <f>[1]SCE!L950</f>
        <v>8709.93</v>
      </c>
      <c r="M961" s="51">
        <f>[1]SCE!M950</f>
        <v>1832.569272</v>
      </c>
      <c r="N961" s="51">
        <f>[1]SCE!N950</f>
        <v>10542.499272000001</v>
      </c>
      <c r="P961" s="16">
        <v>2</v>
      </c>
      <c r="Q961" s="16">
        <f t="shared" si="14"/>
        <v>7</v>
      </c>
    </row>
    <row r="962" spans="1:17" ht="60" customHeight="1">
      <c r="A962" s="52">
        <f>[1]SCE!A951</f>
        <v>4356</v>
      </c>
      <c r="B962" s="53" t="str">
        <f>[1]SCE!B951</f>
        <v>QUADRO PARA NO-BREAK QD-NB/QS-NB COMPLETO, COM CHAVE COMUTADORA, MONTADO INTERNAMENTE CONFORME DIAGRAMA DO PROJETO ELÉTRICO, COM DISJUNTOR GERAL DE 3X100A</v>
      </c>
      <c r="C962" s="54" t="str">
        <f>[1]SCE!C951</f>
        <v>UN</v>
      </c>
      <c r="D962" s="54">
        <f>[1]SCE!D951</f>
        <v>6</v>
      </c>
      <c r="E962" s="42">
        <f>[1]SCE!E951</f>
        <v>0</v>
      </c>
      <c r="F962" s="43">
        <f>[1]SCE!F951</f>
        <v>3243.84</v>
      </c>
      <c r="G962" s="51">
        <f>[1]SCE!G951</f>
        <v>3243.84</v>
      </c>
      <c r="H962" s="51">
        <f>[1]SCE!H951</f>
        <v>682.50393600000007</v>
      </c>
      <c r="I962" s="51">
        <f>[1]SCE!I951</f>
        <v>3926.3439360000002</v>
      </c>
      <c r="J962" s="51">
        <f>[1]SCE!J951</f>
        <v>0</v>
      </c>
      <c r="K962" s="51">
        <f>[1]SCE!K951</f>
        <v>19463.04</v>
      </c>
      <c r="L962" s="51">
        <f>[1]SCE!L951</f>
        <v>19463.04</v>
      </c>
      <c r="M962" s="51">
        <f>[1]SCE!M951</f>
        <v>4095.0236160000004</v>
      </c>
      <c r="N962" s="51">
        <f>[1]SCE!N951</f>
        <v>23558.063615999999</v>
      </c>
      <c r="P962" s="16">
        <v>2</v>
      </c>
      <c r="Q962" s="16">
        <f t="shared" si="14"/>
        <v>4</v>
      </c>
    </row>
    <row r="963" spans="1:17" ht="60" customHeight="1">
      <c r="A963" s="52">
        <f>[1]SCE!A952</f>
        <v>4357</v>
      </c>
      <c r="B963" s="53" t="str">
        <f>[1]SCE!B952</f>
        <v>QUADRO PARA NO-BREAK QD-NB/QS-NB COMPLETO, COM CHAVE COMUTADORA, MONTADO INTERNAMENTE CONFORME DIAGRAMA DO PROJETO ELÉTRICO, COM DISJUNTOR GERAL DE 3X25A</v>
      </c>
      <c r="C963" s="54" t="str">
        <f>[1]SCE!C952</f>
        <v>UN</v>
      </c>
      <c r="D963" s="54">
        <f>[1]SCE!D952</f>
        <v>9</v>
      </c>
      <c r="E963" s="42">
        <f>[1]SCE!E952</f>
        <v>0</v>
      </c>
      <c r="F963" s="43">
        <f>[1]SCE!F952</f>
        <v>3243.84</v>
      </c>
      <c r="G963" s="51">
        <f>[1]SCE!G952</f>
        <v>3243.84</v>
      </c>
      <c r="H963" s="51">
        <f>[1]SCE!H952</f>
        <v>682.50393600000007</v>
      </c>
      <c r="I963" s="51">
        <f>[1]SCE!I952</f>
        <v>3926.3439360000002</v>
      </c>
      <c r="J963" s="51">
        <f>[1]SCE!J952</f>
        <v>0</v>
      </c>
      <c r="K963" s="51">
        <f>[1]SCE!K952</f>
        <v>29194.560000000001</v>
      </c>
      <c r="L963" s="51">
        <f>[1]SCE!L952</f>
        <v>29194.560000000001</v>
      </c>
      <c r="M963" s="51">
        <f>[1]SCE!M952</f>
        <v>6142.5354240000006</v>
      </c>
      <c r="N963" s="51">
        <f>[1]SCE!N952</f>
        <v>35337.095423999999</v>
      </c>
      <c r="P963" s="16">
        <v>2</v>
      </c>
      <c r="Q963" s="16">
        <f t="shared" si="14"/>
        <v>7</v>
      </c>
    </row>
    <row r="964" spans="1:17" ht="60" customHeight="1">
      <c r="A964" s="52">
        <f>[1]SCE!A953</f>
        <v>4358</v>
      </c>
      <c r="B964" s="53" t="str">
        <f>[1]SCE!B953</f>
        <v>QUADRO PARA NO-BREAK QD-NB/QS-NB COMPLETO, COM CHAVE COMUTADORA, MONTADO INTERNAMENTE CONFORME DIAGRAMA DO PROJETO ELÉTRICO, COM DISJUNTOR GERAL DE 3X32A</v>
      </c>
      <c r="C964" s="54" t="str">
        <f>[1]SCE!C953</f>
        <v>UN</v>
      </c>
      <c r="D964" s="54">
        <f>[1]SCE!D953</f>
        <v>5</v>
      </c>
      <c r="E964" s="42">
        <f>[1]SCE!E953</f>
        <v>0</v>
      </c>
      <c r="F964" s="43">
        <f>[1]SCE!F953</f>
        <v>3243.84</v>
      </c>
      <c r="G964" s="51">
        <f>[1]SCE!G953</f>
        <v>3243.84</v>
      </c>
      <c r="H964" s="51">
        <f>[1]SCE!H953</f>
        <v>682.50393600000007</v>
      </c>
      <c r="I964" s="51">
        <f>[1]SCE!I953</f>
        <v>3926.3439360000002</v>
      </c>
      <c r="J964" s="51">
        <f>[1]SCE!J953</f>
        <v>0</v>
      </c>
      <c r="K964" s="51">
        <f>[1]SCE!K953</f>
        <v>16219.2</v>
      </c>
      <c r="L964" s="51">
        <f>[1]SCE!L953</f>
        <v>16219.2</v>
      </c>
      <c r="M964" s="51">
        <f>[1]SCE!M953</f>
        <v>3412.5196800000003</v>
      </c>
      <c r="N964" s="51">
        <f>[1]SCE!N953</f>
        <v>19631.719680000002</v>
      </c>
      <c r="P964" s="16">
        <v>2</v>
      </c>
      <c r="Q964" s="16">
        <f t="shared" si="14"/>
        <v>3</v>
      </c>
    </row>
    <row r="965" spans="1:17" ht="60" customHeight="1">
      <c r="A965" s="52">
        <f>[1]SCE!A954</f>
        <v>4359</v>
      </c>
      <c r="B965" s="53" t="str">
        <f>[1]SCE!B954</f>
        <v>QUADRO PARA NO-BREAK QD-NB/QS-NB COMPLETO, COM CHAVE COMUTADORA, MONTADO INTERNAMENTE CONFORME DIAGRAMA DO PROJETO ELÉTRICO, COM DISJUNTOR GERAL DE 3X50A</v>
      </c>
      <c r="C965" s="54" t="str">
        <f>[1]SCE!C954</f>
        <v>UN</v>
      </c>
      <c r="D965" s="54">
        <f>[1]SCE!D954</f>
        <v>9</v>
      </c>
      <c r="E965" s="42">
        <f>[1]SCE!E954</f>
        <v>0</v>
      </c>
      <c r="F965" s="43">
        <f>[1]SCE!F954</f>
        <v>5365.06</v>
      </c>
      <c r="G965" s="51">
        <f>[1]SCE!G954</f>
        <v>5365.06</v>
      </c>
      <c r="H965" s="51">
        <f>[1]SCE!H954</f>
        <v>1128.808624</v>
      </c>
      <c r="I965" s="51">
        <f>[1]SCE!I954</f>
        <v>6493.8686240000006</v>
      </c>
      <c r="J965" s="51">
        <f>[1]SCE!J954</f>
        <v>0</v>
      </c>
      <c r="K965" s="51">
        <f>[1]SCE!K954</f>
        <v>48285.54</v>
      </c>
      <c r="L965" s="51">
        <f>[1]SCE!L954</f>
        <v>48285.54</v>
      </c>
      <c r="M965" s="51">
        <f>[1]SCE!M954</f>
        <v>10159.277615999999</v>
      </c>
      <c r="N965" s="51">
        <f>[1]SCE!N954</f>
        <v>58444.817616</v>
      </c>
      <c r="P965" s="16">
        <v>2</v>
      </c>
      <c r="Q965" s="16">
        <f t="shared" si="14"/>
        <v>7</v>
      </c>
    </row>
    <row r="966" spans="1:17" ht="60" customHeight="1">
      <c r="A966" s="52">
        <f>[1]SCE!A955</f>
        <v>4360</v>
      </c>
      <c r="B966" s="53" t="str">
        <f>[1]SCE!B955</f>
        <v xml:space="preserve">QUADRO PARA NO-BREAK QD-NB/QS-NB COMPLETO, COM CHAVE COMUTADORA, MONTADO INTERNAMENTE CONFORME DIAGRAMA DO PROJETO ELÉTRICO, COM DISJUNTOR GERAL DE 3X63A </v>
      </c>
      <c r="C966" s="54" t="str">
        <f>[1]SCE!C955</f>
        <v>UN</v>
      </c>
      <c r="D966" s="54">
        <f>[1]SCE!D955</f>
        <v>9</v>
      </c>
      <c r="E966" s="42">
        <f>[1]SCE!E955</f>
        <v>0</v>
      </c>
      <c r="F966" s="43">
        <f>[1]SCE!F955</f>
        <v>2711.64</v>
      </c>
      <c r="G966" s="51">
        <f>[1]SCE!G955</f>
        <v>2711.64</v>
      </c>
      <c r="H966" s="51">
        <f>[1]SCE!H955</f>
        <v>570.52905599999997</v>
      </c>
      <c r="I966" s="51">
        <f>[1]SCE!I955</f>
        <v>3282.1690559999997</v>
      </c>
      <c r="J966" s="51">
        <f>[1]SCE!J955</f>
        <v>0</v>
      </c>
      <c r="K966" s="51">
        <f>[1]SCE!K955</f>
        <v>24404.76</v>
      </c>
      <c r="L966" s="51">
        <f>[1]SCE!L955</f>
        <v>24404.76</v>
      </c>
      <c r="M966" s="51">
        <f>[1]SCE!M955</f>
        <v>5134.7615040000001</v>
      </c>
      <c r="N966" s="51">
        <f>[1]SCE!N955</f>
        <v>29539.521503999997</v>
      </c>
      <c r="P966" s="16">
        <v>6</v>
      </c>
      <c r="Q966" s="16">
        <f t="shared" si="14"/>
        <v>3</v>
      </c>
    </row>
    <row r="967" spans="1:17" ht="24.95" customHeight="1">
      <c r="A967" s="52">
        <f>[1]SCE!A956</f>
        <v>4361</v>
      </c>
      <c r="B967" s="53" t="str">
        <f>[1]SCE!B956</f>
        <v>REATOR ELETROMAGNÉTICO, FP 0,95, 1X110W</v>
      </c>
      <c r="C967" s="54" t="str">
        <f>[1]SCE!C956</f>
        <v>UN</v>
      </c>
      <c r="D967" s="54">
        <f>[1]SCE!D956</f>
        <v>22</v>
      </c>
      <c r="E967" s="42">
        <f>[1]SCE!E956</f>
        <v>0</v>
      </c>
      <c r="F967" s="43">
        <f>[1]SCE!F956</f>
        <v>68.790000000000006</v>
      </c>
      <c r="G967" s="51">
        <f>[1]SCE!G956</f>
        <v>68.790000000000006</v>
      </c>
      <c r="H967" s="51">
        <f>[1]SCE!H956</f>
        <v>14.473416000000002</v>
      </c>
      <c r="I967" s="51">
        <f>[1]SCE!I956</f>
        <v>83.263416000000007</v>
      </c>
      <c r="J967" s="51">
        <f>[1]SCE!J956</f>
        <v>0</v>
      </c>
      <c r="K967" s="51">
        <f>[1]SCE!K956</f>
        <v>1513.38</v>
      </c>
      <c r="L967" s="51">
        <f>[1]SCE!L956</f>
        <v>1513.38</v>
      </c>
      <c r="M967" s="51">
        <f>[1]SCE!M956</f>
        <v>318.41515200000003</v>
      </c>
      <c r="N967" s="51">
        <f>[1]SCE!N956</f>
        <v>1831.7951520000001</v>
      </c>
      <c r="P967" s="16">
        <v>51</v>
      </c>
      <c r="Q967" s="16">
        <f t="shared" si="14"/>
        <v>-29</v>
      </c>
    </row>
    <row r="968" spans="1:17" ht="74.25" customHeight="1">
      <c r="A968" s="52">
        <f>[1]SCE!A957</f>
        <v>4362</v>
      </c>
      <c r="B968" s="53" t="str">
        <f>[1]SCE!B957</f>
        <v>REATOR ELETRONICO  PARA 1 LÂMPADA FLUORESCENTE T5 14W  50/60 HZ. TENSÃO NOMINAL 220V.CORRENTE DE REDE 0,17A. FATOR DE POTÊNCIA 0,98. FATOR DE FLUXO LUMINOSO 1.DISTORÇÃO HARMÔNICA(THD) 10%. REF.QTP5 - OSRAM OU EQUIVALENTE TÉCNICO</v>
      </c>
      <c r="C968" s="54" t="str">
        <f>[1]SCE!C957</f>
        <v>UN</v>
      </c>
      <c r="D968" s="54">
        <f>[1]SCE!D957</f>
        <v>22</v>
      </c>
      <c r="E968" s="42">
        <f>[1]SCE!E957</f>
        <v>0</v>
      </c>
      <c r="F968" s="43">
        <f>[1]SCE!F957</f>
        <v>68.790000000000006</v>
      </c>
      <c r="G968" s="51">
        <f>[1]SCE!G957</f>
        <v>68.790000000000006</v>
      </c>
      <c r="H968" s="51">
        <f>[1]SCE!H957</f>
        <v>14.473416000000002</v>
      </c>
      <c r="I968" s="51">
        <f>[1]SCE!I957</f>
        <v>83.263416000000007</v>
      </c>
      <c r="J968" s="51">
        <f>[1]SCE!J957</f>
        <v>0</v>
      </c>
      <c r="K968" s="51">
        <f>[1]SCE!K957</f>
        <v>1513.38</v>
      </c>
      <c r="L968" s="51">
        <f>[1]SCE!L957</f>
        <v>1513.38</v>
      </c>
      <c r="M968" s="51">
        <f>[1]SCE!M957</f>
        <v>318.41515200000003</v>
      </c>
      <c r="N968" s="51">
        <f>[1]SCE!N957</f>
        <v>1831.7951520000001</v>
      </c>
      <c r="P968" s="16">
        <v>6</v>
      </c>
      <c r="Q968" s="16">
        <f t="shared" si="14"/>
        <v>16</v>
      </c>
    </row>
    <row r="969" spans="1:17" ht="24.95" customHeight="1">
      <c r="A969" s="52">
        <f>[1]SCE!A958</f>
        <v>4363</v>
      </c>
      <c r="B969" s="53" t="str">
        <f>[1]SCE!B958</f>
        <v>REATOR ELETRÔNICO, FP ≥ 0,95, 2X14W</v>
      </c>
      <c r="C969" s="54" t="str">
        <f>[1]SCE!C958</f>
        <v>UN</v>
      </c>
      <c r="D969" s="54">
        <f>[1]SCE!D958</f>
        <v>22</v>
      </c>
      <c r="E969" s="42">
        <f>[1]SCE!E958</f>
        <v>0</v>
      </c>
      <c r="F969" s="43">
        <f>[1]SCE!F958</f>
        <v>31.52</v>
      </c>
      <c r="G969" s="51">
        <f>[1]SCE!G958</f>
        <v>31.52</v>
      </c>
      <c r="H969" s="51">
        <f>[1]SCE!H958</f>
        <v>6.6318080000000004</v>
      </c>
      <c r="I969" s="51">
        <f>[1]SCE!I958</f>
        <v>38.151808000000003</v>
      </c>
      <c r="J969" s="51">
        <f>[1]SCE!J958</f>
        <v>0</v>
      </c>
      <c r="K969" s="51">
        <f>[1]SCE!K958</f>
        <v>693.43999999999994</v>
      </c>
      <c r="L969" s="51">
        <f>[1]SCE!L958</f>
        <v>693.43999999999994</v>
      </c>
      <c r="M969" s="51">
        <f>[1]SCE!M958</f>
        <v>145.899776</v>
      </c>
      <c r="N969" s="51">
        <f>[1]SCE!N958</f>
        <v>839.33977599999992</v>
      </c>
      <c r="P969" s="16">
        <v>6</v>
      </c>
      <c r="Q969" s="16">
        <f t="shared" si="14"/>
        <v>16</v>
      </c>
    </row>
    <row r="970" spans="1:17" ht="24.95" customHeight="1">
      <c r="A970" s="52">
        <f>[1]SCE!A959</f>
        <v>4364</v>
      </c>
      <c r="B970" s="53" t="str">
        <f>[1]SCE!B959</f>
        <v>REATOR ELETRÔNICO, FP ≥ 0,95, 2X16W</v>
      </c>
      <c r="C970" s="54" t="str">
        <f>[1]SCE!C959</f>
        <v>UN</v>
      </c>
      <c r="D970" s="54">
        <f>[1]SCE!D959</f>
        <v>22</v>
      </c>
      <c r="E970" s="42">
        <f>[1]SCE!E959</f>
        <v>0</v>
      </c>
      <c r="F970" s="43">
        <f>[1]SCE!F959</f>
        <v>25.2</v>
      </c>
      <c r="G970" s="51">
        <f>[1]SCE!G959</f>
        <v>25.2</v>
      </c>
      <c r="H970" s="51">
        <f>[1]SCE!H959</f>
        <v>5.3020800000000001</v>
      </c>
      <c r="I970" s="51">
        <f>[1]SCE!I959</f>
        <v>30.502079999999999</v>
      </c>
      <c r="J970" s="51">
        <f>[1]SCE!J959</f>
        <v>0</v>
      </c>
      <c r="K970" s="51">
        <f>[1]SCE!K959</f>
        <v>554.4</v>
      </c>
      <c r="L970" s="51">
        <f>[1]SCE!L959</f>
        <v>554.4</v>
      </c>
      <c r="M970" s="51">
        <f>[1]SCE!M959</f>
        <v>116.64576</v>
      </c>
      <c r="N970" s="51">
        <f>[1]SCE!N959</f>
        <v>671.04575999999997</v>
      </c>
      <c r="P970" s="16">
        <v>6</v>
      </c>
      <c r="Q970" s="16">
        <f t="shared" si="14"/>
        <v>16</v>
      </c>
    </row>
    <row r="971" spans="1:17" ht="24.95" customHeight="1">
      <c r="A971" s="52">
        <f>[1]SCE!A960</f>
        <v>4365</v>
      </c>
      <c r="B971" s="53" t="str">
        <f>[1]SCE!B960</f>
        <v>REATOR ELETRÔNICO, FP ≥ 0,95, 2X20W</v>
      </c>
      <c r="C971" s="54" t="str">
        <f>[1]SCE!C960</f>
        <v>UN</v>
      </c>
      <c r="D971" s="54">
        <f>[1]SCE!D960</f>
        <v>22</v>
      </c>
      <c r="E971" s="42">
        <f>[1]SCE!E960</f>
        <v>0</v>
      </c>
      <c r="F971" s="43">
        <f>[1]SCE!F960</f>
        <v>32.9</v>
      </c>
      <c r="G971" s="51">
        <f>[1]SCE!G960</f>
        <v>32.9</v>
      </c>
      <c r="H971" s="51">
        <f>[1]SCE!H960</f>
        <v>6.9221599999999999</v>
      </c>
      <c r="I971" s="51">
        <f>[1]SCE!I960</f>
        <v>39.822159999999997</v>
      </c>
      <c r="J971" s="51">
        <f>[1]SCE!J960</f>
        <v>0</v>
      </c>
      <c r="K971" s="51">
        <f>[1]SCE!K960</f>
        <v>723.8</v>
      </c>
      <c r="L971" s="51">
        <f>[1]SCE!L960</f>
        <v>723.8</v>
      </c>
      <c r="M971" s="51">
        <f>[1]SCE!M960</f>
        <v>152.28752</v>
      </c>
      <c r="N971" s="51">
        <f>[1]SCE!N960</f>
        <v>876.08751999999993</v>
      </c>
      <c r="P971" s="16">
        <v>6</v>
      </c>
      <c r="Q971" s="16">
        <f t="shared" si="14"/>
        <v>16</v>
      </c>
    </row>
    <row r="972" spans="1:17" ht="24.95" customHeight="1">
      <c r="A972" s="52">
        <f>[1]SCE!A961</f>
        <v>4366</v>
      </c>
      <c r="B972" s="53" t="str">
        <f>[1]SCE!B961</f>
        <v>REATOR ELETRÔNICO, FP ≥ 0,95, 2X28W</v>
      </c>
      <c r="C972" s="54" t="str">
        <f>[1]SCE!C961</f>
        <v>UN</v>
      </c>
      <c r="D972" s="54">
        <f>[1]SCE!D961</f>
        <v>22</v>
      </c>
      <c r="E972" s="42">
        <f>[1]SCE!E961</f>
        <v>0</v>
      </c>
      <c r="F972" s="43">
        <f>[1]SCE!F961</f>
        <v>31.52</v>
      </c>
      <c r="G972" s="51">
        <f>[1]SCE!G961</f>
        <v>31.52</v>
      </c>
      <c r="H972" s="51">
        <f>[1]SCE!H961</f>
        <v>6.6318080000000004</v>
      </c>
      <c r="I972" s="51">
        <f>[1]SCE!I961</f>
        <v>38.151808000000003</v>
      </c>
      <c r="J972" s="51">
        <f>[1]SCE!J961</f>
        <v>0</v>
      </c>
      <c r="K972" s="51">
        <f>[1]SCE!K961</f>
        <v>693.43999999999994</v>
      </c>
      <c r="L972" s="51">
        <f>[1]SCE!L961</f>
        <v>693.43999999999994</v>
      </c>
      <c r="M972" s="51">
        <f>[1]SCE!M961</f>
        <v>145.899776</v>
      </c>
      <c r="N972" s="51">
        <f>[1]SCE!N961</f>
        <v>839.33977599999992</v>
      </c>
      <c r="P972" s="16">
        <v>6</v>
      </c>
      <c r="Q972" s="16">
        <f t="shared" si="14"/>
        <v>16</v>
      </c>
    </row>
    <row r="973" spans="1:17" ht="24.95" customHeight="1">
      <c r="A973" s="52">
        <f>[1]SCE!A962</f>
        <v>4367</v>
      </c>
      <c r="B973" s="53" t="str">
        <f>[1]SCE!B962</f>
        <v>REATOR ELETRÔNICO, FP ≥ 0,95, 2X32W</v>
      </c>
      <c r="C973" s="54" t="str">
        <f>[1]SCE!C962</f>
        <v>UN</v>
      </c>
      <c r="D973" s="54">
        <f>[1]SCE!D962</f>
        <v>22</v>
      </c>
      <c r="E973" s="42">
        <f>[1]SCE!E962</f>
        <v>0</v>
      </c>
      <c r="F973" s="43">
        <f>[1]SCE!F962</f>
        <v>23.8</v>
      </c>
      <c r="G973" s="51">
        <f>[1]SCE!G962</f>
        <v>23.8</v>
      </c>
      <c r="H973" s="51">
        <f>[1]SCE!H962</f>
        <v>5.0075200000000004</v>
      </c>
      <c r="I973" s="51">
        <f>[1]SCE!I962</f>
        <v>28.80752</v>
      </c>
      <c r="J973" s="51">
        <f>[1]SCE!J962</f>
        <v>0</v>
      </c>
      <c r="K973" s="51">
        <f>[1]SCE!K962</f>
        <v>523.6</v>
      </c>
      <c r="L973" s="51">
        <f>[1]SCE!L962</f>
        <v>523.6</v>
      </c>
      <c r="M973" s="51">
        <f>[1]SCE!M962</f>
        <v>110.16544</v>
      </c>
      <c r="N973" s="51">
        <f>[1]SCE!N962</f>
        <v>633.76544000000001</v>
      </c>
      <c r="P973" s="16">
        <v>6</v>
      </c>
      <c r="Q973" s="16">
        <f t="shared" si="14"/>
        <v>16</v>
      </c>
    </row>
    <row r="974" spans="1:17" ht="15.6">
      <c r="A974" s="52">
        <f>[1]SCE!A963</f>
        <v>4368</v>
      </c>
      <c r="B974" s="53" t="str">
        <f>[1]SCE!B963</f>
        <v>REATOR ELETRONICO BIVOLT PARA 2 LAMPADAS FLUORESCENTES DE 36/40 W</v>
      </c>
      <c r="C974" s="54" t="str">
        <f>[1]SCE!C963</f>
        <v>UN</v>
      </c>
      <c r="D974" s="54">
        <f>[1]SCE!D963</f>
        <v>22</v>
      </c>
      <c r="E974" s="42">
        <f>[1]SCE!E963</f>
        <v>0</v>
      </c>
      <c r="F974" s="43">
        <f>[1]SCE!F963</f>
        <v>45</v>
      </c>
      <c r="G974" s="51">
        <f>[1]SCE!G963</f>
        <v>45</v>
      </c>
      <c r="H974" s="51">
        <f>[1]SCE!H963</f>
        <v>9.468</v>
      </c>
      <c r="I974" s="51">
        <f>[1]SCE!I963</f>
        <v>54.468000000000004</v>
      </c>
      <c r="J974" s="51">
        <f>[1]SCE!J963</f>
        <v>0</v>
      </c>
      <c r="K974" s="51">
        <f>[1]SCE!K963</f>
        <v>990</v>
      </c>
      <c r="L974" s="51">
        <f>[1]SCE!L963</f>
        <v>990</v>
      </c>
      <c r="M974" s="51">
        <f>[1]SCE!M963</f>
        <v>208.29599999999999</v>
      </c>
      <c r="N974" s="51">
        <f>[1]SCE!N963</f>
        <v>1198.296</v>
      </c>
      <c r="P974" s="16">
        <v>6</v>
      </c>
      <c r="Q974" s="16">
        <f t="shared" si="14"/>
        <v>16</v>
      </c>
    </row>
    <row r="975" spans="1:17" ht="27" customHeight="1">
      <c r="A975" s="52">
        <f>[1]SCE!A964</f>
        <v>4369</v>
      </c>
      <c r="B975" s="53" t="str">
        <f>[1]SCE!B964</f>
        <v>REATOR P/ LAMPADA VAPOR DE SODIO 250W USO EXT</v>
      </c>
      <c r="C975" s="54" t="str">
        <f>[1]SCE!C964</f>
        <v>UN</v>
      </c>
      <c r="D975" s="54">
        <f>[1]SCE!D964</f>
        <v>9</v>
      </c>
      <c r="E975" s="42">
        <f>[1]SCE!E964</f>
        <v>0</v>
      </c>
      <c r="F975" s="43">
        <f>[1]SCE!F964</f>
        <v>282.88</v>
      </c>
      <c r="G975" s="51">
        <f>[1]SCE!G964</f>
        <v>282.88</v>
      </c>
      <c r="H975" s="51">
        <f>[1]SCE!H964</f>
        <v>59.517952000000001</v>
      </c>
      <c r="I975" s="51">
        <f>[1]SCE!I964</f>
        <v>342.39795199999998</v>
      </c>
      <c r="J975" s="51">
        <f>[1]SCE!J964</f>
        <v>0</v>
      </c>
      <c r="K975" s="51">
        <f>[1]SCE!K964</f>
        <v>2545.92</v>
      </c>
      <c r="L975" s="51">
        <f>[1]SCE!L964</f>
        <v>2545.92</v>
      </c>
      <c r="M975" s="51">
        <f>[1]SCE!M964</f>
        <v>535.66156799999999</v>
      </c>
      <c r="N975" s="51">
        <f>[1]SCE!N964</f>
        <v>3081.5815680000001</v>
      </c>
      <c r="P975" s="16">
        <v>6</v>
      </c>
      <c r="Q975" s="16">
        <f t="shared" si="14"/>
        <v>3</v>
      </c>
    </row>
    <row r="976" spans="1:17" ht="41.25" customHeight="1">
      <c r="A976" s="52">
        <f>[1]SCE!A965</f>
        <v>4370</v>
      </c>
      <c r="B976" s="53" t="str">
        <f>[1]SCE!B965</f>
        <v>REFLETOR COM SENSOR PARA ILUMINAÇÃO EXTERNA, 150 W, DISTANCIA DE CAPTAÇÃO 15 M</v>
      </c>
      <c r="C976" s="54" t="str">
        <f>[1]SCE!C965</f>
        <v>UN</v>
      </c>
      <c r="D976" s="54">
        <f>[1]SCE!D965</f>
        <v>22</v>
      </c>
      <c r="E976" s="42">
        <f>[1]SCE!E965</f>
        <v>0</v>
      </c>
      <c r="F976" s="43">
        <f>[1]SCE!F965</f>
        <v>89.99</v>
      </c>
      <c r="G976" s="51">
        <f>[1]SCE!G965</f>
        <v>89.99</v>
      </c>
      <c r="H976" s="51">
        <f>[1]SCE!H965</f>
        <v>18.933896000000001</v>
      </c>
      <c r="I976" s="51">
        <f>[1]SCE!I965</f>
        <v>108.923896</v>
      </c>
      <c r="J976" s="51">
        <f>[1]SCE!J965</f>
        <v>0</v>
      </c>
      <c r="K976" s="51">
        <f>[1]SCE!K965</f>
        <v>1979.78</v>
      </c>
      <c r="L976" s="51">
        <f>[1]SCE!L965</f>
        <v>1979.78</v>
      </c>
      <c r="M976" s="51">
        <f>[1]SCE!M965</f>
        <v>416.54571200000004</v>
      </c>
      <c r="N976" s="51">
        <f>[1]SCE!N965</f>
        <v>2396.3257119999998</v>
      </c>
      <c r="P976" s="16">
        <v>6</v>
      </c>
      <c r="Q976" s="16">
        <f t="shared" si="14"/>
        <v>16</v>
      </c>
    </row>
    <row r="977" spans="1:17" ht="54.75" customHeight="1">
      <c r="A977" s="52">
        <f>[1]SCE!A966</f>
        <v>4371</v>
      </c>
      <c r="B977" s="53" t="str">
        <f>[1]SCE!B966</f>
        <v>RÉGUA COM 12 TOMADAS TIPO 2P+T PADRÃO 19” PARA DISTRIBUIÇÃO DE ENERGIA ELÉTRICA EM ARMÁRIO  EQUIPADO COM PROTETORES DE SURTOS INCORPORADOS E LEDS INDICATIVOS DE OPERAÇÃO.</v>
      </c>
      <c r="C977" s="54" t="str">
        <f>[1]SCE!C966</f>
        <v>UN</v>
      </c>
      <c r="D977" s="54">
        <f>[1]SCE!D966</f>
        <v>22</v>
      </c>
      <c r="E977" s="42">
        <f>[1]SCE!E966</f>
        <v>0</v>
      </c>
      <c r="F977" s="43">
        <f>[1]SCE!F966</f>
        <v>69.900000000000006</v>
      </c>
      <c r="G977" s="51">
        <f>[1]SCE!G966</f>
        <v>69.900000000000006</v>
      </c>
      <c r="H977" s="51">
        <f>[1]SCE!H966</f>
        <v>14.706960000000002</v>
      </c>
      <c r="I977" s="51">
        <f>[1]SCE!I966</f>
        <v>84.606960000000015</v>
      </c>
      <c r="J977" s="51">
        <f>[1]SCE!J966</f>
        <v>0</v>
      </c>
      <c r="K977" s="51">
        <f>[1]SCE!K966</f>
        <v>1537.8000000000002</v>
      </c>
      <c r="L977" s="51">
        <f>[1]SCE!L966</f>
        <v>1537.8000000000002</v>
      </c>
      <c r="M977" s="51">
        <f>[1]SCE!M966</f>
        <v>323.55312000000004</v>
      </c>
      <c r="N977" s="51">
        <f>[1]SCE!N966</f>
        <v>1861.3531200000002</v>
      </c>
      <c r="P977" s="16">
        <v>6</v>
      </c>
      <c r="Q977" s="16">
        <f t="shared" si="14"/>
        <v>16</v>
      </c>
    </row>
    <row r="978" spans="1:17" ht="24.95" customHeight="1">
      <c r="A978" s="52">
        <f>[1]SCE!A967</f>
        <v>4372</v>
      </c>
      <c r="B978" s="53" t="str">
        <f>[1]SCE!B967</f>
        <v>RÉGUA DE TOMADAS COM 10 TOM 12U PARA INSTLAÇÃO EM RACK.</v>
      </c>
      <c r="C978" s="54" t="str">
        <f>[1]SCE!C967</f>
        <v>UN</v>
      </c>
      <c r="D978" s="54">
        <f>[1]SCE!D967</f>
        <v>22</v>
      </c>
      <c r="E978" s="42">
        <f>[1]SCE!E967</f>
        <v>0</v>
      </c>
      <c r="F978" s="43">
        <f>[1]SCE!F967</f>
        <v>69.900000000000006</v>
      </c>
      <c r="G978" s="51">
        <f>[1]SCE!G967</f>
        <v>69.900000000000006</v>
      </c>
      <c r="H978" s="51">
        <f>[1]SCE!H967</f>
        <v>14.706960000000002</v>
      </c>
      <c r="I978" s="51">
        <f>[1]SCE!I967</f>
        <v>84.606960000000015</v>
      </c>
      <c r="J978" s="51">
        <f>[1]SCE!J967</f>
        <v>0</v>
      </c>
      <c r="K978" s="51">
        <f>[1]SCE!K967</f>
        <v>1537.8000000000002</v>
      </c>
      <c r="L978" s="51">
        <f>[1]SCE!L967</f>
        <v>1537.8000000000002</v>
      </c>
      <c r="M978" s="51">
        <f>[1]SCE!M967</f>
        <v>323.55312000000004</v>
      </c>
      <c r="N978" s="51">
        <f>[1]SCE!N967</f>
        <v>1861.3531200000002</v>
      </c>
      <c r="P978" s="16">
        <v>6</v>
      </c>
      <c r="Q978" s="16">
        <f t="shared" si="14"/>
        <v>16</v>
      </c>
    </row>
    <row r="979" spans="1:17" ht="24.95" customHeight="1">
      <c r="A979" s="52">
        <f>[1]SCE!A968</f>
        <v>4373</v>
      </c>
      <c r="B979" s="53" t="str">
        <f>[1]SCE!B968</f>
        <v>RÉGUA DE TOMADAS COM 10 TOM 36U PARA INSTLAÇÃO EM RACK.</v>
      </c>
      <c r="C979" s="54" t="str">
        <f>[1]SCE!C968</f>
        <v>UN</v>
      </c>
      <c r="D979" s="54">
        <f>[1]SCE!D968</f>
        <v>22</v>
      </c>
      <c r="E979" s="42">
        <f>[1]SCE!E968</f>
        <v>0</v>
      </c>
      <c r="F979" s="43">
        <f>[1]SCE!F968</f>
        <v>69.900000000000006</v>
      </c>
      <c r="G979" s="51">
        <f>[1]SCE!G968</f>
        <v>69.900000000000006</v>
      </c>
      <c r="H979" s="51">
        <f>[1]SCE!H968</f>
        <v>14.706960000000002</v>
      </c>
      <c r="I979" s="51">
        <f>[1]SCE!I968</f>
        <v>84.606960000000015</v>
      </c>
      <c r="J979" s="51">
        <f>[1]SCE!J968</f>
        <v>0</v>
      </c>
      <c r="K979" s="51">
        <f>[1]SCE!K968</f>
        <v>1537.8000000000002</v>
      </c>
      <c r="L979" s="51">
        <f>[1]SCE!L968</f>
        <v>1537.8000000000002</v>
      </c>
      <c r="M979" s="51">
        <f>[1]SCE!M968</f>
        <v>323.55312000000004</v>
      </c>
      <c r="N979" s="51">
        <f>[1]SCE!N968</f>
        <v>1861.3531200000002</v>
      </c>
      <c r="P979" s="16">
        <v>6</v>
      </c>
      <c r="Q979" s="16">
        <f t="shared" si="14"/>
        <v>16</v>
      </c>
    </row>
    <row r="980" spans="1:17" ht="24.95" customHeight="1">
      <c r="A980" s="52">
        <f>[1]SCE!A969</f>
        <v>4374</v>
      </c>
      <c r="B980" s="53" t="str">
        <f>[1]SCE!B969</f>
        <v>RELÉ DE RETARDO NA DESENERGIZAÇÃO DE 10 A 80 SEGUNDOS</v>
      </c>
      <c r="C980" s="54" t="str">
        <f>[1]SCE!C969</f>
        <v>UN</v>
      </c>
      <c r="D980" s="54">
        <f>[1]SCE!D969</f>
        <v>22</v>
      </c>
      <c r="E980" s="42">
        <f>[1]SCE!E969</f>
        <v>0</v>
      </c>
      <c r="F980" s="43">
        <f>[1]SCE!F969</f>
        <v>68.900000000000006</v>
      </c>
      <c r="G980" s="51">
        <f>[1]SCE!G969</f>
        <v>68.900000000000006</v>
      </c>
      <c r="H980" s="51">
        <f>[1]SCE!H969</f>
        <v>14.496560000000002</v>
      </c>
      <c r="I980" s="51">
        <f>[1]SCE!I969</f>
        <v>83.396560000000008</v>
      </c>
      <c r="J980" s="51">
        <f>[1]SCE!J969</f>
        <v>0</v>
      </c>
      <c r="K980" s="51">
        <f>[1]SCE!K969</f>
        <v>1515.8000000000002</v>
      </c>
      <c r="L980" s="51">
        <f>[1]SCE!L969</f>
        <v>1515.8000000000002</v>
      </c>
      <c r="M980" s="51">
        <f>[1]SCE!M969</f>
        <v>318.92432000000008</v>
      </c>
      <c r="N980" s="51">
        <f>[1]SCE!N969</f>
        <v>1834.7243200000003</v>
      </c>
      <c r="P980" s="16">
        <v>6</v>
      </c>
      <c r="Q980" s="16">
        <f t="shared" ref="Q980:Q1043" si="15">D980-P980</f>
        <v>16</v>
      </c>
    </row>
    <row r="981" spans="1:17" ht="24.95" customHeight="1">
      <c r="A981" s="52">
        <f>[1]SCE!A970</f>
        <v>4375</v>
      </c>
      <c r="B981" s="53" t="str">
        <f>[1]SCE!B970</f>
        <v>RELÉ DE SUPERVISÃO DE TENSÃO/CORRENTE/FASE/NÍVEL MONOFÁSICO</v>
      </c>
      <c r="C981" s="54" t="str">
        <f>[1]SCE!C970</f>
        <v>UN</v>
      </c>
      <c r="D981" s="54">
        <f>[1]SCE!D970</f>
        <v>22</v>
      </c>
      <c r="E981" s="42">
        <f>[1]SCE!E970</f>
        <v>0</v>
      </c>
      <c r="F981" s="43">
        <f>[1]SCE!F970</f>
        <v>94.7</v>
      </c>
      <c r="G981" s="51">
        <f>[1]SCE!G970</f>
        <v>94.7</v>
      </c>
      <c r="H981" s="51">
        <f>[1]SCE!H970</f>
        <v>19.924880000000002</v>
      </c>
      <c r="I981" s="51">
        <f>[1]SCE!I970</f>
        <v>114.62488</v>
      </c>
      <c r="J981" s="51">
        <f>[1]SCE!J970</f>
        <v>0</v>
      </c>
      <c r="K981" s="51">
        <f>[1]SCE!K970</f>
        <v>2083.4</v>
      </c>
      <c r="L981" s="51">
        <f>[1]SCE!L970</f>
        <v>2083.4</v>
      </c>
      <c r="M981" s="51">
        <f>[1]SCE!M970</f>
        <v>438.34736000000004</v>
      </c>
      <c r="N981" s="51">
        <f>[1]SCE!N970</f>
        <v>2521.7473600000003</v>
      </c>
      <c r="P981" s="16">
        <v>6</v>
      </c>
      <c r="Q981" s="16">
        <f t="shared" si="15"/>
        <v>16</v>
      </c>
    </row>
    <row r="982" spans="1:17" ht="24.95" customHeight="1">
      <c r="A982" s="52">
        <f>[1]SCE!A971</f>
        <v>4376</v>
      </c>
      <c r="B982" s="53" t="str">
        <f>[1]SCE!B971</f>
        <v>RELÉ DE SUPERVISÃO DE TENSÃO/CORRENTE/FASE/NÍVEL TRIFÁSICO</v>
      </c>
      <c r="C982" s="54" t="str">
        <f>[1]SCE!C971</f>
        <v>UN</v>
      </c>
      <c r="D982" s="54">
        <f>[1]SCE!D971</f>
        <v>22</v>
      </c>
      <c r="E982" s="42">
        <f>[1]SCE!E971</f>
        <v>0</v>
      </c>
      <c r="F982" s="43">
        <f>[1]SCE!F971</f>
        <v>114.5</v>
      </c>
      <c r="G982" s="51">
        <f>[1]SCE!G971</f>
        <v>114.5</v>
      </c>
      <c r="H982" s="51">
        <f>[1]SCE!H971</f>
        <v>24.090800000000002</v>
      </c>
      <c r="I982" s="51">
        <f>[1]SCE!I971</f>
        <v>138.5908</v>
      </c>
      <c r="J982" s="51">
        <f>[1]SCE!J971</f>
        <v>0</v>
      </c>
      <c r="K982" s="51">
        <f>[1]SCE!K971</f>
        <v>2519</v>
      </c>
      <c r="L982" s="51">
        <f>[1]SCE!L971</f>
        <v>2519</v>
      </c>
      <c r="M982" s="51">
        <f>[1]SCE!M971</f>
        <v>529.99760000000003</v>
      </c>
      <c r="N982" s="51">
        <f>[1]SCE!N971</f>
        <v>3048.9976000000001</v>
      </c>
      <c r="P982" s="16">
        <v>6</v>
      </c>
      <c r="Q982" s="16">
        <f t="shared" si="15"/>
        <v>16</v>
      </c>
    </row>
    <row r="983" spans="1:17" ht="24.95" customHeight="1">
      <c r="A983" s="52">
        <f>[1]SCE!A972</f>
        <v>4377</v>
      </c>
      <c r="B983" s="53" t="str">
        <f>[1]SCE!B972</f>
        <v>SAÍDA HORIZONTAL ELETROCALHA  P/ ELETRODUTO DE 1''</v>
      </c>
      <c r="C983" s="54" t="str">
        <f>[1]SCE!C972</f>
        <v>UN</v>
      </c>
      <c r="D983" s="54">
        <f>[1]SCE!D972</f>
        <v>22</v>
      </c>
      <c r="E983" s="42">
        <f>[1]SCE!E972</f>
        <v>0</v>
      </c>
      <c r="F983" s="43">
        <f>[1]SCE!F972</f>
        <v>1.67</v>
      </c>
      <c r="G983" s="51">
        <f>[1]SCE!G972</f>
        <v>1.67</v>
      </c>
      <c r="H983" s="51">
        <f>[1]SCE!H972</f>
        <v>0.35136800000000001</v>
      </c>
      <c r="I983" s="51">
        <f>[1]SCE!I972</f>
        <v>2.0213679999999998</v>
      </c>
      <c r="J983" s="51">
        <f>[1]SCE!J972</f>
        <v>0</v>
      </c>
      <c r="K983" s="51">
        <f>[1]SCE!K972</f>
        <v>36.739999999999995</v>
      </c>
      <c r="L983" s="51">
        <f>[1]SCE!L972</f>
        <v>36.739999999999995</v>
      </c>
      <c r="M983" s="51">
        <f>[1]SCE!M972</f>
        <v>7.7300960000000005</v>
      </c>
      <c r="N983" s="51">
        <f>[1]SCE!N972</f>
        <v>44.470095999999998</v>
      </c>
      <c r="P983" s="16">
        <v>6</v>
      </c>
      <c r="Q983" s="16">
        <f t="shared" si="15"/>
        <v>16</v>
      </c>
    </row>
    <row r="984" spans="1:17" ht="24.95" customHeight="1">
      <c r="A984" s="52">
        <f>[1]SCE!A973</f>
        <v>4378</v>
      </c>
      <c r="B984" s="53" t="str">
        <f>[1]SCE!B973</f>
        <v>SAÍDA HORIZONTAL ELETROCALHA P/ ELETRODUTO DE ¾''</v>
      </c>
      <c r="C984" s="54" t="str">
        <f>[1]SCE!C973</f>
        <v>UN</v>
      </c>
      <c r="D984" s="54">
        <f>[1]SCE!D973</f>
        <v>22</v>
      </c>
      <c r="E984" s="42">
        <f>[1]SCE!E973</f>
        <v>0</v>
      </c>
      <c r="F984" s="43">
        <f>[1]SCE!F973</f>
        <v>2.5499999999999998</v>
      </c>
      <c r="G984" s="51">
        <f>[1]SCE!G973</f>
        <v>2.5499999999999998</v>
      </c>
      <c r="H984" s="51">
        <f>[1]SCE!H973</f>
        <v>0.53652</v>
      </c>
      <c r="I984" s="51">
        <f>[1]SCE!I973</f>
        <v>3.0865199999999997</v>
      </c>
      <c r="J984" s="51">
        <f>[1]SCE!J973</f>
        <v>0</v>
      </c>
      <c r="K984" s="51">
        <f>[1]SCE!K973</f>
        <v>56.099999999999994</v>
      </c>
      <c r="L984" s="51">
        <f>[1]SCE!L973</f>
        <v>56.099999999999994</v>
      </c>
      <c r="M984" s="51">
        <f>[1]SCE!M973</f>
        <v>11.80344</v>
      </c>
      <c r="N984" s="51">
        <f>[1]SCE!N973</f>
        <v>67.903439999999989</v>
      </c>
      <c r="P984" s="16">
        <v>6</v>
      </c>
      <c r="Q984" s="16">
        <f t="shared" si="15"/>
        <v>16</v>
      </c>
    </row>
    <row r="985" spans="1:17" ht="24.95" customHeight="1">
      <c r="A985" s="52">
        <f>[1]SCE!A974</f>
        <v>4379</v>
      </c>
      <c r="B985" s="53" t="str">
        <f>[1]SCE!B974</f>
        <v>SAÍDA HORIZONTAL ELETROCALHA P/ ELETRODUTO DE 1''</v>
      </c>
      <c r="C985" s="54" t="str">
        <f>[1]SCE!C974</f>
        <v>UN</v>
      </c>
      <c r="D985" s="54">
        <f>[1]SCE!D974</f>
        <v>22</v>
      </c>
      <c r="E985" s="42">
        <f>[1]SCE!E974</f>
        <v>0</v>
      </c>
      <c r="F985" s="43">
        <f>[1]SCE!F974</f>
        <v>1.67</v>
      </c>
      <c r="G985" s="51">
        <f>[1]SCE!G974</f>
        <v>1.67</v>
      </c>
      <c r="H985" s="51">
        <f>[1]SCE!H974</f>
        <v>0.35136800000000001</v>
      </c>
      <c r="I985" s="51">
        <f>[1]SCE!I974</f>
        <v>2.0213679999999998</v>
      </c>
      <c r="J985" s="51">
        <f>[1]SCE!J974</f>
        <v>0</v>
      </c>
      <c r="K985" s="51">
        <f>[1]SCE!K974</f>
        <v>36.739999999999995</v>
      </c>
      <c r="L985" s="51">
        <f>[1]SCE!L974</f>
        <v>36.739999999999995</v>
      </c>
      <c r="M985" s="51">
        <f>[1]SCE!M974</f>
        <v>7.7300960000000005</v>
      </c>
      <c r="N985" s="51">
        <f>[1]SCE!N974</f>
        <v>44.470095999999998</v>
      </c>
      <c r="P985" s="16">
        <v>6</v>
      </c>
      <c r="Q985" s="16">
        <f t="shared" si="15"/>
        <v>16</v>
      </c>
    </row>
    <row r="986" spans="1:17" ht="24.95" customHeight="1">
      <c r="A986" s="52">
        <f>[1]SCE!A975</f>
        <v>4380</v>
      </c>
      <c r="B986" s="53" t="str">
        <f>[1]SCE!B975</f>
        <v>SAÍDA HORIZONTAL ELETROCALHA P/ ELETRODUTO DE 1.1/2''</v>
      </c>
      <c r="C986" s="54" t="str">
        <f>[1]SCE!C975</f>
        <v>UN</v>
      </c>
      <c r="D986" s="54">
        <f>[1]SCE!D975</f>
        <v>22</v>
      </c>
      <c r="E986" s="42">
        <f>[1]SCE!E975</f>
        <v>0</v>
      </c>
      <c r="F986" s="43">
        <f>[1]SCE!F975</f>
        <v>3.02</v>
      </c>
      <c r="G986" s="51">
        <f>[1]SCE!G975</f>
        <v>3.02</v>
      </c>
      <c r="H986" s="51">
        <f>[1]SCE!H975</f>
        <v>0.63540799999999997</v>
      </c>
      <c r="I986" s="51">
        <f>[1]SCE!I975</f>
        <v>3.655408</v>
      </c>
      <c r="J986" s="51">
        <f>[1]SCE!J975</f>
        <v>0</v>
      </c>
      <c r="K986" s="51">
        <f>[1]SCE!K975</f>
        <v>66.44</v>
      </c>
      <c r="L986" s="51">
        <f>[1]SCE!L975</f>
        <v>66.44</v>
      </c>
      <c r="M986" s="51">
        <f>[1]SCE!M975</f>
        <v>13.978975999999999</v>
      </c>
      <c r="N986" s="51">
        <f>[1]SCE!N975</f>
        <v>80.418976000000001</v>
      </c>
      <c r="P986" s="16">
        <v>6</v>
      </c>
      <c r="Q986" s="16">
        <f t="shared" si="15"/>
        <v>16</v>
      </c>
    </row>
    <row r="987" spans="1:17" ht="24.95" customHeight="1">
      <c r="A987" s="52">
        <f>[1]SCE!A976</f>
        <v>4381</v>
      </c>
      <c r="B987" s="53" t="str">
        <f>[1]SCE!B976</f>
        <v>SAÍDA HORIZONTAL ELETROCALHA P/ ELETRODUTO DE 1.1/4''</v>
      </c>
      <c r="C987" s="54" t="str">
        <f>[1]SCE!C976</f>
        <v>UN</v>
      </c>
      <c r="D987" s="54">
        <f>[1]SCE!D976</f>
        <v>22</v>
      </c>
      <c r="E987" s="42">
        <f>[1]SCE!E976</f>
        <v>0</v>
      </c>
      <c r="F987" s="43">
        <f>[1]SCE!F976</f>
        <v>4.62</v>
      </c>
      <c r="G987" s="51">
        <f>[1]SCE!G976</f>
        <v>4.62</v>
      </c>
      <c r="H987" s="51">
        <f>[1]SCE!H976</f>
        <v>0.97204800000000002</v>
      </c>
      <c r="I987" s="51">
        <f>[1]SCE!I976</f>
        <v>5.5920480000000001</v>
      </c>
      <c r="J987" s="51">
        <f>[1]SCE!J976</f>
        <v>0</v>
      </c>
      <c r="K987" s="51">
        <f>[1]SCE!K976</f>
        <v>101.64</v>
      </c>
      <c r="L987" s="51">
        <f>[1]SCE!L976</f>
        <v>101.64</v>
      </c>
      <c r="M987" s="51">
        <f>[1]SCE!M976</f>
        <v>21.385055999999999</v>
      </c>
      <c r="N987" s="51">
        <f>[1]SCE!N976</f>
        <v>123.02505600000001</v>
      </c>
      <c r="P987" s="16">
        <v>6</v>
      </c>
      <c r="Q987" s="16">
        <f t="shared" si="15"/>
        <v>16</v>
      </c>
    </row>
    <row r="988" spans="1:17" ht="24.95" customHeight="1">
      <c r="A988" s="52">
        <f>[1]SCE!A977</f>
        <v>4382</v>
      </c>
      <c r="B988" s="53" t="str">
        <f>[1]SCE!B977</f>
        <v>SAIDA HORIZONTAL Ø1”  P/ ELETROCALHA</v>
      </c>
      <c r="C988" s="54" t="str">
        <f>[1]SCE!C977</f>
        <v>UN</v>
      </c>
      <c r="D988" s="54">
        <f>[1]SCE!D977</f>
        <v>22</v>
      </c>
      <c r="E988" s="42">
        <f>[1]SCE!E977</f>
        <v>0</v>
      </c>
      <c r="F988" s="43">
        <f>[1]SCE!F977</f>
        <v>7.97</v>
      </c>
      <c r="G988" s="51">
        <f>[1]SCE!G977</f>
        <v>7.97</v>
      </c>
      <c r="H988" s="51">
        <f>[1]SCE!H977</f>
        <v>1.6768879999999999</v>
      </c>
      <c r="I988" s="51">
        <f>[1]SCE!I977</f>
        <v>9.6468880000000006</v>
      </c>
      <c r="J988" s="51">
        <f>[1]SCE!J977</f>
        <v>0</v>
      </c>
      <c r="K988" s="51">
        <f>[1]SCE!K977</f>
        <v>175.34</v>
      </c>
      <c r="L988" s="51">
        <f>[1]SCE!L977</f>
        <v>175.34</v>
      </c>
      <c r="M988" s="51">
        <f>[1]SCE!M977</f>
        <v>36.891536000000002</v>
      </c>
      <c r="N988" s="51">
        <f>[1]SCE!N977</f>
        <v>212.23153600000001</v>
      </c>
      <c r="P988" s="16">
        <v>6</v>
      </c>
      <c r="Q988" s="16">
        <f t="shared" si="15"/>
        <v>16</v>
      </c>
    </row>
    <row r="989" spans="1:17" ht="24.95" customHeight="1">
      <c r="A989" s="52">
        <f>[1]SCE!A978</f>
        <v>4383</v>
      </c>
      <c r="B989" s="53" t="str">
        <f>[1]SCE!B978</f>
        <v>SAIDA HORIZONTAL Ø1”  P/ ELETROCALHA 100X50MM</v>
      </c>
      <c r="C989" s="54" t="str">
        <f>[1]SCE!C978</f>
        <v>UN</v>
      </c>
      <c r="D989" s="54">
        <f>[1]SCE!D978</f>
        <v>121</v>
      </c>
      <c r="E989" s="42">
        <f>[1]SCE!E978</f>
        <v>0</v>
      </c>
      <c r="F989" s="43">
        <f>[1]SCE!F978</f>
        <v>7.97</v>
      </c>
      <c r="G989" s="51">
        <f>[1]SCE!G978</f>
        <v>7.97</v>
      </c>
      <c r="H989" s="51">
        <f>[1]SCE!H978</f>
        <v>1.6768879999999999</v>
      </c>
      <c r="I989" s="51">
        <f>[1]SCE!I978</f>
        <v>9.6468880000000006</v>
      </c>
      <c r="J989" s="51">
        <f>[1]SCE!J978</f>
        <v>0</v>
      </c>
      <c r="K989" s="51">
        <f>[1]SCE!K978</f>
        <v>964.37</v>
      </c>
      <c r="L989" s="51">
        <f>[1]SCE!L978</f>
        <v>964.37</v>
      </c>
      <c r="M989" s="51">
        <f>[1]SCE!M978</f>
        <v>202.903448</v>
      </c>
      <c r="N989" s="51">
        <f>[1]SCE!N978</f>
        <v>1167.2734479999999</v>
      </c>
      <c r="P989" s="16">
        <v>6</v>
      </c>
      <c r="Q989" s="16">
        <f t="shared" si="15"/>
        <v>115</v>
      </c>
    </row>
    <row r="990" spans="1:17" ht="43.5" customHeight="1">
      <c r="A990" s="52">
        <f>[1]SCE!A979</f>
        <v>4384</v>
      </c>
      <c r="B990" s="53" t="str">
        <f>[1]SCE!B979</f>
        <v>SENSOR DE PRESENÇA INFRAVERMELHO COM TEMPORIZAÇÃO PARA ILUMINAÇÃO</v>
      </c>
      <c r="C990" s="54" t="str">
        <f>[1]SCE!C979</f>
        <v>UN</v>
      </c>
      <c r="D990" s="54">
        <f>[1]SCE!D979</f>
        <v>22</v>
      </c>
      <c r="E990" s="42">
        <f>[1]SCE!E979</f>
        <v>0</v>
      </c>
      <c r="F990" s="43">
        <f>[1]SCE!F979</f>
        <v>40.06</v>
      </c>
      <c r="G990" s="51">
        <f>[1]SCE!G979</f>
        <v>40.06</v>
      </c>
      <c r="H990" s="51">
        <f>[1]SCE!H979</f>
        <v>8.428624000000001</v>
      </c>
      <c r="I990" s="51">
        <f>[1]SCE!I979</f>
        <v>48.488624000000002</v>
      </c>
      <c r="J990" s="51">
        <f>[1]SCE!J979</f>
        <v>0</v>
      </c>
      <c r="K990" s="51">
        <f>[1]SCE!K979</f>
        <v>881.32</v>
      </c>
      <c r="L990" s="51">
        <f>[1]SCE!L979</f>
        <v>881.32</v>
      </c>
      <c r="M990" s="51">
        <f>[1]SCE!M979</f>
        <v>185.42972800000001</v>
      </c>
      <c r="N990" s="51">
        <f>[1]SCE!N979</f>
        <v>1066.749728</v>
      </c>
      <c r="P990" s="16">
        <v>6</v>
      </c>
      <c r="Q990" s="16">
        <f t="shared" si="15"/>
        <v>16</v>
      </c>
    </row>
    <row r="991" spans="1:17" ht="24.95" customHeight="1">
      <c r="A991" s="52">
        <f>[1]SCE!A980</f>
        <v>4385</v>
      </c>
      <c r="B991" s="53" t="str">
        <f>[1]SCE!B980</f>
        <v>SIRENE PIEZOELÉTRICA</v>
      </c>
      <c r="C991" s="54" t="str">
        <f>[1]SCE!C980</f>
        <v>UN</v>
      </c>
      <c r="D991" s="54">
        <f>[1]SCE!D980</f>
        <v>22</v>
      </c>
      <c r="E991" s="42">
        <f>[1]SCE!E980</f>
        <v>0</v>
      </c>
      <c r="F991" s="43">
        <f>[1]SCE!F980</f>
        <v>25.9</v>
      </c>
      <c r="G991" s="51">
        <f>[1]SCE!G980</f>
        <v>25.9</v>
      </c>
      <c r="H991" s="51">
        <f>[1]SCE!H980</f>
        <v>5.4493599999999995</v>
      </c>
      <c r="I991" s="51">
        <f>[1]SCE!I980</f>
        <v>31.349359999999997</v>
      </c>
      <c r="J991" s="51">
        <f>[1]SCE!J980</f>
        <v>0</v>
      </c>
      <c r="K991" s="51">
        <f>[1]SCE!K980</f>
        <v>569.79999999999995</v>
      </c>
      <c r="L991" s="51">
        <f>[1]SCE!L980</f>
        <v>569.79999999999995</v>
      </c>
      <c r="M991" s="51">
        <f>[1]SCE!M980</f>
        <v>119.88591999999998</v>
      </c>
      <c r="N991" s="51">
        <f>[1]SCE!N980</f>
        <v>689.6859199999999</v>
      </c>
      <c r="P991" s="16">
        <v>6</v>
      </c>
      <c r="Q991" s="16">
        <f t="shared" si="15"/>
        <v>16</v>
      </c>
    </row>
    <row r="992" spans="1:17" ht="24.95" customHeight="1">
      <c r="A992" s="52">
        <f>[1]SCE!A981</f>
        <v>4386</v>
      </c>
      <c r="B992" s="53" t="str">
        <f>[1]SCE!B981</f>
        <v xml:space="preserve">SISTEMA DE PROTEÇÃO CONTRA SURTOS (DPS) </v>
      </c>
      <c r="C992" s="54" t="str">
        <f>[1]SCE!C981</f>
        <v>UN</v>
      </c>
      <c r="D992" s="54">
        <f>[1]SCE!D981</f>
        <v>22</v>
      </c>
      <c r="E992" s="42">
        <f>[1]SCE!E981</f>
        <v>0</v>
      </c>
      <c r="F992" s="43">
        <f>[1]SCE!F981</f>
        <v>243.22</v>
      </c>
      <c r="G992" s="51">
        <f>[1]SCE!G981</f>
        <v>243.22</v>
      </c>
      <c r="H992" s="51">
        <f>[1]SCE!H981</f>
        <v>51.173487999999999</v>
      </c>
      <c r="I992" s="51">
        <f>[1]SCE!I981</f>
        <v>294.39348799999999</v>
      </c>
      <c r="J992" s="51">
        <f>[1]SCE!J981</f>
        <v>0</v>
      </c>
      <c r="K992" s="51">
        <f>[1]SCE!K981</f>
        <v>5350.84</v>
      </c>
      <c r="L992" s="51">
        <f>[1]SCE!L981</f>
        <v>5350.84</v>
      </c>
      <c r="M992" s="51">
        <f>[1]SCE!M981</f>
        <v>1125.816736</v>
      </c>
      <c r="N992" s="51">
        <f>[1]SCE!N981</f>
        <v>6476.6567359999999</v>
      </c>
      <c r="P992" s="16">
        <v>26</v>
      </c>
      <c r="Q992" s="16">
        <f t="shared" si="15"/>
        <v>-4</v>
      </c>
    </row>
    <row r="993" spans="1:17" ht="24.95" customHeight="1">
      <c r="A993" s="52">
        <f>[1]SCE!A982</f>
        <v>4387</v>
      </c>
      <c r="B993" s="53" t="str">
        <f>[1]SCE!B982</f>
        <v>SOQUETE PARA LÂMPADA FLUORESCENTE</v>
      </c>
      <c r="C993" s="54" t="str">
        <f>[1]SCE!C982</f>
        <v>UN</v>
      </c>
      <c r="D993" s="54">
        <f>[1]SCE!D982</f>
        <v>22</v>
      </c>
      <c r="E993" s="42">
        <f>[1]SCE!E982</f>
        <v>0</v>
      </c>
      <c r="F993" s="43">
        <f>[1]SCE!F982</f>
        <v>1</v>
      </c>
      <c r="G993" s="51">
        <f>[1]SCE!G982</f>
        <v>1</v>
      </c>
      <c r="H993" s="51">
        <f>[1]SCE!H982</f>
        <v>0.2104</v>
      </c>
      <c r="I993" s="51">
        <f>[1]SCE!I982</f>
        <v>1.2103999999999999</v>
      </c>
      <c r="J993" s="51">
        <f>[1]SCE!J982</f>
        <v>0</v>
      </c>
      <c r="K993" s="51">
        <f>[1]SCE!K982</f>
        <v>22</v>
      </c>
      <c r="L993" s="51">
        <f>[1]SCE!L982</f>
        <v>22</v>
      </c>
      <c r="M993" s="51">
        <f>[1]SCE!M982</f>
        <v>4.6288</v>
      </c>
      <c r="N993" s="51">
        <f>[1]SCE!N982</f>
        <v>26.628799999999998</v>
      </c>
      <c r="P993" s="16">
        <v>6</v>
      </c>
      <c r="Q993" s="16">
        <f t="shared" si="15"/>
        <v>16</v>
      </c>
    </row>
    <row r="994" spans="1:17" ht="24.95" customHeight="1">
      <c r="A994" s="52">
        <f>[1]SCE!A983</f>
        <v>4388</v>
      </c>
      <c r="B994" s="53" t="str">
        <f>[1]SCE!B983</f>
        <v>SOQUETE PARA LÂMPADA INCANDESCENTE</v>
      </c>
      <c r="C994" s="54" t="str">
        <f>[1]SCE!C983</f>
        <v>UN</v>
      </c>
      <c r="D994" s="54">
        <f>[1]SCE!D983</f>
        <v>22</v>
      </c>
      <c r="E994" s="42">
        <f>[1]SCE!E983</f>
        <v>0</v>
      </c>
      <c r="F994" s="43">
        <f>[1]SCE!F983</f>
        <v>4.3899999999999997</v>
      </c>
      <c r="G994" s="51">
        <f>[1]SCE!G983</f>
        <v>4.3899999999999997</v>
      </c>
      <c r="H994" s="51">
        <f>[1]SCE!H983</f>
        <v>0.92365599999999992</v>
      </c>
      <c r="I994" s="51">
        <f>[1]SCE!I983</f>
        <v>5.3136559999999999</v>
      </c>
      <c r="J994" s="51">
        <f>[1]SCE!J983</f>
        <v>0</v>
      </c>
      <c r="K994" s="51">
        <f>[1]SCE!K983</f>
        <v>96.58</v>
      </c>
      <c r="L994" s="51">
        <f>[1]SCE!L983</f>
        <v>96.58</v>
      </c>
      <c r="M994" s="51">
        <f>[1]SCE!M983</f>
        <v>20.320431999999997</v>
      </c>
      <c r="N994" s="51">
        <f>[1]SCE!N983</f>
        <v>116.900432</v>
      </c>
      <c r="P994" s="16">
        <v>6</v>
      </c>
      <c r="Q994" s="16">
        <f t="shared" si="15"/>
        <v>16</v>
      </c>
    </row>
    <row r="995" spans="1:17" ht="24.95" customHeight="1">
      <c r="A995" s="52">
        <f>[1]SCE!A984</f>
        <v>4389</v>
      </c>
      <c r="B995" s="53" t="str">
        <f>[1]SCE!B984</f>
        <v>TAMPA CEGA EM PVC PARA CONDULETE 4 X 2"</v>
      </c>
      <c r="C995" s="54" t="str">
        <f>[1]SCE!C984</f>
        <v>UN</v>
      </c>
      <c r="D995" s="54">
        <f>[1]SCE!D984</f>
        <v>22</v>
      </c>
      <c r="E995" s="42">
        <f>[1]SCE!E984</f>
        <v>0</v>
      </c>
      <c r="F995" s="43">
        <f>[1]SCE!F984</f>
        <v>4.92</v>
      </c>
      <c r="G995" s="51">
        <f>[1]SCE!G984</f>
        <v>4.92</v>
      </c>
      <c r="H995" s="51">
        <f>[1]SCE!H984</f>
        <v>1.0351680000000001</v>
      </c>
      <c r="I995" s="51">
        <f>[1]SCE!I984</f>
        <v>5.9551680000000005</v>
      </c>
      <c r="J995" s="51">
        <f>[1]SCE!J984</f>
        <v>0</v>
      </c>
      <c r="K995" s="51">
        <f>[1]SCE!K984</f>
        <v>108.24</v>
      </c>
      <c r="L995" s="51">
        <f>[1]SCE!L984</f>
        <v>108.24</v>
      </c>
      <c r="M995" s="51">
        <f>[1]SCE!M984</f>
        <v>22.773696000000001</v>
      </c>
      <c r="N995" s="51">
        <f>[1]SCE!N984</f>
        <v>131.01369599999998</v>
      </c>
      <c r="P995" s="16">
        <v>6</v>
      </c>
      <c r="Q995" s="16">
        <f t="shared" si="15"/>
        <v>16</v>
      </c>
    </row>
    <row r="996" spans="1:17" ht="24.95" customHeight="1">
      <c r="A996" s="52">
        <f>[1]SCE!A985</f>
        <v>4390</v>
      </c>
      <c r="B996" s="53" t="str">
        <f>[1]SCE!B985</f>
        <v>TAMPA PARA CAIXA DE PISO LATONADA 4X2" - TAMPA CEGA</v>
      </c>
      <c r="C996" s="54" t="str">
        <f>[1]SCE!C985</f>
        <v>UN</v>
      </c>
      <c r="D996" s="54">
        <f>[1]SCE!D985</f>
        <v>22</v>
      </c>
      <c r="E996" s="42">
        <f>[1]SCE!E985</f>
        <v>0</v>
      </c>
      <c r="F996" s="43">
        <f>[1]SCE!F985</f>
        <v>26.31</v>
      </c>
      <c r="G996" s="51">
        <f>[1]SCE!G985</f>
        <v>26.31</v>
      </c>
      <c r="H996" s="51">
        <f>[1]SCE!H985</f>
        <v>5.5356239999999994</v>
      </c>
      <c r="I996" s="51">
        <f>[1]SCE!I985</f>
        <v>31.845623999999997</v>
      </c>
      <c r="J996" s="51">
        <f>[1]SCE!J985</f>
        <v>0</v>
      </c>
      <c r="K996" s="51">
        <f>[1]SCE!K985</f>
        <v>578.81999999999994</v>
      </c>
      <c r="L996" s="51">
        <f>[1]SCE!L985</f>
        <v>578.81999999999994</v>
      </c>
      <c r="M996" s="51">
        <f>[1]SCE!M985</f>
        <v>121.78372799999998</v>
      </c>
      <c r="N996" s="51">
        <f>[1]SCE!N985</f>
        <v>700.60372799999993</v>
      </c>
      <c r="P996" s="16">
        <v>6</v>
      </c>
      <c r="Q996" s="16">
        <f t="shared" si="15"/>
        <v>16</v>
      </c>
    </row>
    <row r="997" spans="1:17" ht="24.95" customHeight="1">
      <c r="A997" s="52">
        <f>[1]SCE!A986</f>
        <v>4391</v>
      </c>
      <c r="B997" s="53" t="str">
        <f>[1]SCE!B986</f>
        <v>TAMPA PARA CAIXA DE PISO LATONADA 4X2" - UNHA SIMPLES</v>
      </c>
      <c r="C997" s="54" t="str">
        <f>[1]SCE!C986</f>
        <v>UN</v>
      </c>
      <c r="D997" s="54">
        <f>[1]SCE!D986</f>
        <v>22</v>
      </c>
      <c r="E997" s="42">
        <f>[1]SCE!E986</f>
        <v>0</v>
      </c>
      <c r="F997" s="43">
        <f>[1]SCE!F986</f>
        <v>26.31</v>
      </c>
      <c r="G997" s="51">
        <f>[1]SCE!G986</f>
        <v>26.31</v>
      </c>
      <c r="H997" s="51">
        <f>[1]SCE!H986</f>
        <v>5.5356239999999994</v>
      </c>
      <c r="I997" s="51">
        <f>[1]SCE!I986</f>
        <v>31.845623999999997</v>
      </c>
      <c r="J997" s="51">
        <f>[1]SCE!J986</f>
        <v>0</v>
      </c>
      <c r="K997" s="51">
        <f>[1]SCE!K986</f>
        <v>578.81999999999994</v>
      </c>
      <c r="L997" s="51">
        <f>[1]SCE!L986</f>
        <v>578.81999999999994</v>
      </c>
      <c r="M997" s="51">
        <f>[1]SCE!M986</f>
        <v>121.78372799999998</v>
      </c>
      <c r="N997" s="51">
        <f>[1]SCE!N986</f>
        <v>700.60372799999993</v>
      </c>
      <c r="P997" s="16">
        <v>6</v>
      </c>
      <c r="Q997" s="16">
        <f t="shared" si="15"/>
        <v>16</v>
      </c>
    </row>
    <row r="998" spans="1:17" ht="24.95" customHeight="1">
      <c r="A998" s="52">
        <f>[1]SCE!A987</f>
        <v>4392</v>
      </c>
      <c r="B998" s="53" t="str">
        <f>[1]SCE!B987</f>
        <v>TAMPA PARA CAIXA DE PISO LATONADA 4X4" - TAMPA CEGA</v>
      </c>
      <c r="C998" s="54" t="str">
        <f>[1]SCE!C987</f>
        <v>UN</v>
      </c>
      <c r="D998" s="54">
        <f>[1]SCE!D987</f>
        <v>22</v>
      </c>
      <c r="E998" s="42">
        <f>[1]SCE!E987</f>
        <v>0</v>
      </c>
      <c r="F998" s="43">
        <f>[1]SCE!F987</f>
        <v>13.95</v>
      </c>
      <c r="G998" s="51">
        <f>[1]SCE!G987</f>
        <v>13.95</v>
      </c>
      <c r="H998" s="51">
        <f>[1]SCE!H987</f>
        <v>2.9350799999999997</v>
      </c>
      <c r="I998" s="51">
        <f>[1]SCE!I987</f>
        <v>16.885079999999999</v>
      </c>
      <c r="J998" s="51">
        <f>[1]SCE!J987</f>
        <v>0</v>
      </c>
      <c r="K998" s="51">
        <f>[1]SCE!K987</f>
        <v>306.89999999999998</v>
      </c>
      <c r="L998" s="51">
        <f>[1]SCE!L987</f>
        <v>306.89999999999998</v>
      </c>
      <c r="M998" s="51">
        <f>[1]SCE!M987</f>
        <v>64.571759999999998</v>
      </c>
      <c r="N998" s="51">
        <f>[1]SCE!N987</f>
        <v>371.47175999999996</v>
      </c>
      <c r="P998" s="16">
        <v>6</v>
      </c>
      <c r="Q998" s="16">
        <f t="shared" si="15"/>
        <v>16</v>
      </c>
    </row>
    <row r="999" spans="1:17" ht="24.95" customHeight="1">
      <c r="A999" s="52">
        <f>[1]SCE!A988</f>
        <v>4393</v>
      </c>
      <c r="B999" s="53" t="str">
        <f>[1]SCE!B988</f>
        <v>TAMPA PARA CAIXA DE PISO LATONADA 4X4" - UNHA DUPLA</v>
      </c>
      <c r="C999" s="54" t="str">
        <f>[1]SCE!C988</f>
        <v>UN</v>
      </c>
      <c r="D999" s="54">
        <f>[1]SCE!D988</f>
        <v>22</v>
      </c>
      <c r="E999" s="42">
        <f>[1]SCE!E988</f>
        <v>0</v>
      </c>
      <c r="F999" s="43">
        <f>[1]SCE!F988</f>
        <v>55.74</v>
      </c>
      <c r="G999" s="51">
        <f>[1]SCE!G988</f>
        <v>55.74</v>
      </c>
      <c r="H999" s="51">
        <f>[1]SCE!H988</f>
        <v>11.727696</v>
      </c>
      <c r="I999" s="51">
        <f>[1]SCE!I988</f>
        <v>67.467696000000004</v>
      </c>
      <c r="J999" s="51">
        <f>[1]SCE!J988</f>
        <v>0</v>
      </c>
      <c r="K999" s="51">
        <f>[1]SCE!K988</f>
        <v>1226.28</v>
      </c>
      <c r="L999" s="51">
        <f>[1]SCE!L988</f>
        <v>1226.28</v>
      </c>
      <c r="M999" s="51">
        <f>[1]SCE!M988</f>
        <v>258.00931200000002</v>
      </c>
      <c r="N999" s="51">
        <f>[1]SCE!N988</f>
        <v>1484.2893119999999</v>
      </c>
      <c r="P999" s="16">
        <v>6</v>
      </c>
      <c r="Q999" s="16">
        <f t="shared" si="15"/>
        <v>16</v>
      </c>
    </row>
    <row r="1000" spans="1:17" ht="24.95" customHeight="1">
      <c r="A1000" s="52">
        <f>[1]SCE!A989</f>
        <v>4394</v>
      </c>
      <c r="B1000" s="53" t="str">
        <f>[1]SCE!B989</f>
        <v>TAMPA PARA CAIXA DE PISO LATONADA 4X4" - UNHA SIMPLES</v>
      </c>
      <c r="C1000" s="54" t="str">
        <f>[1]SCE!C989</f>
        <v>UN</v>
      </c>
      <c r="D1000" s="54">
        <f>[1]SCE!D989</f>
        <v>22</v>
      </c>
      <c r="E1000" s="42">
        <f>[1]SCE!E989</f>
        <v>0</v>
      </c>
      <c r="F1000" s="43">
        <f>[1]SCE!F989</f>
        <v>49.98</v>
      </c>
      <c r="G1000" s="51">
        <f>[1]SCE!G989</f>
        <v>49.98</v>
      </c>
      <c r="H1000" s="51">
        <f>[1]SCE!H989</f>
        <v>10.515791999999999</v>
      </c>
      <c r="I1000" s="51">
        <f>[1]SCE!I989</f>
        <v>60.495791999999994</v>
      </c>
      <c r="J1000" s="51">
        <f>[1]SCE!J989</f>
        <v>0</v>
      </c>
      <c r="K1000" s="51">
        <f>[1]SCE!K989</f>
        <v>1099.56</v>
      </c>
      <c r="L1000" s="51">
        <f>[1]SCE!L989</f>
        <v>1099.56</v>
      </c>
      <c r="M1000" s="51">
        <f>[1]SCE!M989</f>
        <v>231.34742399999999</v>
      </c>
      <c r="N1000" s="51">
        <f>[1]SCE!N989</f>
        <v>1330.907424</v>
      </c>
      <c r="P1000" s="16">
        <v>6</v>
      </c>
      <c r="Q1000" s="16">
        <f t="shared" si="15"/>
        <v>16</v>
      </c>
    </row>
    <row r="1001" spans="1:17" ht="45" customHeight="1">
      <c r="A1001" s="52">
        <f>[1]SCE!A990</f>
        <v>4395</v>
      </c>
      <c r="B1001" s="53" t="str">
        <f>[1]SCE!B990</f>
        <v xml:space="preserve">TAMPA PLANA LISA  EM ALUMÍNIO LINHA STANDARD NATURAL BARRA 3,00M REF.: DT 15100.00 DUTOTEC OU EQUIVALENTE </v>
      </c>
      <c r="C1001" s="54" t="str">
        <f>[1]SCE!C990</f>
        <v>UN</v>
      </c>
      <c r="D1001" s="54">
        <f>[1]SCE!D990</f>
        <v>22</v>
      </c>
      <c r="E1001" s="42">
        <f>[1]SCE!E990</f>
        <v>0</v>
      </c>
      <c r="F1001" s="43">
        <f>[1]SCE!F990</f>
        <v>21.25</v>
      </c>
      <c r="G1001" s="51">
        <f>[1]SCE!G990</f>
        <v>21.25</v>
      </c>
      <c r="H1001" s="51">
        <f>[1]SCE!H990</f>
        <v>4.4710000000000001</v>
      </c>
      <c r="I1001" s="51">
        <f>[1]SCE!I990</f>
        <v>25.721</v>
      </c>
      <c r="J1001" s="51">
        <f>[1]SCE!J990</f>
        <v>0</v>
      </c>
      <c r="K1001" s="51">
        <f>[1]SCE!K990</f>
        <v>467.5</v>
      </c>
      <c r="L1001" s="51">
        <f>[1]SCE!L990</f>
        <v>467.5</v>
      </c>
      <c r="M1001" s="51">
        <f>[1]SCE!M990</f>
        <v>98.361999999999995</v>
      </c>
      <c r="N1001" s="51">
        <f>[1]SCE!N990</f>
        <v>565.86199999999997</v>
      </c>
      <c r="P1001" s="16">
        <v>6</v>
      </c>
      <c r="Q1001" s="16">
        <f t="shared" si="15"/>
        <v>16</v>
      </c>
    </row>
    <row r="1002" spans="1:17" ht="24.95" customHeight="1">
      <c r="A1002" s="52">
        <f>[1]SCE!A991</f>
        <v>4396</v>
      </c>
      <c r="B1002" s="53" t="str">
        <f>[1]SCE!B991</f>
        <v>TAMPÃO PARA CONDULETE 1"</v>
      </c>
      <c r="C1002" s="54" t="str">
        <f>[1]SCE!C991</f>
        <v>UN</v>
      </c>
      <c r="D1002" s="54">
        <f>[1]SCE!D991</f>
        <v>22</v>
      </c>
      <c r="E1002" s="42">
        <f>[1]SCE!E991</f>
        <v>0</v>
      </c>
      <c r="F1002" s="43">
        <f>[1]SCE!F991</f>
        <v>1.52</v>
      </c>
      <c r="G1002" s="51">
        <f>[1]SCE!G991</f>
        <v>1.52</v>
      </c>
      <c r="H1002" s="51">
        <f>[1]SCE!H991</f>
        <v>0.31980800000000004</v>
      </c>
      <c r="I1002" s="51">
        <f>[1]SCE!I991</f>
        <v>1.8398080000000001</v>
      </c>
      <c r="J1002" s="51">
        <f>[1]SCE!J991</f>
        <v>0</v>
      </c>
      <c r="K1002" s="51">
        <f>[1]SCE!K991</f>
        <v>33.44</v>
      </c>
      <c r="L1002" s="51">
        <f>[1]SCE!L991</f>
        <v>33.44</v>
      </c>
      <c r="M1002" s="51">
        <f>[1]SCE!M991</f>
        <v>7.0357760000000011</v>
      </c>
      <c r="N1002" s="51">
        <f>[1]SCE!N991</f>
        <v>40.475775999999996</v>
      </c>
      <c r="P1002" s="16">
        <v>6</v>
      </c>
      <c r="Q1002" s="16">
        <f t="shared" si="15"/>
        <v>16</v>
      </c>
    </row>
    <row r="1003" spans="1:17" ht="24.95" customHeight="1">
      <c r="A1003" s="52">
        <f>[1]SCE!A992</f>
        <v>4397</v>
      </c>
      <c r="B1003" s="53" t="str">
        <f>[1]SCE!B992</f>
        <v>TAMPÃO PARA CONDULETE 1"1/2</v>
      </c>
      <c r="C1003" s="54" t="str">
        <f>[1]SCE!C992</f>
        <v>UN</v>
      </c>
      <c r="D1003" s="54">
        <f>[1]SCE!D992</f>
        <v>22</v>
      </c>
      <c r="E1003" s="42">
        <f>[1]SCE!E992</f>
        <v>0</v>
      </c>
      <c r="F1003" s="43">
        <f>[1]SCE!F992</f>
        <v>1.52</v>
      </c>
      <c r="G1003" s="51">
        <f>[1]SCE!G992</f>
        <v>1.52</v>
      </c>
      <c r="H1003" s="51">
        <f>[1]SCE!H992</f>
        <v>0.31980800000000004</v>
      </c>
      <c r="I1003" s="51">
        <f>[1]SCE!I992</f>
        <v>1.8398080000000001</v>
      </c>
      <c r="J1003" s="51">
        <f>[1]SCE!J992</f>
        <v>0</v>
      </c>
      <c r="K1003" s="51">
        <f>[1]SCE!K992</f>
        <v>33.44</v>
      </c>
      <c r="L1003" s="51">
        <f>[1]SCE!L992</f>
        <v>33.44</v>
      </c>
      <c r="M1003" s="51">
        <f>[1]SCE!M992</f>
        <v>7.0357760000000011</v>
      </c>
      <c r="N1003" s="51">
        <f>[1]SCE!N992</f>
        <v>40.475775999999996</v>
      </c>
      <c r="P1003" s="16">
        <v>6</v>
      </c>
      <c r="Q1003" s="16">
        <f t="shared" si="15"/>
        <v>16</v>
      </c>
    </row>
    <row r="1004" spans="1:17" ht="24.95" customHeight="1">
      <c r="A1004" s="52">
        <f>[1]SCE!A993</f>
        <v>4398</v>
      </c>
      <c r="B1004" s="53" t="str">
        <f>[1]SCE!B993</f>
        <v>TAMPÃO PARA CONDULETE 3/4"</v>
      </c>
      <c r="C1004" s="54" t="str">
        <f>[1]SCE!C993</f>
        <v>UN</v>
      </c>
      <c r="D1004" s="54">
        <f>[1]SCE!D993</f>
        <v>22</v>
      </c>
      <c r="E1004" s="42">
        <f>[1]SCE!E993</f>
        <v>0</v>
      </c>
      <c r="F1004" s="43">
        <f>[1]SCE!F993</f>
        <v>1.52</v>
      </c>
      <c r="G1004" s="51">
        <f>[1]SCE!G993</f>
        <v>1.52</v>
      </c>
      <c r="H1004" s="51">
        <f>[1]SCE!H993</f>
        <v>0.31980800000000004</v>
      </c>
      <c r="I1004" s="51">
        <f>[1]SCE!I993</f>
        <v>1.8398080000000001</v>
      </c>
      <c r="J1004" s="51">
        <f>[1]SCE!J993</f>
        <v>0</v>
      </c>
      <c r="K1004" s="51">
        <f>[1]SCE!K993</f>
        <v>33.44</v>
      </c>
      <c r="L1004" s="51">
        <f>[1]SCE!L993</f>
        <v>33.44</v>
      </c>
      <c r="M1004" s="51">
        <f>[1]SCE!M993</f>
        <v>7.0357760000000011</v>
      </c>
      <c r="N1004" s="51">
        <f>[1]SCE!N993</f>
        <v>40.475775999999996</v>
      </c>
      <c r="P1004" s="16">
        <v>6</v>
      </c>
      <c r="Q1004" s="16">
        <f t="shared" si="15"/>
        <v>16</v>
      </c>
    </row>
    <row r="1005" spans="1:17" ht="24.95" customHeight="1">
      <c r="A1005" s="52">
        <f>[1]SCE!A994</f>
        <v>4399</v>
      </c>
      <c r="B1005" s="53" t="str">
        <f>[1]SCE!B994</f>
        <v>TÊ HORIZONTAL 90° ELETROCALHA 100X50MM</v>
      </c>
      <c r="C1005" s="54" t="str">
        <f>[1]SCE!C994</f>
        <v>UN</v>
      </c>
      <c r="D1005" s="54">
        <f>[1]SCE!D994</f>
        <v>22</v>
      </c>
      <c r="E1005" s="42">
        <f>[1]SCE!E994</f>
        <v>0</v>
      </c>
      <c r="F1005" s="43">
        <f>[1]SCE!F994</f>
        <v>37</v>
      </c>
      <c r="G1005" s="51">
        <f>[1]SCE!G994</f>
        <v>37</v>
      </c>
      <c r="H1005" s="51">
        <f>[1]SCE!H994</f>
        <v>7.7847999999999997</v>
      </c>
      <c r="I1005" s="51">
        <f>[1]SCE!I994</f>
        <v>44.784799999999997</v>
      </c>
      <c r="J1005" s="51">
        <f>[1]SCE!J994</f>
        <v>0</v>
      </c>
      <c r="K1005" s="51">
        <f>[1]SCE!K994</f>
        <v>814</v>
      </c>
      <c r="L1005" s="51">
        <f>[1]SCE!L994</f>
        <v>814</v>
      </c>
      <c r="M1005" s="51">
        <f>[1]SCE!M994</f>
        <v>171.26560000000001</v>
      </c>
      <c r="N1005" s="51">
        <f>[1]SCE!N994</f>
        <v>985.26559999999995</v>
      </c>
      <c r="P1005" s="16">
        <v>6</v>
      </c>
      <c r="Q1005" s="16">
        <f t="shared" si="15"/>
        <v>16</v>
      </c>
    </row>
    <row r="1006" spans="1:17" ht="24.95" customHeight="1">
      <c r="A1006" s="52">
        <f>[1]SCE!A995</f>
        <v>4400</v>
      </c>
      <c r="B1006" s="53" t="str">
        <f>[1]SCE!B995</f>
        <v>TÊ HORIZONTAL 90° PARA ELETROCALHA LISA COM TAMPA 100X50MM</v>
      </c>
      <c r="C1006" s="54" t="str">
        <f>[1]SCE!C995</f>
        <v>UN</v>
      </c>
      <c r="D1006" s="54">
        <f>[1]SCE!D995</f>
        <v>22</v>
      </c>
      <c r="E1006" s="42">
        <f>[1]SCE!E995</f>
        <v>0</v>
      </c>
      <c r="F1006" s="43">
        <f>[1]SCE!F995</f>
        <v>19.09</v>
      </c>
      <c r="G1006" s="51">
        <f>[1]SCE!G995</f>
        <v>19.09</v>
      </c>
      <c r="H1006" s="51">
        <f>[1]SCE!H995</f>
        <v>4.0165360000000003</v>
      </c>
      <c r="I1006" s="51">
        <f>[1]SCE!I995</f>
        <v>23.106535999999998</v>
      </c>
      <c r="J1006" s="51">
        <f>[1]SCE!J995</f>
        <v>0</v>
      </c>
      <c r="K1006" s="51">
        <f>[1]SCE!K995</f>
        <v>419.98</v>
      </c>
      <c r="L1006" s="51">
        <f>[1]SCE!L995</f>
        <v>419.98</v>
      </c>
      <c r="M1006" s="51">
        <f>[1]SCE!M995</f>
        <v>88.363792000000004</v>
      </c>
      <c r="N1006" s="51">
        <f>[1]SCE!N995</f>
        <v>508.34379200000001</v>
      </c>
      <c r="P1006" s="16">
        <v>6</v>
      </c>
      <c r="Q1006" s="16">
        <f t="shared" si="15"/>
        <v>16</v>
      </c>
    </row>
    <row r="1007" spans="1:17" ht="24.95" customHeight="1">
      <c r="A1007" s="52">
        <f>[1]SCE!A996</f>
        <v>4401</v>
      </c>
      <c r="B1007" s="53" t="str">
        <f>[1]SCE!B996</f>
        <v>TÊ HORIZONTAL 90° PARA ELETROCALHA LISA COM TAMPA 150X100MM</v>
      </c>
      <c r="C1007" s="54" t="str">
        <f>[1]SCE!C996</f>
        <v>UN</v>
      </c>
      <c r="D1007" s="54">
        <f>[1]SCE!D996</f>
        <v>22</v>
      </c>
      <c r="E1007" s="42">
        <f>[1]SCE!E996</f>
        <v>0</v>
      </c>
      <c r="F1007" s="43">
        <f>[1]SCE!F996</f>
        <v>19.09</v>
      </c>
      <c r="G1007" s="51">
        <f>[1]SCE!G996</f>
        <v>19.09</v>
      </c>
      <c r="H1007" s="51">
        <f>[1]SCE!H996</f>
        <v>4.0165360000000003</v>
      </c>
      <c r="I1007" s="51">
        <f>[1]SCE!I996</f>
        <v>23.106535999999998</v>
      </c>
      <c r="J1007" s="51">
        <f>[1]SCE!J996</f>
        <v>0</v>
      </c>
      <c r="K1007" s="51">
        <f>[1]SCE!K996</f>
        <v>419.98</v>
      </c>
      <c r="L1007" s="51">
        <f>[1]SCE!L996</f>
        <v>419.98</v>
      </c>
      <c r="M1007" s="51">
        <f>[1]SCE!M996</f>
        <v>88.363792000000004</v>
      </c>
      <c r="N1007" s="51">
        <f>[1]SCE!N996</f>
        <v>508.34379200000001</v>
      </c>
      <c r="P1007" s="16">
        <v>6</v>
      </c>
      <c r="Q1007" s="16">
        <f t="shared" si="15"/>
        <v>16</v>
      </c>
    </row>
    <row r="1008" spans="1:17" ht="24.95" customHeight="1">
      <c r="A1008" s="52">
        <f>[1]SCE!A997</f>
        <v>4402</v>
      </c>
      <c r="B1008" s="53" t="str">
        <f>[1]SCE!B997</f>
        <v>TÊ HORIZONTAL 90° PARA ELETROCALHA LISA COM TAMPA 150X50MM</v>
      </c>
      <c r="C1008" s="54" t="str">
        <f>[1]SCE!C997</f>
        <v>UN</v>
      </c>
      <c r="D1008" s="54">
        <f>[1]SCE!D997</f>
        <v>68</v>
      </c>
      <c r="E1008" s="42">
        <f>[1]SCE!E997</f>
        <v>0</v>
      </c>
      <c r="F1008" s="43">
        <f>[1]SCE!F997</f>
        <v>19.09</v>
      </c>
      <c r="G1008" s="51">
        <f>[1]SCE!G997</f>
        <v>19.09</v>
      </c>
      <c r="H1008" s="51">
        <f>[1]SCE!H997</f>
        <v>4.0165360000000003</v>
      </c>
      <c r="I1008" s="51">
        <f>[1]SCE!I997</f>
        <v>23.106535999999998</v>
      </c>
      <c r="J1008" s="51">
        <f>[1]SCE!J997</f>
        <v>0</v>
      </c>
      <c r="K1008" s="51">
        <f>[1]SCE!K997</f>
        <v>1298.1199999999999</v>
      </c>
      <c r="L1008" s="51">
        <f>[1]SCE!L997</f>
        <v>1298.1199999999999</v>
      </c>
      <c r="M1008" s="51">
        <f>[1]SCE!M997</f>
        <v>273.12444800000003</v>
      </c>
      <c r="N1008" s="51">
        <f>[1]SCE!N997</f>
        <v>1571.2444479999999</v>
      </c>
      <c r="P1008" s="16">
        <v>6</v>
      </c>
      <c r="Q1008" s="16">
        <f t="shared" si="15"/>
        <v>62</v>
      </c>
    </row>
    <row r="1009" spans="1:17" ht="24.95" customHeight="1">
      <c r="A1009" s="52">
        <f>[1]SCE!A998</f>
        <v>4403</v>
      </c>
      <c r="B1009" s="53" t="str">
        <f>[1]SCE!B998</f>
        <v>TÊ HORIZONTAL ELETROCALHA 150X50MM</v>
      </c>
      <c r="C1009" s="54" t="str">
        <f>[1]SCE!C998</f>
        <v>UN</v>
      </c>
      <c r="D1009" s="54">
        <f>[1]SCE!D998</f>
        <v>94</v>
      </c>
      <c r="E1009" s="42">
        <f>[1]SCE!E998</f>
        <v>0</v>
      </c>
      <c r="F1009" s="43">
        <f>[1]SCE!F998</f>
        <v>37</v>
      </c>
      <c r="G1009" s="51">
        <f>[1]SCE!G998</f>
        <v>37</v>
      </c>
      <c r="H1009" s="51">
        <f>[1]SCE!H998</f>
        <v>7.7847999999999997</v>
      </c>
      <c r="I1009" s="51">
        <f>[1]SCE!I998</f>
        <v>44.784799999999997</v>
      </c>
      <c r="J1009" s="51">
        <f>[1]SCE!J998</f>
        <v>0</v>
      </c>
      <c r="K1009" s="51">
        <f>[1]SCE!K998</f>
        <v>3478</v>
      </c>
      <c r="L1009" s="51">
        <f>[1]SCE!L998</f>
        <v>3478</v>
      </c>
      <c r="M1009" s="51">
        <f>[1]SCE!M998</f>
        <v>731.77120000000002</v>
      </c>
      <c r="N1009" s="51">
        <f>[1]SCE!N998</f>
        <v>4209.7712000000001</v>
      </c>
      <c r="P1009" s="16">
        <v>6</v>
      </c>
      <c r="Q1009" s="16">
        <f t="shared" si="15"/>
        <v>88</v>
      </c>
    </row>
    <row r="1010" spans="1:17" ht="24.95" customHeight="1">
      <c r="A1010" s="52">
        <f>[1]SCE!A999</f>
        <v>4404</v>
      </c>
      <c r="B1010" s="53" t="str">
        <f>[1]SCE!B999</f>
        <v>TE NORMAL 90º P/ ELETROCALHA 100X50MM</v>
      </c>
      <c r="C1010" s="54" t="str">
        <f>[1]SCE!C999</f>
        <v>UN</v>
      </c>
      <c r="D1010" s="54">
        <f>[1]SCE!D999</f>
        <v>22</v>
      </c>
      <c r="E1010" s="42">
        <f>[1]SCE!E999</f>
        <v>0</v>
      </c>
      <c r="F1010" s="43">
        <f>[1]SCE!F999</f>
        <v>37</v>
      </c>
      <c r="G1010" s="51">
        <f>[1]SCE!G999</f>
        <v>37</v>
      </c>
      <c r="H1010" s="51">
        <f>[1]SCE!H999</f>
        <v>7.7847999999999997</v>
      </c>
      <c r="I1010" s="51">
        <f>[1]SCE!I999</f>
        <v>44.784799999999997</v>
      </c>
      <c r="J1010" s="51">
        <f>[1]SCE!J999</f>
        <v>0</v>
      </c>
      <c r="K1010" s="51">
        <f>[1]SCE!K999</f>
        <v>814</v>
      </c>
      <c r="L1010" s="51">
        <f>[1]SCE!L999</f>
        <v>814</v>
      </c>
      <c r="M1010" s="51">
        <f>[1]SCE!M999</f>
        <v>171.26560000000001</v>
      </c>
      <c r="N1010" s="51">
        <f>[1]SCE!N999</f>
        <v>985.26559999999995</v>
      </c>
      <c r="P1010" s="16">
        <v>6</v>
      </c>
      <c r="Q1010" s="16">
        <f t="shared" si="15"/>
        <v>16</v>
      </c>
    </row>
    <row r="1011" spans="1:17" ht="24.95" customHeight="1">
      <c r="A1011" s="52">
        <f>[1]SCE!A1000</f>
        <v>4405</v>
      </c>
      <c r="B1011" s="53" t="str">
        <f>[1]SCE!B1000</f>
        <v>TECLADO COM SENHA PARA ÁREAS RESTRITAS</v>
      </c>
      <c r="C1011" s="54" t="str">
        <f>[1]SCE!C1000</f>
        <v>UN</v>
      </c>
      <c r="D1011" s="54">
        <f>[1]SCE!D1000</f>
        <v>22</v>
      </c>
      <c r="E1011" s="42">
        <f>[1]SCE!E1000</f>
        <v>0</v>
      </c>
      <c r="F1011" s="43">
        <f>[1]SCE!F1000</f>
        <v>199.72</v>
      </c>
      <c r="G1011" s="51">
        <f>[1]SCE!G1000</f>
        <v>199.72</v>
      </c>
      <c r="H1011" s="51">
        <f>[1]SCE!H1000</f>
        <v>42.021087999999999</v>
      </c>
      <c r="I1011" s="51">
        <f>[1]SCE!I1000</f>
        <v>241.74108799999999</v>
      </c>
      <c r="J1011" s="51">
        <f>[1]SCE!J1000</f>
        <v>0</v>
      </c>
      <c r="K1011" s="51">
        <f>[1]SCE!K1000</f>
        <v>4393.84</v>
      </c>
      <c r="L1011" s="51">
        <f>[1]SCE!L1000</f>
        <v>4393.84</v>
      </c>
      <c r="M1011" s="51">
        <f>[1]SCE!M1000</f>
        <v>924.46393599999999</v>
      </c>
      <c r="N1011" s="51">
        <f>[1]SCE!N1000</f>
        <v>5318.3039360000002</v>
      </c>
      <c r="P1011" s="16">
        <v>16</v>
      </c>
      <c r="Q1011" s="16">
        <f t="shared" si="15"/>
        <v>6</v>
      </c>
    </row>
    <row r="1012" spans="1:17" ht="24.95" customHeight="1">
      <c r="A1012" s="52">
        <f>[1]SCE!A1001</f>
        <v>4406</v>
      </c>
      <c r="B1012" s="53" t="str">
        <f>[1]SCE!B1001</f>
        <v>TERMINAL  DE COMPRESSÃO EM LATÃO PARA CABO DE  #6MM²</v>
      </c>
      <c r="C1012" s="54" t="str">
        <f>[1]SCE!C1001</f>
        <v>UN</v>
      </c>
      <c r="D1012" s="54">
        <f>[1]SCE!D1001</f>
        <v>22</v>
      </c>
      <c r="E1012" s="42">
        <f>[1]SCE!E1001</f>
        <v>0</v>
      </c>
      <c r="F1012" s="43">
        <f>[1]SCE!F1001</f>
        <v>0.52</v>
      </c>
      <c r="G1012" s="51">
        <f>[1]SCE!G1001</f>
        <v>0.52</v>
      </c>
      <c r="H1012" s="51">
        <f>[1]SCE!H1001</f>
        <v>0.10940800000000001</v>
      </c>
      <c r="I1012" s="51">
        <f>[1]SCE!I1001</f>
        <v>0.62940799999999997</v>
      </c>
      <c r="J1012" s="51">
        <f>[1]SCE!J1001</f>
        <v>0</v>
      </c>
      <c r="K1012" s="51">
        <f>[1]SCE!K1001</f>
        <v>11.440000000000001</v>
      </c>
      <c r="L1012" s="51">
        <f>[1]SCE!L1001</f>
        <v>11.440000000000001</v>
      </c>
      <c r="M1012" s="51">
        <f>[1]SCE!M1001</f>
        <v>2.4069760000000002</v>
      </c>
      <c r="N1012" s="51">
        <f>[1]SCE!N1001</f>
        <v>13.846976000000002</v>
      </c>
      <c r="P1012" s="16">
        <v>21</v>
      </c>
      <c r="Q1012" s="16">
        <f t="shared" si="15"/>
        <v>1</v>
      </c>
    </row>
    <row r="1013" spans="1:17" ht="24.95" customHeight="1">
      <c r="A1013" s="52">
        <f>[1]SCE!A1002</f>
        <v>4407</v>
      </c>
      <c r="B1013" s="53" t="str">
        <f>[1]SCE!B1002</f>
        <v>TERMINAL AÉREO BAIXO DIÂMETRO 3/8", H=25CM, (TEL-044 OU EQUIVALENTE)</v>
      </c>
      <c r="C1013" s="54" t="str">
        <f>[1]SCE!C1002</f>
        <v>UN</v>
      </c>
      <c r="D1013" s="54">
        <f>[1]SCE!D1002</f>
        <v>22</v>
      </c>
      <c r="E1013" s="42">
        <f>[1]SCE!E1002</f>
        <v>0</v>
      </c>
      <c r="F1013" s="43">
        <f>[1]SCE!F1002</f>
        <v>6.27</v>
      </c>
      <c r="G1013" s="51">
        <f>[1]SCE!G1002</f>
        <v>6.27</v>
      </c>
      <c r="H1013" s="51">
        <f>[1]SCE!H1002</f>
        <v>1.3192079999999999</v>
      </c>
      <c r="I1013" s="51">
        <f>[1]SCE!I1002</f>
        <v>7.5892079999999993</v>
      </c>
      <c r="J1013" s="51">
        <f>[1]SCE!J1002</f>
        <v>0</v>
      </c>
      <c r="K1013" s="51">
        <f>[1]SCE!K1002</f>
        <v>137.94</v>
      </c>
      <c r="L1013" s="51">
        <f>[1]SCE!L1002</f>
        <v>137.94</v>
      </c>
      <c r="M1013" s="51">
        <f>[1]SCE!M1002</f>
        <v>29.022575999999997</v>
      </c>
      <c r="N1013" s="51">
        <f>[1]SCE!N1002</f>
        <v>166.96257599999998</v>
      </c>
      <c r="P1013" s="16">
        <v>6</v>
      </c>
      <c r="Q1013" s="16">
        <f t="shared" si="15"/>
        <v>16</v>
      </c>
    </row>
    <row r="1014" spans="1:17" ht="24.95" customHeight="1">
      <c r="A1014" s="52">
        <f>[1]SCE!A1003</f>
        <v>4408</v>
      </c>
      <c r="B1014" s="53" t="str">
        <f>[1]SCE!B1003</f>
        <v>TERMINAL DE COMPRESSÃO LONGO  #10MM²</v>
      </c>
      <c r="C1014" s="54" t="str">
        <f>[1]SCE!C1003</f>
        <v>UN</v>
      </c>
      <c r="D1014" s="54">
        <f>[1]SCE!D1003</f>
        <v>22</v>
      </c>
      <c r="E1014" s="42">
        <f>[1]SCE!E1003</f>
        <v>0</v>
      </c>
      <c r="F1014" s="43">
        <f>[1]SCE!F1003</f>
        <v>1.1100000000000001</v>
      </c>
      <c r="G1014" s="51">
        <f>[1]SCE!G1003</f>
        <v>1.1100000000000001</v>
      </c>
      <c r="H1014" s="51">
        <f>[1]SCE!H1003</f>
        <v>0.23354400000000003</v>
      </c>
      <c r="I1014" s="51">
        <f>[1]SCE!I1003</f>
        <v>1.3435440000000001</v>
      </c>
      <c r="J1014" s="51">
        <f>[1]SCE!J1003</f>
        <v>0</v>
      </c>
      <c r="K1014" s="51">
        <f>[1]SCE!K1003</f>
        <v>24.42</v>
      </c>
      <c r="L1014" s="51">
        <f>[1]SCE!L1003</f>
        <v>24.42</v>
      </c>
      <c r="M1014" s="51">
        <f>[1]SCE!M1003</f>
        <v>5.1379680000000008</v>
      </c>
      <c r="N1014" s="51">
        <f>[1]SCE!N1003</f>
        <v>29.557968000000002</v>
      </c>
      <c r="P1014" s="16">
        <v>6</v>
      </c>
      <c r="Q1014" s="16">
        <f t="shared" si="15"/>
        <v>16</v>
      </c>
    </row>
    <row r="1015" spans="1:17" ht="24.95" customHeight="1">
      <c r="A1015" s="52">
        <f>[1]SCE!A1004</f>
        <v>4409</v>
      </c>
      <c r="B1015" s="53" t="str">
        <f>[1]SCE!B1004</f>
        <v>TERMINAL DE COMPRESSÃO LONGO  #120MM²</v>
      </c>
      <c r="C1015" s="54" t="str">
        <f>[1]SCE!C1004</f>
        <v>UN</v>
      </c>
      <c r="D1015" s="54">
        <f>[1]SCE!D1004</f>
        <v>22</v>
      </c>
      <c r="E1015" s="42">
        <f>[1]SCE!E1004</f>
        <v>0</v>
      </c>
      <c r="F1015" s="43">
        <f>[1]SCE!F1004</f>
        <v>5.32</v>
      </c>
      <c r="G1015" s="51">
        <f>[1]SCE!G1004</f>
        <v>5.32</v>
      </c>
      <c r="H1015" s="51">
        <f>[1]SCE!H1004</f>
        <v>1.1193280000000001</v>
      </c>
      <c r="I1015" s="51">
        <f>[1]SCE!I1004</f>
        <v>6.4393280000000006</v>
      </c>
      <c r="J1015" s="51">
        <f>[1]SCE!J1004</f>
        <v>0</v>
      </c>
      <c r="K1015" s="51">
        <f>[1]SCE!K1004</f>
        <v>117.04</v>
      </c>
      <c r="L1015" s="51">
        <f>[1]SCE!L1004</f>
        <v>117.04</v>
      </c>
      <c r="M1015" s="51">
        <f>[1]SCE!M1004</f>
        <v>24.625216000000002</v>
      </c>
      <c r="N1015" s="51">
        <f>[1]SCE!N1004</f>
        <v>141.66521600000002</v>
      </c>
      <c r="P1015" s="16">
        <v>6</v>
      </c>
      <c r="Q1015" s="16">
        <f t="shared" si="15"/>
        <v>16</v>
      </c>
    </row>
    <row r="1016" spans="1:17" ht="24.95" customHeight="1">
      <c r="A1016" s="52">
        <f>[1]SCE!A1005</f>
        <v>4410</v>
      </c>
      <c r="B1016" s="53" t="str">
        <f>[1]SCE!B1005</f>
        <v>TERMINAL DE COMPRESSÃO LONGO  #16MM²</v>
      </c>
      <c r="C1016" s="54" t="str">
        <f>[1]SCE!C1005</f>
        <v>UN</v>
      </c>
      <c r="D1016" s="54">
        <f>[1]SCE!D1005</f>
        <v>22</v>
      </c>
      <c r="E1016" s="42">
        <f>[1]SCE!E1005</f>
        <v>0</v>
      </c>
      <c r="F1016" s="43">
        <f>[1]SCE!F1005</f>
        <v>1.29</v>
      </c>
      <c r="G1016" s="51">
        <f>[1]SCE!G1005</f>
        <v>1.29</v>
      </c>
      <c r="H1016" s="51">
        <f>[1]SCE!H1005</f>
        <v>0.27141599999999999</v>
      </c>
      <c r="I1016" s="51">
        <f>[1]SCE!I1005</f>
        <v>1.5614159999999999</v>
      </c>
      <c r="J1016" s="51">
        <f>[1]SCE!J1005</f>
        <v>0</v>
      </c>
      <c r="K1016" s="51">
        <f>[1]SCE!K1005</f>
        <v>28.380000000000003</v>
      </c>
      <c r="L1016" s="51">
        <f>[1]SCE!L1005</f>
        <v>28.380000000000003</v>
      </c>
      <c r="M1016" s="51">
        <f>[1]SCE!M1005</f>
        <v>5.971152</v>
      </c>
      <c r="N1016" s="51">
        <f>[1]SCE!N1005</f>
        <v>34.351151999999999</v>
      </c>
      <c r="P1016" s="16">
        <v>6</v>
      </c>
      <c r="Q1016" s="16">
        <f t="shared" si="15"/>
        <v>16</v>
      </c>
    </row>
    <row r="1017" spans="1:17" ht="24.95" customHeight="1">
      <c r="A1017" s="52">
        <f>[1]SCE!A1006</f>
        <v>4411</v>
      </c>
      <c r="B1017" s="53" t="str">
        <f>[1]SCE!B1006</f>
        <v>TERMINAL DE COMPRESSÃO LONGO  #2,5MM²</v>
      </c>
      <c r="C1017" s="54" t="str">
        <f>[1]SCE!C1006</f>
        <v>UN</v>
      </c>
      <c r="D1017" s="54">
        <f>[1]SCE!D1006</f>
        <v>22</v>
      </c>
      <c r="E1017" s="42">
        <f>[1]SCE!E1006</f>
        <v>0</v>
      </c>
      <c r="F1017" s="43">
        <f>[1]SCE!F1006</f>
        <v>0.7</v>
      </c>
      <c r="G1017" s="51">
        <f>[1]SCE!G1006</f>
        <v>0.7</v>
      </c>
      <c r="H1017" s="51">
        <f>[1]SCE!H1006</f>
        <v>0.14727999999999999</v>
      </c>
      <c r="I1017" s="51">
        <f>[1]SCE!I1006</f>
        <v>0.84727999999999992</v>
      </c>
      <c r="J1017" s="51">
        <f>[1]SCE!J1006</f>
        <v>0</v>
      </c>
      <c r="K1017" s="51">
        <f>[1]SCE!K1006</f>
        <v>15.399999999999999</v>
      </c>
      <c r="L1017" s="51">
        <f>[1]SCE!L1006</f>
        <v>15.399999999999999</v>
      </c>
      <c r="M1017" s="51">
        <f>[1]SCE!M1006</f>
        <v>3.2401599999999999</v>
      </c>
      <c r="N1017" s="51">
        <f>[1]SCE!N1006</f>
        <v>18.640159999999998</v>
      </c>
      <c r="P1017" s="16">
        <v>6</v>
      </c>
      <c r="Q1017" s="16">
        <f t="shared" si="15"/>
        <v>16</v>
      </c>
    </row>
    <row r="1018" spans="1:17" ht="24.95" customHeight="1">
      <c r="A1018" s="52">
        <f>[1]SCE!A1007</f>
        <v>4412</v>
      </c>
      <c r="B1018" s="53" t="str">
        <f>[1]SCE!B1007</f>
        <v>TERMINAL DE COMPRESSÃO LONGO  #25MM²</v>
      </c>
      <c r="C1018" s="54" t="str">
        <f>[1]SCE!C1007</f>
        <v>UN</v>
      </c>
      <c r="D1018" s="54">
        <f>[1]SCE!D1007</f>
        <v>22</v>
      </c>
      <c r="E1018" s="42">
        <f>[1]SCE!E1007</f>
        <v>0</v>
      </c>
      <c r="F1018" s="43">
        <f>[1]SCE!F1007</f>
        <v>1.62</v>
      </c>
      <c r="G1018" s="51">
        <f>[1]SCE!G1007</f>
        <v>1.62</v>
      </c>
      <c r="H1018" s="51">
        <f>[1]SCE!H1007</f>
        <v>0.34084800000000004</v>
      </c>
      <c r="I1018" s="51">
        <f>[1]SCE!I1007</f>
        <v>1.9608480000000001</v>
      </c>
      <c r="J1018" s="51">
        <f>[1]SCE!J1007</f>
        <v>0</v>
      </c>
      <c r="K1018" s="51">
        <f>[1]SCE!K1007</f>
        <v>35.64</v>
      </c>
      <c r="L1018" s="51">
        <f>[1]SCE!L1007</f>
        <v>35.64</v>
      </c>
      <c r="M1018" s="51">
        <f>[1]SCE!M1007</f>
        <v>7.4986560000000004</v>
      </c>
      <c r="N1018" s="51">
        <f>[1]SCE!N1007</f>
        <v>43.138655999999997</v>
      </c>
      <c r="P1018" s="16">
        <v>6</v>
      </c>
      <c r="Q1018" s="16">
        <f t="shared" si="15"/>
        <v>16</v>
      </c>
    </row>
    <row r="1019" spans="1:17" ht="24.95" customHeight="1">
      <c r="A1019" s="52">
        <f>[1]SCE!A1008</f>
        <v>4413</v>
      </c>
      <c r="B1019" s="53" t="str">
        <f>[1]SCE!B1008</f>
        <v>TERMINAL DE COMPRESSÃO LONGO  #4MM²</v>
      </c>
      <c r="C1019" s="54" t="str">
        <f>[1]SCE!C1008</f>
        <v>UN</v>
      </c>
      <c r="D1019" s="54">
        <f>[1]SCE!D1008</f>
        <v>22</v>
      </c>
      <c r="E1019" s="42">
        <f>[1]SCE!E1008</f>
        <v>0</v>
      </c>
      <c r="F1019" s="43">
        <f>[1]SCE!F1008</f>
        <v>1.08</v>
      </c>
      <c r="G1019" s="51">
        <f>[1]SCE!G1008</f>
        <v>1.08</v>
      </c>
      <c r="H1019" s="51">
        <f>[1]SCE!H1008</f>
        <v>0.22723200000000002</v>
      </c>
      <c r="I1019" s="51">
        <f>[1]SCE!I1008</f>
        <v>1.3072320000000002</v>
      </c>
      <c r="J1019" s="51">
        <f>[1]SCE!J1008</f>
        <v>0</v>
      </c>
      <c r="K1019" s="51">
        <f>[1]SCE!K1008</f>
        <v>23.76</v>
      </c>
      <c r="L1019" s="51">
        <f>[1]SCE!L1008</f>
        <v>23.76</v>
      </c>
      <c r="M1019" s="51">
        <f>[1]SCE!M1008</f>
        <v>4.999104</v>
      </c>
      <c r="N1019" s="51">
        <f>[1]SCE!N1008</f>
        <v>28.759104000000001</v>
      </c>
      <c r="P1019" s="16">
        <v>6</v>
      </c>
      <c r="Q1019" s="16">
        <f t="shared" si="15"/>
        <v>16</v>
      </c>
    </row>
    <row r="1020" spans="1:17" ht="24.95" customHeight="1">
      <c r="A1020" s="52">
        <f>[1]SCE!A1009</f>
        <v>4414</v>
      </c>
      <c r="B1020" s="53" t="str">
        <f>[1]SCE!B1009</f>
        <v>TERMINAL DE COMPRESSÃO LONGO  #50MM²</v>
      </c>
      <c r="C1020" s="54" t="str">
        <f>[1]SCE!C1009</f>
        <v>UN</v>
      </c>
      <c r="D1020" s="54">
        <f>[1]SCE!D1009</f>
        <v>22</v>
      </c>
      <c r="E1020" s="42">
        <f>[1]SCE!E1009</f>
        <v>0</v>
      </c>
      <c r="F1020" s="43">
        <f>[1]SCE!F1009</f>
        <v>3.06</v>
      </c>
      <c r="G1020" s="51">
        <f>[1]SCE!G1009</f>
        <v>3.06</v>
      </c>
      <c r="H1020" s="51">
        <f>[1]SCE!H1009</f>
        <v>0.64382400000000006</v>
      </c>
      <c r="I1020" s="51">
        <f>[1]SCE!I1009</f>
        <v>3.703824</v>
      </c>
      <c r="J1020" s="51">
        <f>[1]SCE!J1009</f>
        <v>0</v>
      </c>
      <c r="K1020" s="51">
        <f>[1]SCE!K1009</f>
        <v>67.320000000000007</v>
      </c>
      <c r="L1020" s="51">
        <f>[1]SCE!L1009</f>
        <v>67.320000000000007</v>
      </c>
      <c r="M1020" s="51">
        <f>[1]SCE!M1009</f>
        <v>14.164128000000002</v>
      </c>
      <c r="N1020" s="51">
        <f>[1]SCE!N1009</f>
        <v>81.484128000000013</v>
      </c>
      <c r="P1020" s="16">
        <v>6</v>
      </c>
      <c r="Q1020" s="16">
        <f t="shared" si="15"/>
        <v>16</v>
      </c>
    </row>
    <row r="1021" spans="1:17" ht="24.95" customHeight="1">
      <c r="A1021" s="52">
        <f>[1]SCE!A1010</f>
        <v>4415</v>
      </c>
      <c r="B1021" s="53" t="str">
        <f>[1]SCE!B1010</f>
        <v>TERMINAL DE COMPRESSÃO LONGO  #6MM²</v>
      </c>
      <c r="C1021" s="54" t="str">
        <f>[1]SCE!C1010</f>
        <v>UN</v>
      </c>
      <c r="D1021" s="54">
        <f>[1]SCE!D1010</f>
        <v>22</v>
      </c>
      <c r="E1021" s="42">
        <f>[1]SCE!E1010</f>
        <v>0</v>
      </c>
      <c r="F1021" s="43">
        <f>[1]SCE!F1010</f>
        <v>1.57</v>
      </c>
      <c r="G1021" s="51">
        <f>[1]SCE!G1010</f>
        <v>1.57</v>
      </c>
      <c r="H1021" s="51">
        <f>[1]SCE!H1010</f>
        <v>0.33032800000000001</v>
      </c>
      <c r="I1021" s="51">
        <f>[1]SCE!I1010</f>
        <v>1.900328</v>
      </c>
      <c r="J1021" s="51">
        <f>[1]SCE!J1010</f>
        <v>0</v>
      </c>
      <c r="K1021" s="51">
        <f>[1]SCE!K1010</f>
        <v>34.54</v>
      </c>
      <c r="L1021" s="51">
        <f>[1]SCE!L1010</f>
        <v>34.54</v>
      </c>
      <c r="M1021" s="51">
        <f>[1]SCE!M1010</f>
        <v>7.2672160000000003</v>
      </c>
      <c r="N1021" s="51">
        <f>[1]SCE!N1010</f>
        <v>41.807215999999997</v>
      </c>
      <c r="P1021" s="16">
        <v>6</v>
      </c>
      <c r="Q1021" s="16">
        <f t="shared" si="15"/>
        <v>16</v>
      </c>
    </row>
    <row r="1022" spans="1:17" ht="24.95" customHeight="1">
      <c r="A1022" s="52">
        <f>[1]SCE!A1011</f>
        <v>4416</v>
      </c>
      <c r="B1022" s="53" t="str">
        <f>[1]SCE!B1011</f>
        <v>TERMINAL DE COMPRESSÃO LONGO  #70MM²</v>
      </c>
      <c r="C1022" s="54" t="str">
        <f>[1]SCE!C1011</f>
        <v>UN</v>
      </c>
      <c r="D1022" s="54">
        <f>[1]SCE!D1011</f>
        <v>29</v>
      </c>
      <c r="E1022" s="42">
        <f>[1]SCE!E1011</f>
        <v>0</v>
      </c>
      <c r="F1022" s="43">
        <f>[1]SCE!F1011</f>
        <v>4.4000000000000004</v>
      </c>
      <c r="G1022" s="51">
        <f>[1]SCE!G1011</f>
        <v>4.4000000000000004</v>
      </c>
      <c r="H1022" s="51">
        <f>[1]SCE!H1011</f>
        <v>0.92576000000000014</v>
      </c>
      <c r="I1022" s="51">
        <f>[1]SCE!I1011</f>
        <v>5.3257600000000007</v>
      </c>
      <c r="J1022" s="51">
        <f>[1]SCE!J1011</f>
        <v>0</v>
      </c>
      <c r="K1022" s="51">
        <f>[1]SCE!K1011</f>
        <v>127.60000000000001</v>
      </c>
      <c r="L1022" s="51">
        <f>[1]SCE!L1011</f>
        <v>127.60000000000001</v>
      </c>
      <c r="M1022" s="51">
        <f>[1]SCE!M1011</f>
        <v>26.847040000000003</v>
      </c>
      <c r="N1022" s="51">
        <f>[1]SCE!N1011</f>
        <v>154.44704000000002</v>
      </c>
      <c r="P1022" s="16">
        <v>6</v>
      </c>
      <c r="Q1022" s="16">
        <f t="shared" si="15"/>
        <v>23</v>
      </c>
    </row>
    <row r="1023" spans="1:17" ht="24.95" customHeight="1">
      <c r="A1023" s="52">
        <f>[1]SCE!A1012</f>
        <v>4417</v>
      </c>
      <c r="B1023" s="53" t="str">
        <f>[1]SCE!B1012</f>
        <v>TERMINAL DE COMPRESSÃO LONGO  #95MM²</v>
      </c>
      <c r="C1023" s="54" t="str">
        <f>[1]SCE!C1012</f>
        <v>UN</v>
      </c>
      <c r="D1023" s="54">
        <f>[1]SCE!D1012</f>
        <v>45</v>
      </c>
      <c r="E1023" s="42">
        <f>[1]SCE!E1012</f>
        <v>0</v>
      </c>
      <c r="F1023" s="43">
        <f>[1]SCE!F1012</f>
        <v>7.27</v>
      </c>
      <c r="G1023" s="51">
        <f>[1]SCE!G1012</f>
        <v>7.27</v>
      </c>
      <c r="H1023" s="51">
        <f>[1]SCE!H1012</f>
        <v>1.5296079999999999</v>
      </c>
      <c r="I1023" s="51">
        <f>[1]SCE!I1012</f>
        <v>8.7996079999999992</v>
      </c>
      <c r="J1023" s="51">
        <f>[1]SCE!J1012</f>
        <v>0</v>
      </c>
      <c r="K1023" s="51">
        <f>[1]SCE!K1012</f>
        <v>327.14999999999998</v>
      </c>
      <c r="L1023" s="51">
        <f>[1]SCE!L1012</f>
        <v>327.14999999999998</v>
      </c>
      <c r="M1023" s="51">
        <f>[1]SCE!M1012</f>
        <v>68.832359999999994</v>
      </c>
      <c r="N1023" s="51">
        <f>[1]SCE!N1012</f>
        <v>395.98235999999997</v>
      </c>
      <c r="P1023" s="16">
        <v>2</v>
      </c>
      <c r="Q1023" s="16">
        <f t="shared" si="15"/>
        <v>43</v>
      </c>
    </row>
    <row r="1024" spans="1:17" ht="24.95" customHeight="1">
      <c r="A1024" s="52">
        <f>[1]SCE!A1013</f>
        <v>4418</v>
      </c>
      <c r="B1024" s="53" t="str">
        <f>[1]SCE!B1013</f>
        <v>TERMOSTATO COMPACTO DE PAREDE 5A, COM UM CONTATO REVERSIVEL</v>
      </c>
      <c r="C1024" s="54" t="str">
        <f>[1]SCE!C1013</f>
        <v>UN</v>
      </c>
      <c r="D1024" s="54">
        <f>[1]SCE!D1013</f>
        <v>78</v>
      </c>
      <c r="E1024" s="42">
        <f>[1]SCE!E1013</f>
        <v>0</v>
      </c>
      <c r="F1024" s="43">
        <f>[1]SCE!F1013</f>
        <v>250</v>
      </c>
      <c r="G1024" s="51">
        <f>[1]SCE!G1013</f>
        <v>250</v>
      </c>
      <c r="H1024" s="51">
        <f>[1]SCE!H1013</f>
        <v>52.6</v>
      </c>
      <c r="I1024" s="51">
        <f>[1]SCE!I1013</f>
        <v>302.60000000000002</v>
      </c>
      <c r="J1024" s="51">
        <f>[1]SCE!J1013</f>
        <v>0</v>
      </c>
      <c r="K1024" s="51">
        <f>[1]SCE!K1013</f>
        <v>19500</v>
      </c>
      <c r="L1024" s="51">
        <f>[1]SCE!L1013</f>
        <v>19500</v>
      </c>
      <c r="M1024" s="51">
        <f>[1]SCE!M1013</f>
        <v>4102.8</v>
      </c>
      <c r="N1024" s="51">
        <f>[1]SCE!N1013</f>
        <v>23602.799999999999</v>
      </c>
      <c r="P1024" s="16">
        <v>6</v>
      </c>
      <c r="Q1024" s="16">
        <f t="shared" si="15"/>
        <v>72</v>
      </c>
    </row>
    <row r="1025" spans="1:17" ht="60.75" customHeight="1">
      <c r="A1025" s="52">
        <f>[1]SCE!A1014</f>
        <v>4419</v>
      </c>
      <c r="B1025" s="53" t="str">
        <f>[1]SCE!B1014</f>
        <v xml:space="preserve">TIMER DIGITAL PARA INSTALAÇÃO EM TRILHO DIN COM 8 PROGRAMAÇÕES ON OFF, ACIONAMENTO MANUAL E AUTOMATICO CONTATOS (COMUM, 1NF, 1NA) COM 15A TENSÃO 110/220V, CONEXÕES EM BORNE. </v>
      </c>
      <c r="C1025" s="54" t="str">
        <f>[1]SCE!C1014</f>
        <v>UN</v>
      </c>
      <c r="D1025" s="54">
        <f>[1]SCE!D1014</f>
        <v>176</v>
      </c>
      <c r="E1025" s="42">
        <f>[1]SCE!E1014</f>
        <v>0</v>
      </c>
      <c r="F1025" s="43">
        <f>[1]SCE!F1014</f>
        <v>133.9</v>
      </c>
      <c r="G1025" s="51">
        <f>[1]SCE!G1014</f>
        <v>133.9</v>
      </c>
      <c r="H1025" s="51">
        <f>[1]SCE!H1014</f>
        <v>28.172560000000001</v>
      </c>
      <c r="I1025" s="51">
        <f>[1]SCE!I1014</f>
        <v>162.07256000000001</v>
      </c>
      <c r="J1025" s="51">
        <f>[1]SCE!J1014</f>
        <v>0</v>
      </c>
      <c r="K1025" s="51">
        <f>[1]SCE!K1014</f>
        <v>23566.400000000001</v>
      </c>
      <c r="L1025" s="51">
        <f>[1]SCE!L1014</f>
        <v>23566.400000000001</v>
      </c>
      <c r="M1025" s="51">
        <f>[1]SCE!M1014</f>
        <v>4958.3705600000003</v>
      </c>
      <c r="N1025" s="51">
        <f>[1]SCE!N1014</f>
        <v>28524.770560000001</v>
      </c>
      <c r="P1025" s="16">
        <v>16</v>
      </c>
      <c r="Q1025" s="16">
        <f t="shared" si="15"/>
        <v>160</v>
      </c>
    </row>
    <row r="1026" spans="1:17" ht="24.95" customHeight="1">
      <c r="A1026" s="52">
        <f>[1]SCE!A1015</f>
        <v>4420</v>
      </c>
      <c r="B1026" s="53" t="str">
        <f>[1]SCE!B1015</f>
        <v>TOMADA 2P+T PARA CAIXA DE TOMADA TIPO MOPA OU EQUIVALENTE</v>
      </c>
      <c r="C1026" s="54" t="str">
        <f>[1]SCE!C1015</f>
        <v>UN</v>
      </c>
      <c r="D1026" s="54">
        <f>[1]SCE!D1015</f>
        <v>198</v>
      </c>
      <c r="E1026" s="42">
        <f>[1]SCE!E1015</f>
        <v>0</v>
      </c>
      <c r="F1026" s="43">
        <f>[1]SCE!F1015</f>
        <v>7.99</v>
      </c>
      <c r="G1026" s="51">
        <f>[1]SCE!G1015</f>
        <v>7.99</v>
      </c>
      <c r="H1026" s="51">
        <f>[1]SCE!H1015</f>
        <v>1.6810960000000001</v>
      </c>
      <c r="I1026" s="51">
        <f>[1]SCE!I1015</f>
        <v>9.6710960000000004</v>
      </c>
      <c r="J1026" s="51">
        <f>[1]SCE!J1015</f>
        <v>0</v>
      </c>
      <c r="K1026" s="51">
        <f>[1]SCE!K1015</f>
        <v>1582.02</v>
      </c>
      <c r="L1026" s="51">
        <f>[1]SCE!L1015</f>
        <v>1582.02</v>
      </c>
      <c r="M1026" s="51">
        <f>[1]SCE!M1015</f>
        <v>332.85700800000001</v>
      </c>
      <c r="N1026" s="51">
        <f>[1]SCE!N1015</f>
        <v>1914.8770079999999</v>
      </c>
      <c r="P1026" s="16">
        <v>11</v>
      </c>
      <c r="Q1026" s="16">
        <f t="shared" si="15"/>
        <v>187</v>
      </c>
    </row>
    <row r="1027" spans="1:17" ht="41.25" customHeight="1">
      <c r="A1027" s="52">
        <f>[1]SCE!A1016</f>
        <v>4421</v>
      </c>
      <c r="B1027" s="53" t="str">
        <f>[1]SCE!B1016</f>
        <v>TOMADA DE CORRENTE DE EMBUTIR, DOIS PÓLOS MAIS TERRA, CORRENTE NOMINAL 20A, TENSÃO NOMINAL 250V</v>
      </c>
      <c r="C1027" s="54" t="str">
        <f>[1]SCE!C1016</f>
        <v>UN</v>
      </c>
      <c r="D1027" s="54">
        <f>[1]SCE!D1016</f>
        <v>83</v>
      </c>
      <c r="E1027" s="42">
        <f>[1]SCE!E1016</f>
        <v>0</v>
      </c>
      <c r="F1027" s="43">
        <f>[1]SCE!F1016</f>
        <v>10.220000000000001</v>
      </c>
      <c r="G1027" s="51">
        <f>[1]SCE!G1016</f>
        <v>10.220000000000001</v>
      </c>
      <c r="H1027" s="51">
        <f>[1]SCE!H1016</f>
        <v>2.1502880000000002</v>
      </c>
      <c r="I1027" s="51">
        <f>[1]SCE!I1016</f>
        <v>12.370288</v>
      </c>
      <c r="J1027" s="51">
        <f>[1]SCE!J1016</f>
        <v>0</v>
      </c>
      <c r="K1027" s="51">
        <f>[1]SCE!K1016</f>
        <v>848.2600000000001</v>
      </c>
      <c r="L1027" s="51">
        <f>[1]SCE!L1016</f>
        <v>848.2600000000001</v>
      </c>
      <c r="M1027" s="51">
        <f>[1]SCE!M1016</f>
        <v>178.473904</v>
      </c>
      <c r="N1027" s="51">
        <f>[1]SCE!N1016</f>
        <v>1026.7339040000002</v>
      </c>
      <c r="P1027" s="16">
        <v>42</v>
      </c>
      <c r="Q1027" s="16">
        <f t="shared" si="15"/>
        <v>41</v>
      </c>
    </row>
    <row r="1028" spans="1:17" ht="30.95">
      <c r="A1028" s="52">
        <f>[1]SCE!A1017</f>
        <v>4422</v>
      </c>
      <c r="B1028" s="53" t="str">
        <f>[1]SCE!B1017</f>
        <v>TOMADA DOIS POLOS.MAIS TERRA 10A  P/ REDE NO BREAK. DE ACORDO COM PADRÃO BRASILEIRO ABNT NBR 14136. NA COR VERMELHA</v>
      </c>
      <c r="C1028" s="54" t="str">
        <f>[1]SCE!C1017</f>
        <v>UN</v>
      </c>
      <c r="D1028" s="54">
        <f>[1]SCE!D1017</f>
        <v>240</v>
      </c>
      <c r="E1028" s="42">
        <f>[1]SCE!E1017</f>
        <v>0</v>
      </c>
      <c r="F1028" s="43">
        <f>[1]SCE!F1017</f>
        <v>9.31</v>
      </c>
      <c r="G1028" s="51">
        <f>[1]SCE!G1017</f>
        <v>9.31</v>
      </c>
      <c r="H1028" s="51">
        <f>[1]SCE!H1017</f>
        <v>1.9588240000000001</v>
      </c>
      <c r="I1028" s="51">
        <f>[1]SCE!I1017</f>
        <v>11.268824</v>
      </c>
      <c r="J1028" s="51">
        <f>[1]SCE!J1017</f>
        <v>0</v>
      </c>
      <c r="K1028" s="51">
        <f>[1]SCE!K1017</f>
        <v>2234.4</v>
      </c>
      <c r="L1028" s="51">
        <f>[1]SCE!L1017</f>
        <v>2234.4</v>
      </c>
      <c r="M1028" s="51">
        <f>[1]SCE!M1017</f>
        <v>470.11776000000003</v>
      </c>
      <c r="N1028" s="51">
        <f>[1]SCE!N1017</f>
        <v>2704.5177600000002</v>
      </c>
      <c r="P1028" s="16">
        <v>78</v>
      </c>
      <c r="Q1028" s="16">
        <f t="shared" si="15"/>
        <v>162</v>
      </c>
    </row>
    <row r="1029" spans="1:17" ht="42" customHeight="1">
      <c r="A1029" s="52">
        <f>[1]SCE!A1018</f>
        <v>4423</v>
      </c>
      <c r="B1029" s="53" t="str">
        <f>[1]SCE!B1018</f>
        <v>TOMADA 2P+T 20A 250V, CONJUNTO MONTADO PARA EMBUTIR 4" X 2" (PLACA + SUPORTE + MODULO)</v>
      </c>
      <c r="C1029" s="54" t="str">
        <f>[1]SCE!C1018</f>
        <v>UN</v>
      </c>
      <c r="D1029" s="54">
        <f>[1]SCE!D1018</f>
        <v>441</v>
      </c>
      <c r="E1029" s="42">
        <f>[1]SCE!E1018</f>
        <v>0</v>
      </c>
      <c r="F1029" s="43">
        <f>[1]SCE!F1018</f>
        <v>16.78</v>
      </c>
      <c r="G1029" s="51">
        <f>[1]SCE!G1018</f>
        <v>16.78</v>
      </c>
      <c r="H1029" s="51">
        <f>[1]SCE!H1018</f>
        <v>3.5305120000000003</v>
      </c>
      <c r="I1029" s="51">
        <f>[1]SCE!I1018</f>
        <v>20.310512000000003</v>
      </c>
      <c r="J1029" s="51">
        <f>[1]SCE!J1018</f>
        <v>0</v>
      </c>
      <c r="K1029" s="51">
        <f>[1]SCE!K1018</f>
        <v>7399.9800000000005</v>
      </c>
      <c r="L1029" s="51">
        <f>[1]SCE!L1018</f>
        <v>7399.9800000000005</v>
      </c>
      <c r="M1029" s="51">
        <f>[1]SCE!M1018</f>
        <v>1556.9557920000002</v>
      </c>
      <c r="N1029" s="51">
        <f>[1]SCE!N1018</f>
        <v>8956.9357920000002</v>
      </c>
      <c r="P1029" s="16">
        <v>42</v>
      </c>
      <c r="Q1029" s="16">
        <f t="shared" si="15"/>
        <v>399</v>
      </c>
    </row>
    <row r="1030" spans="1:17" ht="30.95">
      <c r="A1030" s="52">
        <f>[1]SCE!A1019</f>
        <v>4424</v>
      </c>
      <c r="B1030" s="53" t="str">
        <f>[1]SCE!B1019</f>
        <v>TOMADA REDE COMUM, DOIS PÓLOS MAIS TERRA, CORRENTE NOMINAL 10A, TENSÃO NOMINAL 250V, TERMOPLÁSTICO FRONTAL NA COR PRETA.</v>
      </c>
      <c r="C1030" s="54" t="str">
        <f>[1]SCE!C1019</f>
        <v>UN</v>
      </c>
      <c r="D1030" s="54">
        <f>[1]SCE!D1019</f>
        <v>240</v>
      </c>
      <c r="E1030" s="42">
        <f>[1]SCE!E1019</f>
        <v>0</v>
      </c>
      <c r="F1030" s="43">
        <f>[1]SCE!F1019</f>
        <v>9.31</v>
      </c>
      <c r="G1030" s="51">
        <f>[1]SCE!G1019</f>
        <v>9.31</v>
      </c>
      <c r="H1030" s="51">
        <f>[1]SCE!H1019</f>
        <v>1.9588240000000001</v>
      </c>
      <c r="I1030" s="51">
        <f>[1]SCE!I1019</f>
        <v>11.268824</v>
      </c>
      <c r="J1030" s="51">
        <f>[1]SCE!J1019</f>
        <v>0</v>
      </c>
      <c r="K1030" s="51">
        <f>[1]SCE!K1019</f>
        <v>2234.4</v>
      </c>
      <c r="L1030" s="51">
        <f>[1]SCE!L1019</f>
        <v>2234.4</v>
      </c>
      <c r="M1030" s="51">
        <f>[1]SCE!M1019</f>
        <v>470.11776000000003</v>
      </c>
      <c r="N1030" s="51">
        <f>[1]SCE!N1019</f>
        <v>2704.5177600000002</v>
      </c>
      <c r="P1030" s="16">
        <v>21</v>
      </c>
      <c r="Q1030" s="16">
        <f t="shared" si="15"/>
        <v>219</v>
      </c>
    </row>
    <row r="1031" spans="1:17" ht="24.95" customHeight="1">
      <c r="A1031" s="52">
        <f>[1]SCE!A1020</f>
        <v>4425</v>
      </c>
      <c r="B1031" s="53" t="str">
        <f>[1]SCE!B1020</f>
        <v>TAMPA CEGA PARA 1U DE RACK</v>
      </c>
      <c r="C1031" s="54" t="str">
        <f>[1]SCE!C1020</f>
        <v>UN</v>
      </c>
      <c r="D1031" s="54">
        <f>[1]SCE!D1020</f>
        <v>121</v>
      </c>
      <c r="E1031" s="42">
        <f>[1]SCE!E1020</f>
        <v>0</v>
      </c>
      <c r="F1031" s="43">
        <f>[1]SCE!F1020</f>
        <v>18</v>
      </c>
      <c r="G1031" s="51">
        <f>[1]SCE!G1020</f>
        <v>18</v>
      </c>
      <c r="H1031" s="51">
        <f>[1]SCE!H1020</f>
        <v>3.7871999999999999</v>
      </c>
      <c r="I1031" s="51">
        <f>[1]SCE!I1020</f>
        <v>21.787199999999999</v>
      </c>
      <c r="J1031" s="51">
        <f>[1]SCE!J1020</f>
        <v>0</v>
      </c>
      <c r="K1031" s="51">
        <f>[1]SCE!K1020</f>
        <v>2178</v>
      </c>
      <c r="L1031" s="51">
        <f>[1]SCE!L1020</f>
        <v>2178</v>
      </c>
      <c r="M1031" s="51">
        <f>[1]SCE!M1020</f>
        <v>458.25119999999998</v>
      </c>
      <c r="N1031" s="51">
        <f>[1]SCE!N1020</f>
        <v>2636.2512000000002</v>
      </c>
      <c r="Q1031" s="16">
        <f t="shared" si="15"/>
        <v>121</v>
      </c>
    </row>
    <row r="1032" spans="1:17" ht="24.95" customHeight="1">
      <c r="A1032" s="52">
        <f>[1]SCE!A1021</f>
        <v>4426</v>
      </c>
      <c r="B1032" s="53" t="str">
        <f>[1]SCE!B1021</f>
        <v>ESTABILIZADOR BIVOLT AUTOMATICO, 1000 VA</v>
      </c>
      <c r="C1032" s="54" t="str">
        <f>[1]SCE!C1021</f>
        <v>UN</v>
      </c>
      <c r="D1032" s="54">
        <f>[1]SCE!D1021</f>
        <v>12</v>
      </c>
      <c r="E1032" s="42">
        <f>[1]SCE!E1021</f>
        <v>0</v>
      </c>
      <c r="F1032" s="43">
        <f>[1]SCE!F1021</f>
        <v>554.53</v>
      </c>
      <c r="G1032" s="51">
        <f>[1]SCE!G1021</f>
        <v>554.53</v>
      </c>
      <c r="H1032" s="51">
        <f>[1]SCE!H1021</f>
        <v>116.673112</v>
      </c>
      <c r="I1032" s="51">
        <f>[1]SCE!I1021</f>
        <v>671.20311199999992</v>
      </c>
      <c r="J1032" s="51">
        <f>[1]SCE!J1021</f>
        <v>0</v>
      </c>
      <c r="K1032" s="51">
        <f>[1]SCE!K1021</f>
        <v>6654.36</v>
      </c>
      <c r="L1032" s="51">
        <f>[1]SCE!L1021</f>
        <v>6654.36</v>
      </c>
      <c r="M1032" s="51">
        <f>[1]SCE!M1021</f>
        <v>1400.077344</v>
      </c>
      <c r="N1032" s="51">
        <f>[1]SCE!N1021</f>
        <v>8054.4373439999999</v>
      </c>
    </row>
    <row r="1033" spans="1:17" ht="24.95" customHeight="1">
      <c r="A1033" s="52">
        <f>[1]SCE!A1022</f>
        <v>4427</v>
      </c>
      <c r="B1033" s="53" t="str">
        <f>[1]SCE!B1022</f>
        <v>NOBREAK MONOFÁSICO BIVOLT 1200 VA</v>
      </c>
      <c r="C1033" s="54" t="str">
        <f>[1]SCE!C1022</f>
        <v>UN</v>
      </c>
      <c r="D1033" s="54">
        <f>[1]SCE!D1022</f>
        <v>17</v>
      </c>
      <c r="E1033" s="42">
        <f>[1]SCE!E1022</f>
        <v>0</v>
      </c>
      <c r="F1033" s="43">
        <f>[1]SCE!F1022</f>
        <v>640</v>
      </c>
      <c r="G1033" s="51">
        <f>[1]SCE!G1022</f>
        <v>640</v>
      </c>
      <c r="H1033" s="51">
        <f>[1]SCE!H1022</f>
        <v>134.65600000000001</v>
      </c>
      <c r="I1033" s="51">
        <f>[1]SCE!I1022</f>
        <v>774.65599999999995</v>
      </c>
      <c r="J1033" s="51">
        <f>[1]SCE!J1022</f>
        <v>0</v>
      </c>
      <c r="K1033" s="51">
        <f>[1]SCE!K1022</f>
        <v>10880</v>
      </c>
      <c r="L1033" s="51">
        <f>[1]SCE!L1022</f>
        <v>10880</v>
      </c>
      <c r="M1033" s="51">
        <f>[1]SCE!M1022</f>
        <v>2289.152</v>
      </c>
      <c r="N1033" s="51">
        <f>[1]SCE!N1022</f>
        <v>13169.152</v>
      </c>
    </row>
    <row r="1034" spans="1:17" ht="24.95" customHeight="1">
      <c r="A1034" s="52">
        <f>[1]SCE!A1023</f>
        <v>4428</v>
      </c>
      <c r="B1034" s="53" t="str">
        <f>[1]SCE!B1023</f>
        <v xml:space="preserve">FITA DE LED 5 METROS COM FONTE INCLUSA </v>
      </c>
      <c r="C1034" s="54" t="str">
        <f>[1]SCE!C1023</f>
        <v>UN</v>
      </c>
      <c r="D1034" s="54">
        <f>[1]SCE!D1023</f>
        <v>22</v>
      </c>
      <c r="E1034" s="42">
        <f>[1]SCE!E1023</f>
        <v>0</v>
      </c>
      <c r="F1034" s="43">
        <f>[1]SCE!F1023</f>
        <v>40</v>
      </c>
      <c r="G1034" s="51">
        <f>[1]SCE!G1023</f>
        <v>40</v>
      </c>
      <c r="H1034" s="51">
        <f>[1]SCE!H1023</f>
        <v>8.4160000000000004</v>
      </c>
      <c r="I1034" s="51">
        <f>[1]SCE!I1023</f>
        <v>48.415999999999997</v>
      </c>
      <c r="J1034" s="51">
        <f>[1]SCE!J1023</f>
        <v>0</v>
      </c>
      <c r="K1034" s="51">
        <f>[1]SCE!K1023</f>
        <v>880</v>
      </c>
      <c r="L1034" s="51">
        <f>[1]SCE!L1023</f>
        <v>880</v>
      </c>
      <c r="M1034" s="51">
        <f>[1]SCE!M1023</f>
        <v>185.15200000000002</v>
      </c>
      <c r="N1034" s="51">
        <f>[1]SCE!N1023</f>
        <v>1065.152</v>
      </c>
    </row>
    <row r="1035" spans="1:17" ht="24.95" customHeight="1">
      <c r="A1035" s="52">
        <f>[1]SCE!A1024</f>
        <v>5001</v>
      </c>
      <c r="B1035" s="53" t="str">
        <f>[1]SCE!B1024</f>
        <v>ABRAÇADEIRA PARA CABO TELEFÔNICO BC-1</v>
      </c>
      <c r="C1035" s="54" t="str">
        <f>[1]SCE!C1024</f>
        <v>UN</v>
      </c>
      <c r="D1035" s="54">
        <f>[1]SCE!D1024</f>
        <v>2400</v>
      </c>
      <c r="E1035" s="42">
        <f>[1]SCE!E1024</f>
        <v>0</v>
      </c>
      <c r="F1035" s="43">
        <f>[1]SCE!F1024</f>
        <v>0.26</v>
      </c>
      <c r="G1035" s="51">
        <f>[1]SCE!G1024</f>
        <v>0.26</v>
      </c>
      <c r="H1035" s="51">
        <f>[1]SCE!H1024</f>
        <v>5.4704000000000003E-2</v>
      </c>
      <c r="I1035" s="51">
        <f>[1]SCE!I1024</f>
        <v>0.31470399999999998</v>
      </c>
      <c r="J1035" s="51">
        <f>[1]SCE!J1024</f>
        <v>0</v>
      </c>
      <c r="K1035" s="51">
        <f>[1]SCE!K1024</f>
        <v>624</v>
      </c>
      <c r="L1035" s="51">
        <f>[1]SCE!L1024</f>
        <v>624</v>
      </c>
      <c r="M1035" s="51">
        <f>[1]SCE!M1024</f>
        <v>131.28960000000001</v>
      </c>
      <c r="N1035" s="51">
        <f>[1]SCE!N1024</f>
        <v>755.28960000000006</v>
      </c>
      <c r="P1035" s="16">
        <v>510</v>
      </c>
      <c r="Q1035" s="16">
        <f t="shared" si="15"/>
        <v>1890</v>
      </c>
    </row>
    <row r="1036" spans="1:17" ht="24.95" customHeight="1">
      <c r="A1036" s="52">
        <f>[1]SCE!A1025</f>
        <v>5002</v>
      </c>
      <c r="B1036" s="53" t="str">
        <f>[1]SCE!B1025</f>
        <v>ABRAÇADEIRA PARA CABO TELEFÔNICO BC-2</v>
      </c>
      <c r="C1036" s="54" t="str">
        <f>[1]SCE!C1025</f>
        <v>UN</v>
      </c>
      <c r="D1036" s="54">
        <f>[1]SCE!D1025</f>
        <v>2400</v>
      </c>
      <c r="E1036" s="42">
        <f>[1]SCE!E1025</f>
        <v>0</v>
      </c>
      <c r="F1036" s="43">
        <f>[1]SCE!F1025</f>
        <v>0.26</v>
      </c>
      <c r="G1036" s="51">
        <f>[1]SCE!G1025</f>
        <v>0.26</v>
      </c>
      <c r="H1036" s="51">
        <f>[1]SCE!H1025</f>
        <v>5.4704000000000003E-2</v>
      </c>
      <c r="I1036" s="51">
        <f>[1]SCE!I1025</f>
        <v>0.31470399999999998</v>
      </c>
      <c r="J1036" s="51">
        <f>[1]SCE!J1025</f>
        <v>0</v>
      </c>
      <c r="K1036" s="51">
        <f>[1]SCE!K1025</f>
        <v>624</v>
      </c>
      <c r="L1036" s="51">
        <f>[1]SCE!L1025</f>
        <v>624</v>
      </c>
      <c r="M1036" s="51">
        <f>[1]SCE!M1025</f>
        <v>131.28960000000001</v>
      </c>
      <c r="N1036" s="51">
        <f>[1]SCE!N1025</f>
        <v>755.28960000000006</v>
      </c>
      <c r="P1036" s="16">
        <v>510</v>
      </c>
      <c r="Q1036" s="16">
        <f t="shared" si="15"/>
        <v>1890</v>
      </c>
    </row>
    <row r="1037" spans="1:17" ht="24.95" customHeight="1">
      <c r="A1037" s="52">
        <f>[1]SCE!A1026</f>
        <v>5003</v>
      </c>
      <c r="B1037" s="53" t="str">
        <f>[1]SCE!B1026</f>
        <v>ACESSÓRIOS INTERNOS DIVERSOS PARA QUADRO PADRÃO TELEBRÁS</v>
      </c>
      <c r="C1037" s="54" t="str">
        <f>[1]SCE!C1026</f>
        <v>UN</v>
      </c>
      <c r="D1037" s="54">
        <f>[1]SCE!D1026</f>
        <v>22</v>
      </c>
      <c r="E1037" s="42">
        <f>[1]SCE!E1026</f>
        <v>0</v>
      </c>
      <c r="F1037" s="43">
        <f>[1]SCE!F1026</f>
        <v>6.85</v>
      </c>
      <c r="G1037" s="51">
        <f>[1]SCE!G1026</f>
        <v>6.85</v>
      </c>
      <c r="H1037" s="51">
        <f>[1]SCE!H1026</f>
        <v>1.4412399999999999</v>
      </c>
      <c r="I1037" s="51">
        <f>[1]SCE!I1026</f>
        <v>8.2912400000000002</v>
      </c>
      <c r="J1037" s="51">
        <f>[1]SCE!J1026</f>
        <v>0</v>
      </c>
      <c r="K1037" s="51">
        <f>[1]SCE!K1026</f>
        <v>150.69999999999999</v>
      </c>
      <c r="L1037" s="51">
        <f>[1]SCE!L1026</f>
        <v>150.69999999999999</v>
      </c>
      <c r="M1037" s="51">
        <f>[1]SCE!M1026</f>
        <v>31.707279999999997</v>
      </c>
      <c r="N1037" s="51">
        <f>[1]SCE!N1026</f>
        <v>182.40727999999999</v>
      </c>
      <c r="P1037" s="16">
        <v>6</v>
      </c>
      <c r="Q1037" s="16">
        <f t="shared" si="15"/>
        <v>16</v>
      </c>
    </row>
    <row r="1038" spans="1:17" ht="58.5" customHeight="1">
      <c r="A1038" s="52">
        <f>[1]SCE!A1027</f>
        <v>5004</v>
      </c>
      <c r="B1038" s="53" t="str">
        <f>[1]SCE!B1027</f>
        <v>ADAPTADOR METÁLICO PARA TRÊS TOMADAS REDONDAS E QUATRO TOMADAS RJ45, SIMPLES TRANSVERSAL PARA PISO CONCRETADO REFERÊNCIA: DT 72510.22 DUTOTEC OU EQUIVALENTE</v>
      </c>
      <c r="C1038" s="54" t="str">
        <f>[1]SCE!C1027</f>
        <v>UN</v>
      </c>
      <c r="D1038" s="54">
        <f>[1]SCE!D1027</f>
        <v>43</v>
      </c>
      <c r="E1038" s="42">
        <f>[1]SCE!E1027</f>
        <v>0</v>
      </c>
      <c r="F1038" s="43">
        <f>[1]SCE!F1027</f>
        <v>18.55</v>
      </c>
      <c r="G1038" s="51">
        <f>[1]SCE!G1027</f>
        <v>18.55</v>
      </c>
      <c r="H1038" s="51">
        <f>[1]SCE!H1027</f>
        <v>3.9029200000000004</v>
      </c>
      <c r="I1038" s="51">
        <f>[1]SCE!I1027</f>
        <v>22.452920000000002</v>
      </c>
      <c r="J1038" s="51">
        <f>[1]SCE!J1027</f>
        <v>0</v>
      </c>
      <c r="K1038" s="51">
        <f>[1]SCE!K1027</f>
        <v>797.65</v>
      </c>
      <c r="L1038" s="51">
        <f>[1]SCE!L1027</f>
        <v>797.65</v>
      </c>
      <c r="M1038" s="51">
        <f>[1]SCE!M1027</f>
        <v>167.82556000000002</v>
      </c>
      <c r="N1038" s="51">
        <f>[1]SCE!N1027</f>
        <v>965.47555999999997</v>
      </c>
      <c r="P1038" s="16">
        <v>11</v>
      </c>
      <c r="Q1038" s="16">
        <f t="shared" si="15"/>
        <v>32</v>
      </c>
    </row>
    <row r="1039" spans="1:17" ht="24.95" customHeight="1">
      <c r="A1039" s="52">
        <f>[1]SCE!A1028</f>
        <v>5005</v>
      </c>
      <c r="B1039" s="53" t="str">
        <f>[1]SCE!B1028</f>
        <v>BANDEJA 400MM MÓVEL</v>
      </c>
      <c r="C1039" s="54" t="str">
        <f>[1]SCE!C1028</f>
        <v>UN</v>
      </c>
      <c r="D1039" s="54">
        <f>[1]SCE!D1028</f>
        <v>8</v>
      </c>
      <c r="E1039" s="42">
        <f>[1]SCE!E1028</f>
        <v>0</v>
      </c>
      <c r="F1039" s="43">
        <f>[1]SCE!F1028</f>
        <v>89</v>
      </c>
      <c r="G1039" s="51">
        <f>[1]SCE!G1028</f>
        <v>89</v>
      </c>
      <c r="H1039" s="51">
        <f>[1]SCE!H1028</f>
        <v>18.7256</v>
      </c>
      <c r="I1039" s="51">
        <f>[1]SCE!I1028</f>
        <v>107.7256</v>
      </c>
      <c r="J1039" s="51">
        <f>[1]SCE!J1028</f>
        <v>0</v>
      </c>
      <c r="K1039" s="51">
        <f>[1]SCE!K1028</f>
        <v>712</v>
      </c>
      <c r="L1039" s="51">
        <f>[1]SCE!L1028</f>
        <v>712</v>
      </c>
      <c r="M1039" s="51">
        <f>[1]SCE!M1028</f>
        <v>149.8048</v>
      </c>
      <c r="N1039" s="51">
        <f>[1]SCE!N1028</f>
        <v>861.8048</v>
      </c>
      <c r="P1039" s="16">
        <v>2</v>
      </c>
      <c r="Q1039" s="16">
        <f t="shared" si="15"/>
        <v>6</v>
      </c>
    </row>
    <row r="1040" spans="1:17" ht="24.95" customHeight="1">
      <c r="A1040" s="52">
        <f>[1]SCE!A1029</f>
        <v>5006</v>
      </c>
      <c r="B1040" s="53" t="str">
        <f>[1]SCE!B1029</f>
        <v>BANDEJA DE VENTILAÇÃO COM DOIS VENTILADORES AXIAIS NO MÍNIMO</v>
      </c>
      <c r="C1040" s="54" t="str">
        <f>[1]SCE!C1029</f>
        <v>UN</v>
      </c>
      <c r="D1040" s="54">
        <f>[1]SCE!D1029</f>
        <v>8</v>
      </c>
      <c r="E1040" s="42">
        <f>[1]SCE!E1029</f>
        <v>0</v>
      </c>
      <c r="F1040" s="43">
        <f>[1]SCE!F1029</f>
        <v>520</v>
      </c>
      <c r="G1040" s="51">
        <f>[1]SCE!G1029</f>
        <v>520</v>
      </c>
      <c r="H1040" s="51">
        <f>[1]SCE!H1029</f>
        <v>109.408</v>
      </c>
      <c r="I1040" s="51">
        <f>[1]SCE!I1029</f>
        <v>629.40800000000002</v>
      </c>
      <c r="J1040" s="51">
        <f>[1]SCE!J1029</f>
        <v>0</v>
      </c>
      <c r="K1040" s="51">
        <f>[1]SCE!K1029</f>
        <v>4160</v>
      </c>
      <c r="L1040" s="51">
        <f>[1]SCE!L1029</f>
        <v>4160</v>
      </c>
      <c r="M1040" s="51">
        <f>[1]SCE!M1029</f>
        <v>875.26400000000001</v>
      </c>
      <c r="N1040" s="51">
        <f>[1]SCE!N1029</f>
        <v>5035.2640000000001</v>
      </c>
      <c r="P1040" s="16">
        <v>2</v>
      </c>
      <c r="Q1040" s="16">
        <f t="shared" si="15"/>
        <v>6</v>
      </c>
    </row>
    <row r="1041" spans="1:17" ht="24.95" customHeight="1">
      <c r="A1041" s="52">
        <f>[1]SCE!A1030</f>
        <v>5007</v>
      </c>
      <c r="B1041" s="53" t="str">
        <f>[1]SCE!B1030</f>
        <v>BANDEJA FIXA 19" COM FIXAÇÃO FRONTAL - 1U - 290MM</v>
      </c>
      <c r="C1041" s="54" t="str">
        <f>[1]SCE!C1030</f>
        <v>UN</v>
      </c>
      <c r="D1041" s="54">
        <f>[1]SCE!D1030</f>
        <v>29</v>
      </c>
      <c r="E1041" s="42">
        <f>[1]SCE!E1030</f>
        <v>0</v>
      </c>
      <c r="F1041" s="43">
        <f>[1]SCE!F1030</f>
        <v>44.9</v>
      </c>
      <c r="G1041" s="51">
        <f>[1]SCE!G1030</f>
        <v>44.9</v>
      </c>
      <c r="H1041" s="51">
        <f>[1]SCE!H1030</f>
        <v>9.4469600000000007</v>
      </c>
      <c r="I1041" s="51">
        <f>[1]SCE!I1030</f>
        <v>54.346959999999996</v>
      </c>
      <c r="J1041" s="51">
        <f>[1]SCE!J1030</f>
        <v>0</v>
      </c>
      <c r="K1041" s="51">
        <f>[1]SCE!K1030</f>
        <v>1302.0999999999999</v>
      </c>
      <c r="L1041" s="51">
        <f>[1]SCE!L1030</f>
        <v>1302.0999999999999</v>
      </c>
      <c r="M1041" s="51">
        <f>[1]SCE!M1030</f>
        <v>273.96184</v>
      </c>
      <c r="N1041" s="51">
        <f>[1]SCE!N1030</f>
        <v>1576.0618399999998</v>
      </c>
      <c r="P1041" s="16">
        <v>6</v>
      </c>
      <c r="Q1041" s="16">
        <f t="shared" si="15"/>
        <v>23</v>
      </c>
    </row>
    <row r="1042" spans="1:17" ht="24.95" customHeight="1">
      <c r="A1042" s="52">
        <f>[1]SCE!A1031</f>
        <v>5008</v>
      </c>
      <c r="B1042" s="53" t="str">
        <f>[1]SCE!B1031</f>
        <v>BANDEJA FIXA 19" COM FIXAÇÃO FRONTAL - 1U - 290MM</v>
      </c>
      <c r="C1042" s="54" t="str">
        <f>[1]SCE!C1031</f>
        <v>UN</v>
      </c>
      <c r="D1042" s="54">
        <f>[1]SCE!D1031</f>
        <v>8</v>
      </c>
      <c r="E1042" s="42">
        <f>[1]SCE!E1031</f>
        <v>0</v>
      </c>
      <c r="F1042" s="43">
        <f>[1]SCE!F1031</f>
        <v>42</v>
      </c>
      <c r="G1042" s="51">
        <f>[1]SCE!G1031</f>
        <v>42</v>
      </c>
      <c r="H1042" s="51">
        <f>[1]SCE!H1031</f>
        <v>8.8368000000000002</v>
      </c>
      <c r="I1042" s="51">
        <f>[1]SCE!I1031</f>
        <v>50.836799999999997</v>
      </c>
      <c r="J1042" s="51">
        <f>[1]SCE!J1031</f>
        <v>0</v>
      </c>
      <c r="K1042" s="51">
        <f>[1]SCE!K1031</f>
        <v>336</v>
      </c>
      <c r="L1042" s="51">
        <f>[1]SCE!L1031</f>
        <v>336</v>
      </c>
      <c r="M1042" s="51">
        <f>[1]SCE!M1031</f>
        <v>70.694400000000002</v>
      </c>
      <c r="N1042" s="51">
        <f>[1]SCE!N1031</f>
        <v>406.69439999999997</v>
      </c>
      <c r="P1042" s="16">
        <v>2</v>
      </c>
      <c r="Q1042" s="16">
        <f t="shared" si="15"/>
        <v>6</v>
      </c>
    </row>
    <row r="1043" spans="1:17" ht="24.95" customHeight="1">
      <c r="A1043" s="52">
        <f>[1]SCE!A1032</f>
        <v>5009</v>
      </c>
      <c r="B1043" s="53" t="str">
        <f>[1]SCE!B1032</f>
        <v>BANDEJA PADRÃO 19"</v>
      </c>
      <c r="C1043" s="54" t="str">
        <f>[1]SCE!C1032</f>
        <v>UN</v>
      </c>
      <c r="D1043" s="54">
        <f>[1]SCE!D1032</f>
        <v>8</v>
      </c>
      <c r="E1043" s="42">
        <f>[1]SCE!E1032</f>
        <v>0</v>
      </c>
      <c r="F1043" s="43">
        <f>[1]SCE!F1032</f>
        <v>44.9</v>
      </c>
      <c r="G1043" s="51">
        <f>[1]SCE!G1032</f>
        <v>44.9</v>
      </c>
      <c r="H1043" s="51">
        <f>[1]SCE!H1032</f>
        <v>9.4469600000000007</v>
      </c>
      <c r="I1043" s="51">
        <f>[1]SCE!I1032</f>
        <v>54.346959999999996</v>
      </c>
      <c r="J1043" s="51">
        <f>[1]SCE!J1032</f>
        <v>0</v>
      </c>
      <c r="K1043" s="51">
        <f>[1]SCE!K1032</f>
        <v>359.2</v>
      </c>
      <c r="L1043" s="51">
        <f>[1]SCE!L1032</f>
        <v>359.2</v>
      </c>
      <c r="M1043" s="51">
        <f>[1]SCE!M1032</f>
        <v>75.575680000000006</v>
      </c>
      <c r="N1043" s="51">
        <f>[1]SCE!N1032</f>
        <v>434.77567999999997</v>
      </c>
      <c r="P1043" s="16">
        <v>2</v>
      </c>
      <c r="Q1043" s="16">
        <f t="shared" si="15"/>
        <v>6</v>
      </c>
    </row>
    <row r="1044" spans="1:17" ht="24.95" customHeight="1">
      <c r="A1044" s="52">
        <f>[1]SCE!A1033</f>
        <v>5010</v>
      </c>
      <c r="B1044" s="53" t="str">
        <f>[1]SCE!B1033</f>
        <v>BASE PARA 10 MÓDULOS PROTETOR A GÁS MPSG 90 A 150V</v>
      </c>
      <c r="C1044" s="54" t="str">
        <f>[1]SCE!C1033</f>
        <v>UN</v>
      </c>
      <c r="D1044" s="54">
        <f>[1]SCE!D1033</f>
        <v>76</v>
      </c>
      <c r="E1044" s="42">
        <f>[1]SCE!E1033</f>
        <v>0</v>
      </c>
      <c r="F1044" s="43">
        <f>[1]SCE!F1033</f>
        <v>25.79</v>
      </c>
      <c r="G1044" s="51">
        <f>[1]SCE!G1033</f>
        <v>25.79</v>
      </c>
      <c r="H1044" s="51">
        <f>[1]SCE!H1033</f>
        <v>5.4262160000000002</v>
      </c>
      <c r="I1044" s="51">
        <f>[1]SCE!I1033</f>
        <v>31.216215999999999</v>
      </c>
      <c r="J1044" s="51">
        <f>[1]SCE!J1033</f>
        <v>0</v>
      </c>
      <c r="K1044" s="51">
        <f>[1]SCE!K1033</f>
        <v>1960.04</v>
      </c>
      <c r="L1044" s="51">
        <f>[1]SCE!L1033</f>
        <v>1960.04</v>
      </c>
      <c r="M1044" s="51">
        <f>[1]SCE!M1033</f>
        <v>412.39241600000003</v>
      </c>
      <c r="N1044" s="51">
        <f>[1]SCE!N1033</f>
        <v>2372.4324160000001</v>
      </c>
      <c r="P1044" s="16">
        <v>21</v>
      </c>
      <c r="Q1044" s="16">
        <f t="shared" ref="Q1044:Q1123" si="16">D1044-P1044</f>
        <v>55</v>
      </c>
    </row>
    <row r="1045" spans="1:17" ht="24.95" customHeight="1">
      <c r="A1045" s="52">
        <f>[1]SCE!A1034</f>
        <v>5011</v>
      </c>
      <c r="B1045" s="53" t="str">
        <f>[1]SCE!B1034</f>
        <v>BASTIDOR LSA PLUS 2/10 - 1 POSIÇÃO. REF. KRONE OU EQUIVALENTE</v>
      </c>
      <c r="C1045" s="54" t="str">
        <f>[1]SCE!C1034</f>
        <v>UN</v>
      </c>
      <c r="D1045" s="54">
        <f>[1]SCE!D1034</f>
        <v>1</v>
      </c>
      <c r="E1045" s="42">
        <f>[1]SCE!E1034</f>
        <v>0</v>
      </c>
      <c r="F1045" s="43">
        <f>[1]SCE!F1034</f>
        <v>28.36</v>
      </c>
      <c r="G1045" s="51">
        <f>[1]SCE!G1034</f>
        <v>28.36</v>
      </c>
      <c r="H1045" s="51">
        <f>[1]SCE!H1034</f>
        <v>5.9669439999999998</v>
      </c>
      <c r="I1045" s="51">
        <f>[1]SCE!I1034</f>
        <v>34.326943999999997</v>
      </c>
      <c r="J1045" s="51">
        <f>[1]SCE!J1034</f>
        <v>0</v>
      </c>
      <c r="K1045" s="51">
        <f>[1]SCE!K1034</f>
        <v>28.36</v>
      </c>
      <c r="L1045" s="51">
        <f>[1]SCE!L1034</f>
        <v>28.36</v>
      </c>
      <c r="M1045" s="51">
        <f>[1]SCE!M1034</f>
        <v>5.9669439999999998</v>
      </c>
      <c r="N1045" s="51">
        <f>[1]SCE!N1034</f>
        <v>34.326943999999997</v>
      </c>
      <c r="P1045" s="16">
        <v>2</v>
      </c>
      <c r="Q1045" s="16">
        <f t="shared" si="16"/>
        <v>-1</v>
      </c>
    </row>
    <row r="1046" spans="1:17" ht="24.95" customHeight="1">
      <c r="A1046" s="52">
        <f>[1]SCE!A1035</f>
        <v>5012</v>
      </c>
      <c r="B1046" s="53" t="str">
        <f>[1]SCE!B1035</f>
        <v>BASTIDOR PARA 5 BLOCOS M-10</v>
      </c>
      <c r="C1046" s="54" t="str">
        <f>[1]SCE!C1035</f>
        <v>UN</v>
      </c>
      <c r="D1046" s="54">
        <f>[1]SCE!D1035</f>
        <v>1</v>
      </c>
      <c r="E1046" s="42">
        <f>[1]SCE!E1035</f>
        <v>0</v>
      </c>
      <c r="F1046" s="43">
        <f>[1]SCE!F1035</f>
        <v>10.6</v>
      </c>
      <c r="G1046" s="51">
        <f>[1]SCE!G1035</f>
        <v>10.6</v>
      </c>
      <c r="H1046" s="51">
        <f>[1]SCE!H1035</f>
        <v>2.2302399999999998</v>
      </c>
      <c r="I1046" s="51">
        <f>[1]SCE!I1035</f>
        <v>12.83024</v>
      </c>
      <c r="J1046" s="51">
        <f>[1]SCE!J1035</f>
        <v>0</v>
      </c>
      <c r="K1046" s="51">
        <f>[1]SCE!K1035</f>
        <v>10.6</v>
      </c>
      <c r="L1046" s="51">
        <f>[1]SCE!L1035</f>
        <v>10.6</v>
      </c>
      <c r="M1046" s="51">
        <f>[1]SCE!M1035</f>
        <v>2.2302399999999998</v>
      </c>
      <c r="N1046" s="51">
        <f>[1]SCE!N1035</f>
        <v>12.83024</v>
      </c>
      <c r="P1046" s="16">
        <v>2</v>
      </c>
      <c r="Q1046" s="16">
        <f t="shared" si="16"/>
        <v>-1</v>
      </c>
    </row>
    <row r="1047" spans="1:17" ht="24.95" customHeight="1">
      <c r="A1047" s="52">
        <f>[1]SCE!A1036</f>
        <v>5013</v>
      </c>
      <c r="B1047" s="53" t="str">
        <f>[1]SCE!B1036</f>
        <v>BLOCO BLI 10 PARES</v>
      </c>
      <c r="C1047" s="54" t="str">
        <f>[1]SCE!C1036</f>
        <v>UN</v>
      </c>
      <c r="D1047" s="54">
        <f>[1]SCE!D1036</f>
        <v>5</v>
      </c>
      <c r="E1047" s="42">
        <f>[1]SCE!E1036</f>
        <v>0</v>
      </c>
      <c r="F1047" s="43">
        <f>[1]SCE!F1036</f>
        <v>22.62</v>
      </c>
      <c r="G1047" s="51">
        <f>[1]SCE!G1036</f>
        <v>22.62</v>
      </c>
      <c r="H1047" s="51">
        <f>[1]SCE!H1036</f>
        <v>4.7592480000000004</v>
      </c>
      <c r="I1047" s="51">
        <f>[1]SCE!I1036</f>
        <v>27.379248</v>
      </c>
      <c r="J1047" s="51">
        <f>[1]SCE!J1036</f>
        <v>0</v>
      </c>
      <c r="K1047" s="51">
        <f>[1]SCE!K1036</f>
        <v>113.10000000000001</v>
      </c>
      <c r="L1047" s="51">
        <f>[1]SCE!L1036</f>
        <v>113.10000000000001</v>
      </c>
      <c r="M1047" s="51">
        <f>[1]SCE!M1036</f>
        <v>23.796240000000001</v>
      </c>
      <c r="N1047" s="51">
        <f>[1]SCE!N1036</f>
        <v>136.89624000000001</v>
      </c>
      <c r="P1047" s="16">
        <v>6</v>
      </c>
      <c r="Q1047" s="16">
        <f t="shared" si="16"/>
        <v>-1</v>
      </c>
    </row>
    <row r="1048" spans="1:17" ht="45.75" customHeight="1">
      <c r="A1048" s="52">
        <f>[1]SCE!A1037</f>
        <v>5014</v>
      </c>
      <c r="B1048" s="53" t="str">
        <f>[1]SCE!B1037</f>
        <v>BLOCO DE CONEXÃO IDC 2/10 PARES. REF.: LSA - PERFIL KRONE OU EQUIVALENTE</v>
      </c>
      <c r="C1048" s="54" t="str">
        <f>[1]SCE!C1037</f>
        <v>UN</v>
      </c>
      <c r="D1048" s="54">
        <f>[1]SCE!D1037</f>
        <v>1</v>
      </c>
      <c r="E1048" s="42">
        <f>[1]SCE!E1037</f>
        <v>0</v>
      </c>
      <c r="F1048" s="43">
        <f>[1]SCE!F1037</f>
        <v>58.9</v>
      </c>
      <c r="G1048" s="51">
        <f>[1]SCE!G1037</f>
        <v>58.9</v>
      </c>
      <c r="H1048" s="51">
        <f>[1]SCE!H1037</f>
        <v>12.39256</v>
      </c>
      <c r="I1048" s="51">
        <f>[1]SCE!I1037</f>
        <v>71.292559999999995</v>
      </c>
      <c r="J1048" s="51">
        <f>[1]SCE!J1037</f>
        <v>0</v>
      </c>
      <c r="K1048" s="51">
        <f>[1]SCE!K1037</f>
        <v>58.9</v>
      </c>
      <c r="L1048" s="51">
        <f>[1]SCE!L1037</f>
        <v>58.9</v>
      </c>
      <c r="M1048" s="51">
        <f>[1]SCE!M1037</f>
        <v>12.39256</v>
      </c>
      <c r="N1048" s="51">
        <f>[1]SCE!N1037</f>
        <v>71.292559999999995</v>
      </c>
      <c r="P1048" s="16">
        <v>2</v>
      </c>
      <c r="Q1048" s="16">
        <f t="shared" si="16"/>
        <v>-1</v>
      </c>
    </row>
    <row r="1049" spans="1:17" ht="41.25" customHeight="1">
      <c r="A1049" s="52">
        <f>[1]SCE!A1038</f>
        <v>5015</v>
      </c>
      <c r="B1049" s="53" t="str">
        <f>[1]SCE!B1038</f>
        <v>BLOCO DE ENGATE RÁPIDO TIPO IDC 110 MONTADO EM BASTIDOR PRÓPRIO 20 PARES EQUIPADO COM PROTETORES DE SURTO COM CENTELHAORES À GÁS</v>
      </c>
      <c r="C1049" s="54" t="str">
        <f>[1]SCE!C1038</f>
        <v>UN</v>
      </c>
      <c r="D1049" s="54">
        <f>[1]SCE!D1038</f>
        <v>1</v>
      </c>
      <c r="E1049" s="42">
        <f>[1]SCE!E1038</f>
        <v>0</v>
      </c>
      <c r="F1049" s="43">
        <f>[1]SCE!F1038</f>
        <v>70</v>
      </c>
      <c r="G1049" s="51">
        <f>[1]SCE!G1038</f>
        <v>70</v>
      </c>
      <c r="H1049" s="51">
        <f>[1]SCE!H1038</f>
        <v>14.728</v>
      </c>
      <c r="I1049" s="51">
        <f>[1]SCE!I1038</f>
        <v>84.727999999999994</v>
      </c>
      <c r="J1049" s="51">
        <f>[1]SCE!J1038</f>
        <v>0</v>
      </c>
      <c r="K1049" s="51">
        <f>[1]SCE!K1038</f>
        <v>70</v>
      </c>
      <c r="L1049" s="51">
        <f>[1]SCE!L1038</f>
        <v>70</v>
      </c>
      <c r="M1049" s="51">
        <f>[1]SCE!M1038</f>
        <v>14.728</v>
      </c>
      <c r="N1049" s="51">
        <f>[1]SCE!N1038</f>
        <v>84.727999999999994</v>
      </c>
      <c r="P1049" s="16">
        <v>2</v>
      </c>
      <c r="Q1049" s="16">
        <f t="shared" si="16"/>
        <v>-1</v>
      </c>
    </row>
    <row r="1050" spans="1:17" ht="24.95" customHeight="1">
      <c r="A1050" s="52">
        <f>[1]SCE!A1039</f>
        <v>5016</v>
      </c>
      <c r="B1050" s="53" t="str">
        <f>[1]SCE!B1039</f>
        <v>BLOCOS M-10</v>
      </c>
      <c r="C1050" s="54" t="str">
        <f>[1]SCE!C1039</f>
        <v>UN</v>
      </c>
      <c r="D1050" s="54">
        <f>[1]SCE!D1039</f>
        <v>5</v>
      </c>
      <c r="E1050" s="42">
        <f>[1]SCE!E1039</f>
        <v>0</v>
      </c>
      <c r="F1050" s="43">
        <f>[1]SCE!F1039</f>
        <v>12</v>
      </c>
      <c r="G1050" s="51">
        <f>[1]SCE!G1039</f>
        <v>12</v>
      </c>
      <c r="H1050" s="51">
        <f>[1]SCE!H1039</f>
        <v>2.5247999999999999</v>
      </c>
      <c r="I1050" s="51">
        <f>[1]SCE!I1039</f>
        <v>14.524799999999999</v>
      </c>
      <c r="J1050" s="51">
        <f>[1]SCE!J1039</f>
        <v>0</v>
      </c>
      <c r="K1050" s="51">
        <f>[1]SCE!K1039</f>
        <v>60</v>
      </c>
      <c r="L1050" s="51">
        <f>[1]SCE!L1039</f>
        <v>60</v>
      </c>
      <c r="M1050" s="51">
        <f>[1]SCE!M1039</f>
        <v>12.623999999999999</v>
      </c>
      <c r="N1050" s="51">
        <f>[1]SCE!N1039</f>
        <v>72.623999999999995</v>
      </c>
      <c r="P1050" s="16">
        <v>6</v>
      </c>
      <c r="Q1050" s="16">
        <f t="shared" si="16"/>
        <v>-1</v>
      </c>
    </row>
    <row r="1051" spans="1:17" ht="24.95" customHeight="1">
      <c r="A1051" s="52">
        <f>[1]SCE!A1040</f>
        <v>5017</v>
      </c>
      <c r="B1051" s="53" t="str">
        <f>[1]SCE!B1040</f>
        <v>CABO  FO MONOMODO 4 VIAS</v>
      </c>
      <c r="C1051" s="54" t="str">
        <f>[1]SCE!C1040</f>
        <v>M</v>
      </c>
      <c r="D1051" s="54">
        <f>[1]SCE!D1040</f>
        <v>26</v>
      </c>
      <c r="E1051" s="42">
        <f>[1]SCE!E1040</f>
        <v>0</v>
      </c>
      <c r="F1051" s="43">
        <f>[1]SCE!F1040</f>
        <v>3.97</v>
      </c>
      <c r="G1051" s="51">
        <f>[1]SCE!G1040</f>
        <v>3.97</v>
      </c>
      <c r="H1051" s="51">
        <f>[1]SCE!H1040</f>
        <v>0.83528800000000003</v>
      </c>
      <c r="I1051" s="51">
        <f>[1]SCE!I1040</f>
        <v>4.805288</v>
      </c>
      <c r="J1051" s="51">
        <f>[1]SCE!J1040</f>
        <v>0</v>
      </c>
      <c r="K1051" s="51">
        <f>[1]SCE!K1040</f>
        <v>103.22</v>
      </c>
      <c r="L1051" s="51">
        <f>[1]SCE!L1040</f>
        <v>103.22</v>
      </c>
      <c r="M1051" s="51">
        <f>[1]SCE!M1040</f>
        <v>21.717487999999999</v>
      </c>
      <c r="N1051" s="51">
        <f>[1]SCE!N1040</f>
        <v>124.937488</v>
      </c>
      <c r="P1051" s="16">
        <v>31</v>
      </c>
      <c r="Q1051" s="16">
        <f t="shared" si="16"/>
        <v>-5</v>
      </c>
    </row>
    <row r="1052" spans="1:17" ht="24.95" customHeight="1">
      <c r="A1052" s="52">
        <f>[1]SCE!A1041</f>
        <v>5018</v>
      </c>
      <c r="B1052" s="53" t="str">
        <f>[1]SCE!B1041</f>
        <v>CABO COAXIAL 75 OHMS RG 59</v>
      </c>
      <c r="C1052" s="54" t="str">
        <f>[1]SCE!C1041</f>
        <v>M</v>
      </c>
      <c r="D1052" s="54">
        <f>[1]SCE!D1041</f>
        <v>681</v>
      </c>
      <c r="E1052" s="42">
        <f>[1]SCE!E1041</f>
        <v>0</v>
      </c>
      <c r="F1052" s="43">
        <f>[1]SCE!F1041</f>
        <v>1.69</v>
      </c>
      <c r="G1052" s="51">
        <f>[1]SCE!G1041</f>
        <v>1.69</v>
      </c>
      <c r="H1052" s="51">
        <f>[1]SCE!H1041</f>
        <v>0.355576</v>
      </c>
      <c r="I1052" s="51">
        <f>[1]SCE!I1041</f>
        <v>2.0455760000000001</v>
      </c>
      <c r="J1052" s="51">
        <f>[1]SCE!J1041</f>
        <v>0</v>
      </c>
      <c r="K1052" s="51">
        <f>[1]SCE!K1041</f>
        <v>1150.8899999999999</v>
      </c>
      <c r="L1052" s="51">
        <f>[1]SCE!L1041</f>
        <v>1150.8899999999999</v>
      </c>
      <c r="M1052" s="51">
        <f>[1]SCE!M1041</f>
        <v>242.147256</v>
      </c>
      <c r="N1052" s="51">
        <f>[1]SCE!N1041</f>
        <v>1393.0372559999998</v>
      </c>
      <c r="P1052" s="16">
        <v>817</v>
      </c>
      <c r="Q1052" s="16">
        <f t="shared" si="16"/>
        <v>-136</v>
      </c>
    </row>
    <row r="1053" spans="1:17" ht="24.95" customHeight="1">
      <c r="A1053" s="52">
        <f>[1]SCE!A1042</f>
        <v>5019</v>
      </c>
      <c r="B1053" s="53" t="str">
        <f>[1]SCE!B1042</f>
        <v>CABO DE AUDIO P2 ESTÉREO COM CONECTORES</v>
      </c>
      <c r="C1053" s="54" t="str">
        <f>[1]SCE!C1042</f>
        <v>M</v>
      </c>
      <c r="D1053" s="54">
        <f>[1]SCE!D1042</f>
        <v>26</v>
      </c>
      <c r="E1053" s="42">
        <f>[1]SCE!E1042</f>
        <v>0</v>
      </c>
      <c r="F1053" s="43">
        <f>[1]SCE!F1042</f>
        <v>12.34</v>
      </c>
      <c r="G1053" s="51">
        <f>[1]SCE!G1042</f>
        <v>12.34</v>
      </c>
      <c r="H1053" s="51">
        <f>[1]SCE!H1042</f>
        <v>2.596336</v>
      </c>
      <c r="I1053" s="51">
        <f>[1]SCE!I1042</f>
        <v>14.936336000000001</v>
      </c>
      <c r="J1053" s="51">
        <f>[1]SCE!J1042</f>
        <v>0</v>
      </c>
      <c r="K1053" s="51">
        <f>[1]SCE!K1042</f>
        <v>320.83999999999997</v>
      </c>
      <c r="L1053" s="51">
        <f>[1]SCE!L1042</f>
        <v>320.83999999999997</v>
      </c>
      <c r="M1053" s="51">
        <f>[1]SCE!M1042</f>
        <v>67.504735999999994</v>
      </c>
      <c r="N1053" s="51">
        <f>[1]SCE!N1042</f>
        <v>388.34473599999995</v>
      </c>
      <c r="P1053" s="16">
        <v>31</v>
      </c>
      <c r="Q1053" s="16">
        <f t="shared" si="16"/>
        <v>-5</v>
      </c>
    </row>
    <row r="1054" spans="1:17" ht="24.95" customHeight="1">
      <c r="A1054" s="52">
        <f>[1]SCE!A1043</f>
        <v>5020</v>
      </c>
      <c r="B1054" s="53" t="str">
        <f>[1]SCE!B1043</f>
        <v>CABO MANGA 8 VIAS</v>
      </c>
      <c r="C1054" s="54" t="str">
        <f>[1]SCE!C1043</f>
        <v>M</v>
      </c>
      <c r="D1054" s="54">
        <f>[1]SCE!D1043</f>
        <v>5</v>
      </c>
      <c r="E1054" s="42">
        <f>[1]SCE!E1043</f>
        <v>0</v>
      </c>
      <c r="F1054" s="43">
        <f>[1]SCE!F1043</f>
        <v>4.96</v>
      </c>
      <c r="G1054" s="51">
        <f>[1]SCE!G1043</f>
        <v>4.96</v>
      </c>
      <c r="H1054" s="51">
        <f>[1]SCE!H1043</f>
        <v>1.0435840000000001</v>
      </c>
      <c r="I1054" s="51">
        <f>[1]SCE!I1043</f>
        <v>6.003584</v>
      </c>
      <c r="J1054" s="51">
        <f>[1]SCE!J1043</f>
        <v>0</v>
      </c>
      <c r="K1054" s="51">
        <f>[1]SCE!K1043</f>
        <v>24.8</v>
      </c>
      <c r="L1054" s="51">
        <f>[1]SCE!L1043</f>
        <v>24.8</v>
      </c>
      <c r="M1054" s="51">
        <f>[1]SCE!M1043</f>
        <v>5.2179200000000003</v>
      </c>
      <c r="N1054" s="51">
        <f>[1]SCE!N1043</f>
        <v>30.01792</v>
      </c>
      <c r="P1054" s="16">
        <v>6</v>
      </c>
      <c r="Q1054" s="16">
        <f t="shared" si="16"/>
        <v>-1</v>
      </c>
    </row>
    <row r="1055" spans="1:17" ht="60" customHeight="1">
      <c r="A1055" s="52">
        <f>[1]SCE!A1044</f>
        <v>5021</v>
      </c>
      <c r="B1055" s="53" t="str">
        <f>[1]SCE!B1044</f>
        <v>CABO TELEFÔNICO COM ISOLAMENTO TERMOPLÁSTICO PARA REDE INTERNA TIPO CCI50 COMPOSTO POR FIOS DE COBRE MÚLTIPLO REVESTIDOS EM CLORETO DE POLIVILINA CCI50 - 1 PAR</v>
      </c>
      <c r="C1055" s="54" t="str">
        <f>[1]SCE!C1044</f>
        <v>M</v>
      </c>
      <c r="D1055" s="54">
        <f>[1]SCE!D1044</f>
        <v>298</v>
      </c>
      <c r="E1055" s="42">
        <f>[1]SCE!E1044</f>
        <v>0</v>
      </c>
      <c r="F1055" s="43">
        <f>[1]SCE!F1044</f>
        <v>1.73</v>
      </c>
      <c r="G1055" s="51">
        <f>[1]SCE!G1044</f>
        <v>1.73</v>
      </c>
      <c r="H1055" s="51">
        <f>[1]SCE!H1044</f>
        <v>0.36399199999999998</v>
      </c>
      <c r="I1055" s="51">
        <f>[1]SCE!I1044</f>
        <v>2.0939920000000001</v>
      </c>
      <c r="J1055" s="51">
        <f>[1]SCE!J1044</f>
        <v>0</v>
      </c>
      <c r="K1055" s="51">
        <f>[1]SCE!K1044</f>
        <v>515.54</v>
      </c>
      <c r="L1055" s="51">
        <f>[1]SCE!L1044</f>
        <v>515.54</v>
      </c>
      <c r="M1055" s="51">
        <f>[1]SCE!M1044</f>
        <v>108.46961599999999</v>
      </c>
      <c r="N1055" s="51">
        <f>[1]SCE!N1044</f>
        <v>624.00961599999994</v>
      </c>
      <c r="P1055" s="16">
        <v>357</v>
      </c>
      <c r="Q1055" s="16">
        <f t="shared" si="16"/>
        <v>-59</v>
      </c>
    </row>
    <row r="1056" spans="1:17" ht="60" customHeight="1">
      <c r="A1056" s="52">
        <f>[1]SCE!A1045</f>
        <v>5022</v>
      </c>
      <c r="B1056" s="53" t="str">
        <f>[1]SCE!B1045</f>
        <v>CABO TELEFÔNICO COM ISOLAMENTO TERMOPLÁSTICO PARA REDE INTERNA TIPO CCI50 COMPOSTO POR FIOS DE COBRE MÚLTIPLO REVESTIDOS EM CLORETO DE POLIVILINA CCI50 - 2 PARES</v>
      </c>
      <c r="C1056" s="54" t="str">
        <f>[1]SCE!C1045</f>
        <v>M</v>
      </c>
      <c r="D1056" s="54">
        <f>[1]SCE!D1045</f>
        <v>256</v>
      </c>
      <c r="E1056" s="42">
        <f>[1]SCE!E1045</f>
        <v>0</v>
      </c>
      <c r="F1056" s="43">
        <f>[1]SCE!F1045</f>
        <v>2.67</v>
      </c>
      <c r="G1056" s="51">
        <f>[1]SCE!G1045</f>
        <v>2.67</v>
      </c>
      <c r="H1056" s="51">
        <f>[1]SCE!H1045</f>
        <v>0.56176800000000005</v>
      </c>
      <c r="I1056" s="51">
        <f>[1]SCE!I1045</f>
        <v>3.2317679999999998</v>
      </c>
      <c r="J1056" s="51">
        <f>[1]SCE!J1045</f>
        <v>0</v>
      </c>
      <c r="K1056" s="51">
        <f>[1]SCE!K1045</f>
        <v>683.52</v>
      </c>
      <c r="L1056" s="51">
        <f>[1]SCE!L1045</f>
        <v>683.52</v>
      </c>
      <c r="M1056" s="51">
        <f>[1]SCE!M1045</f>
        <v>143.81260800000001</v>
      </c>
      <c r="N1056" s="51">
        <f>[1]SCE!N1045</f>
        <v>827.33260799999994</v>
      </c>
      <c r="P1056" s="16">
        <v>307</v>
      </c>
      <c r="Q1056" s="16">
        <f t="shared" si="16"/>
        <v>-51</v>
      </c>
    </row>
    <row r="1057" spans="1:17" ht="60" customHeight="1">
      <c r="A1057" s="52">
        <f>[1]SCE!A1046</f>
        <v>5023</v>
      </c>
      <c r="B1057" s="53" t="str">
        <f>[1]SCE!B1046</f>
        <v>CABO TELEFÔNICO COM ISOLAMENTO TERMOPLÁSTICO PARA REDE INTERNA TIPO CI50 COMPOSTO POR FIOS DE COBRE MÚLTIPLO REVESTIDOS EM CLORETO DE POLIVILINA CI50-10 - 10 PARES</v>
      </c>
      <c r="C1057" s="54" t="str">
        <f>[1]SCE!C1046</f>
        <v>M</v>
      </c>
      <c r="D1057" s="54">
        <f>[1]SCE!D1046</f>
        <v>14</v>
      </c>
      <c r="E1057" s="42">
        <f>[1]SCE!E1046</f>
        <v>0</v>
      </c>
      <c r="F1057" s="43">
        <f>[1]SCE!F1046</f>
        <v>17.77</v>
      </c>
      <c r="G1057" s="51">
        <f>[1]SCE!G1046</f>
        <v>17.77</v>
      </c>
      <c r="H1057" s="51">
        <f>[1]SCE!H1046</f>
        <v>3.7388080000000001</v>
      </c>
      <c r="I1057" s="51">
        <f>[1]SCE!I1046</f>
        <v>21.508807999999998</v>
      </c>
      <c r="J1057" s="51">
        <f>[1]SCE!J1046</f>
        <v>0</v>
      </c>
      <c r="K1057" s="51">
        <f>[1]SCE!K1046</f>
        <v>248.78</v>
      </c>
      <c r="L1057" s="51">
        <f>[1]SCE!L1046</f>
        <v>248.78</v>
      </c>
      <c r="M1057" s="51">
        <f>[1]SCE!M1046</f>
        <v>52.343312000000005</v>
      </c>
      <c r="N1057" s="51">
        <f>[1]SCE!N1046</f>
        <v>301.123312</v>
      </c>
      <c r="P1057" s="16">
        <v>16</v>
      </c>
      <c r="Q1057" s="16">
        <f t="shared" si="16"/>
        <v>-2</v>
      </c>
    </row>
    <row r="1058" spans="1:17" ht="60" customHeight="1">
      <c r="A1058" s="52">
        <f>[1]SCE!A1047</f>
        <v>5024</v>
      </c>
      <c r="B1058" s="53" t="str">
        <f>[1]SCE!B1047</f>
        <v>CABO TELEFÔNICO COM ISOLAMENTO TERMOPLÁSTICO PARA REDE INTERNA TIPO CI50 COMPOSTO POR FIOS DE COBRE MÚLTIPLO REVESTIDOS EM CLORETO DE POLIVILINA CI50-30 - 30 PARES</v>
      </c>
      <c r="C1058" s="54" t="str">
        <f>[1]SCE!C1047</f>
        <v>M</v>
      </c>
      <c r="D1058" s="54">
        <f>[1]SCE!D1047</f>
        <v>35</v>
      </c>
      <c r="E1058" s="42">
        <f>[1]SCE!E1047</f>
        <v>0</v>
      </c>
      <c r="F1058" s="43">
        <f>[1]SCE!F1047</f>
        <v>27.3</v>
      </c>
      <c r="G1058" s="51">
        <f>[1]SCE!G1047</f>
        <v>27.3</v>
      </c>
      <c r="H1058" s="51">
        <f>[1]SCE!H1047</f>
        <v>5.7439200000000001</v>
      </c>
      <c r="I1058" s="51">
        <f>[1]SCE!I1047</f>
        <v>33.04392</v>
      </c>
      <c r="J1058" s="51">
        <f>[1]SCE!J1047</f>
        <v>0</v>
      </c>
      <c r="K1058" s="51">
        <f>[1]SCE!K1047</f>
        <v>955.5</v>
      </c>
      <c r="L1058" s="51">
        <f>[1]SCE!L1047</f>
        <v>955.5</v>
      </c>
      <c r="M1058" s="51">
        <f>[1]SCE!M1047</f>
        <v>201.03720000000001</v>
      </c>
      <c r="N1058" s="51">
        <f>[1]SCE!N1047</f>
        <v>1156.5372</v>
      </c>
      <c r="P1058" s="16">
        <v>42</v>
      </c>
      <c r="Q1058" s="16">
        <f t="shared" si="16"/>
        <v>-7</v>
      </c>
    </row>
    <row r="1059" spans="1:17" ht="60" customHeight="1">
      <c r="A1059" s="52">
        <f>[1]SCE!A1048</f>
        <v>5025</v>
      </c>
      <c r="B1059" s="53" t="str">
        <f>[1]SCE!B1048</f>
        <v>CABO TELEFÔNICO COM ISOLAMENTO TERMOPLÁSTICO PARA REDE INTERNA TIPO CI50 COMPOSTO POR FIOS DE COBRE MÚLTIPLO REVESTIDOS EM CLORETO DE POLIVILINA CI50-5 - 5 PARES</v>
      </c>
      <c r="C1059" s="54" t="str">
        <f>[1]SCE!C1048</f>
        <v>M</v>
      </c>
      <c r="D1059" s="54">
        <f>[1]SCE!D1048</f>
        <v>5</v>
      </c>
      <c r="E1059" s="42">
        <f>[1]SCE!E1048</f>
        <v>0</v>
      </c>
      <c r="F1059" s="43">
        <f>[1]SCE!F1048</f>
        <v>7.47</v>
      </c>
      <c r="G1059" s="51">
        <f>[1]SCE!G1048</f>
        <v>7.47</v>
      </c>
      <c r="H1059" s="51">
        <f>[1]SCE!H1048</f>
        <v>1.571688</v>
      </c>
      <c r="I1059" s="51">
        <f>[1]SCE!I1048</f>
        <v>9.0416880000000006</v>
      </c>
      <c r="J1059" s="51">
        <f>[1]SCE!J1048</f>
        <v>0</v>
      </c>
      <c r="K1059" s="51">
        <f>[1]SCE!K1048</f>
        <v>37.35</v>
      </c>
      <c r="L1059" s="51">
        <f>[1]SCE!L1048</f>
        <v>37.35</v>
      </c>
      <c r="M1059" s="51">
        <f>[1]SCE!M1048</f>
        <v>7.8584399999999999</v>
      </c>
      <c r="N1059" s="51">
        <f>[1]SCE!N1048</f>
        <v>45.208440000000003</v>
      </c>
      <c r="P1059" s="16">
        <v>6</v>
      </c>
      <c r="Q1059" s="16">
        <f t="shared" si="16"/>
        <v>-1</v>
      </c>
    </row>
    <row r="1060" spans="1:17" ht="60" customHeight="1">
      <c r="A1060" s="52">
        <f>[1]SCE!A1049</f>
        <v>5026</v>
      </c>
      <c r="B1060" s="53" t="str">
        <f>[1]SCE!B1049</f>
        <v>CABO TELEFÔNICO COM ISOLAMENTO TERMOPLÁSTICO PARA REDE INTERNA TIPO CI50 COMPOSTO POR FIOS DE COBRE MÚLTIPLO REVESTIDOS EM CLORETO DE POLIVILINA CI50-50 - 50 PARES</v>
      </c>
      <c r="C1060" s="54" t="str">
        <f>[1]SCE!C1049</f>
        <v>M</v>
      </c>
      <c r="D1060" s="54">
        <f>[1]SCE!D1049</f>
        <v>14</v>
      </c>
      <c r="E1060" s="42">
        <f>[1]SCE!E1049</f>
        <v>0</v>
      </c>
      <c r="F1060" s="43">
        <f>[1]SCE!F1049</f>
        <v>36.78</v>
      </c>
      <c r="G1060" s="51">
        <f>[1]SCE!G1049</f>
        <v>36.78</v>
      </c>
      <c r="H1060" s="51">
        <f>[1]SCE!H1049</f>
        <v>7.7385120000000001</v>
      </c>
      <c r="I1060" s="51">
        <f>[1]SCE!I1049</f>
        <v>44.518512000000001</v>
      </c>
      <c r="J1060" s="51">
        <f>[1]SCE!J1049</f>
        <v>0</v>
      </c>
      <c r="K1060" s="51">
        <f>[1]SCE!K1049</f>
        <v>514.92000000000007</v>
      </c>
      <c r="L1060" s="51">
        <f>[1]SCE!L1049</f>
        <v>514.92000000000007</v>
      </c>
      <c r="M1060" s="51">
        <f>[1]SCE!M1049</f>
        <v>108.339168</v>
      </c>
      <c r="N1060" s="51">
        <f>[1]SCE!N1049</f>
        <v>623.25916800000005</v>
      </c>
      <c r="P1060" s="16">
        <v>16</v>
      </c>
      <c r="Q1060" s="16">
        <f t="shared" si="16"/>
        <v>-2</v>
      </c>
    </row>
    <row r="1061" spans="1:17" ht="15.6">
      <c r="A1061" s="52">
        <f>[1]SCE!A1050</f>
        <v>5027</v>
      </c>
      <c r="B1061" s="53" t="str">
        <f>[1]SCE!B1050</f>
        <v>CABO TELEFÔNICO EXTERNO CA-50-30 PARES PARA INTERLIGAÇÃO POSTE AO DG</v>
      </c>
      <c r="C1061" s="54" t="str">
        <f>[1]SCE!C1050</f>
        <v>M</v>
      </c>
      <c r="D1061" s="54">
        <f>[1]SCE!D1050</f>
        <v>30</v>
      </c>
      <c r="E1061" s="42">
        <f>[1]SCE!E1050</f>
        <v>0</v>
      </c>
      <c r="F1061" s="43">
        <f>[1]SCE!F1050</f>
        <v>9.33</v>
      </c>
      <c r="G1061" s="51">
        <f>[1]SCE!G1050</f>
        <v>9.33</v>
      </c>
      <c r="H1061" s="51">
        <f>[1]SCE!H1050</f>
        <v>1.9630320000000001</v>
      </c>
      <c r="I1061" s="51">
        <f>[1]SCE!I1050</f>
        <v>11.293032</v>
      </c>
      <c r="J1061" s="51">
        <f>[1]SCE!J1050</f>
        <v>0</v>
      </c>
      <c r="K1061" s="51">
        <f>[1]SCE!K1050</f>
        <v>279.89999999999998</v>
      </c>
      <c r="L1061" s="51">
        <f>[1]SCE!L1050</f>
        <v>279.89999999999998</v>
      </c>
      <c r="M1061" s="51">
        <f>[1]SCE!M1050</f>
        <v>58.890960000000007</v>
      </c>
      <c r="N1061" s="51">
        <f>[1]SCE!N1050</f>
        <v>338.79095999999998</v>
      </c>
      <c r="P1061" s="16">
        <v>36</v>
      </c>
      <c r="Q1061" s="16">
        <f t="shared" si="16"/>
        <v>-6</v>
      </c>
    </row>
    <row r="1062" spans="1:17" ht="24.95" customHeight="1">
      <c r="A1062" s="52">
        <f>[1]SCE!A1051</f>
        <v>5028</v>
      </c>
      <c r="B1062" s="53" t="str">
        <f>[1]SCE!B1051</f>
        <v>CABO UTP CAT 5E 24 AWG TIPO CM 4 PARES (AZUL)</v>
      </c>
      <c r="C1062" s="54" t="str">
        <f>[1]SCE!C1051</f>
        <v xml:space="preserve">M </v>
      </c>
      <c r="D1062" s="54">
        <f>[1]SCE!D1051</f>
        <v>2130</v>
      </c>
      <c r="E1062" s="42">
        <f>[1]SCE!E1051</f>
        <v>0</v>
      </c>
      <c r="F1062" s="43">
        <f>[1]SCE!F1051</f>
        <v>1.35</v>
      </c>
      <c r="G1062" s="51">
        <f>[1]SCE!G1051</f>
        <v>1.35</v>
      </c>
      <c r="H1062" s="51">
        <f>[1]SCE!H1051</f>
        <v>0.28404000000000001</v>
      </c>
      <c r="I1062" s="51">
        <f>[1]SCE!I1051</f>
        <v>1.6340400000000002</v>
      </c>
      <c r="J1062" s="51">
        <f>[1]SCE!J1051</f>
        <v>0</v>
      </c>
      <c r="K1062" s="51">
        <f>[1]SCE!K1051</f>
        <v>2875.5</v>
      </c>
      <c r="L1062" s="51">
        <f>[1]SCE!L1051</f>
        <v>2875.5</v>
      </c>
      <c r="M1062" s="51">
        <f>[1]SCE!M1051</f>
        <v>605.00520000000006</v>
      </c>
      <c r="N1062" s="51">
        <f>[1]SCE!N1051</f>
        <v>3480.5052000000001</v>
      </c>
      <c r="P1062" s="16">
        <v>2552</v>
      </c>
      <c r="Q1062" s="16">
        <f t="shared" si="16"/>
        <v>-422</v>
      </c>
    </row>
    <row r="1063" spans="1:17" ht="24.95" customHeight="1">
      <c r="A1063" s="52">
        <f>[1]SCE!A1052</f>
        <v>5029</v>
      </c>
      <c r="B1063" s="53" t="str">
        <f>[1]SCE!B1052</f>
        <v>CABO VGA, COM CONECTORES</v>
      </c>
      <c r="C1063" s="54" t="str">
        <f>[1]SCE!C1052</f>
        <v>M</v>
      </c>
      <c r="D1063" s="54">
        <f>[1]SCE!D1052</f>
        <v>5</v>
      </c>
      <c r="E1063" s="42">
        <f>[1]SCE!E1052</f>
        <v>0</v>
      </c>
      <c r="F1063" s="43">
        <f>[1]SCE!F1052</f>
        <v>24.89</v>
      </c>
      <c r="G1063" s="51">
        <f>[1]SCE!G1052</f>
        <v>24.89</v>
      </c>
      <c r="H1063" s="51">
        <f>[1]SCE!H1052</f>
        <v>5.2368560000000004</v>
      </c>
      <c r="I1063" s="51">
        <f>[1]SCE!I1052</f>
        <v>30.126856</v>
      </c>
      <c r="J1063" s="51">
        <f>[1]SCE!J1052</f>
        <v>0</v>
      </c>
      <c r="K1063" s="51">
        <f>[1]SCE!K1052</f>
        <v>124.45</v>
      </c>
      <c r="L1063" s="51">
        <f>[1]SCE!L1052</f>
        <v>124.45</v>
      </c>
      <c r="M1063" s="51">
        <f>[1]SCE!M1052</f>
        <v>26.184280000000001</v>
      </c>
      <c r="N1063" s="51">
        <f>[1]SCE!N1052</f>
        <v>150.63427999999999</v>
      </c>
      <c r="P1063" s="16">
        <v>6</v>
      </c>
      <c r="Q1063" s="16">
        <f t="shared" si="16"/>
        <v>-1</v>
      </c>
    </row>
    <row r="1064" spans="1:17" ht="42" customHeight="1">
      <c r="A1064" s="52">
        <f>[1]SCE!A1053</f>
        <v>5030</v>
      </c>
      <c r="B1064" s="53" t="str">
        <f>[1]SCE!B1053</f>
        <v>CAIXA  PADRÃO TELEBRAS R1 550X350X550MM COM TAMPA DE FERRO FUNDIDO</v>
      </c>
      <c r="C1064" s="54" t="str">
        <f>[1]SCE!C1053</f>
        <v>UN</v>
      </c>
      <c r="D1064" s="54">
        <f>[1]SCE!D1053</f>
        <v>2</v>
      </c>
      <c r="E1064" s="42">
        <f>[1]SCE!E1053</f>
        <v>0</v>
      </c>
      <c r="F1064" s="43">
        <f>[1]SCE!F1053</f>
        <v>338.56</v>
      </c>
      <c r="G1064" s="51">
        <f>[1]SCE!G1053</f>
        <v>338.56</v>
      </c>
      <c r="H1064" s="51">
        <f>[1]SCE!H1053</f>
        <v>71.233024</v>
      </c>
      <c r="I1064" s="51">
        <f>[1]SCE!I1053</f>
        <v>409.793024</v>
      </c>
      <c r="J1064" s="51">
        <f>[1]SCE!J1053</f>
        <v>0</v>
      </c>
      <c r="K1064" s="51">
        <f>[1]SCE!K1053</f>
        <v>677.12</v>
      </c>
      <c r="L1064" s="51">
        <f>[1]SCE!L1053</f>
        <v>677.12</v>
      </c>
      <c r="M1064" s="51">
        <f>[1]SCE!M1053</f>
        <v>142.466048</v>
      </c>
      <c r="N1064" s="51">
        <f>[1]SCE!N1053</f>
        <v>819.58604800000001</v>
      </c>
      <c r="P1064" s="16">
        <v>3</v>
      </c>
      <c r="Q1064" s="16">
        <f t="shared" si="16"/>
        <v>-1</v>
      </c>
    </row>
    <row r="1065" spans="1:17" ht="60" customHeight="1">
      <c r="A1065" s="52">
        <f>[1]SCE!A1054</f>
        <v>5031</v>
      </c>
      <c r="B1065" s="53" t="str">
        <f>[1]SCE!B1054</f>
        <v>CAIXA DE PASSAGEM/ LUZ / TELEFONIA, DE EMBUTIR,  EM CHAPA DE ACO GALVANIZADO, DIMENSOES 40 X 40 X *12* CM (PADRAO CONCESSIONARIA LOCAL)</v>
      </c>
      <c r="C1065" s="54" t="str">
        <f>[1]SCE!C1054</f>
        <v>UN</v>
      </c>
      <c r="D1065" s="54">
        <f>[1]SCE!D1054</f>
        <v>1</v>
      </c>
      <c r="E1065" s="42">
        <f>[1]SCE!E1054</f>
        <v>0</v>
      </c>
      <c r="F1065" s="43">
        <f>[1]SCE!F1054</f>
        <v>110</v>
      </c>
      <c r="G1065" s="51">
        <f>[1]SCE!G1054</f>
        <v>110</v>
      </c>
      <c r="H1065" s="51">
        <f>[1]SCE!H1054</f>
        <v>23.144000000000002</v>
      </c>
      <c r="I1065" s="51">
        <f>[1]SCE!I1054</f>
        <v>133.14400000000001</v>
      </c>
      <c r="J1065" s="51">
        <f>[1]SCE!J1054</f>
        <v>0</v>
      </c>
      <c r="K1065" s="51">
        <f>[1]SCE!K1054</f>
        <v>110</v>
      </c>
      <c r="L1065" s="51">
        <f>[1]SCE!L1054</f>
        <v>110</v>
      </c>
      <c r="M1065" s="51">
        <f>[1]SCE!M1054</f>
        <v>23.144000000000002</v>
      </c>
      <c r="N1065" s="51">
        <f>[1]SCE!N1054</f>
        <v>133.14400000000001</v>
      </c>
      <c r="P1065" s="16">
        <v>2</v>
      </c>
      <c r="Q1065" s="16">
        <f t="shared" si="16"/>
        <v>-1</v>
      </c>
    </row>
    <row r="1066" spans="1:17" ht="60" customHeight="1">
      <c r="A1066" s="52">
        <f>[1]SCE!A1055</f>
        <v>5032</v>
      </c>
      <c r="B1066" s="53" t="str">
        <f>[1]SCE!B1055</f>
        <v>CAIXA DE PASSAGEM/ LUZ / TELEFONIA, DE EMBUTIR,  EM CHAPA DE ACO GALVANIZADO, DIMENSOES 60 X 60 X *12* CM (PADRAO CONCESSIONARIA LOCAL)</v>
      </c>
      <c r="C1066" s="54" t="str">
        <f>[1]SCE!C1055</f>
        <v>UN</v>
      </c>
      <c r="D1066" s="54">
        <f>[1]SCE!D1055</f>
        <v>1</v>
      </c>
      <c r="E1066" s="42">
        <f>[1]SCE!E1055</f>
        <v>0</v>
      </c>
      <c r="F1066" s="43">
        <f>[1]SCE!F1055</f>
        <v>182.28</v>
      </c>
      <c r="G1066" s="51">
        <f>[1]SCE!G1055</f>
        <v>182.28</v>
      </c>
      <c r="H1066" s="51">
        <f>[1]SCE!H1055</f>
        <v>38.351711999999999</v>
      </c>
      <c r="I1066" s="51">
        <f>[1]SCE!I1055</f>
        <v>220.63171199999999</v>
      </c>
      <c r="J1066" s="51">
        <f>[1]SCE!J1055</f>
        <v>0</v>
      </c>
      <c r="K1066" s="51">
        <f>[1]SCE!K1055</f>
        <v>182.28</v>
      </c>
      <c r="L1066" s="51">
        <f>[1]SCE!L1055</f>
        <v>182.28</v>
      </c>
      <c r="M1066" s="51">
        <f>[1]SCE!M1055</f>
        <v>38.351711999999999</v>
      </c>
      <c r="N1066" s="51">
        <f>[1]SCE!N1055</f>
        <v>220.63171199999999</v>
      </c>
      <c r="P1066" s="16">
        <v>2</v>
      </c>
      <c r="Q1066" s="16">
        <f t="shared" si="16"/>
        <v>-1</v>
      </c>
    </row>
    <row r="1067" spans="1:17" ht="60" customHeight="1">
      <c r="A1067" s="52">
        <f>[1]SCE!A1056</f>
        <v>5033</v>
      </c>
      <c r="B1067" s="53" t="str">
        <f>[1]SCE!B1056</f>
        <v>CAIXA DE PASSAGEM/ LUZ / TELEFONIA, DE EMBUTIR,  EM CHAPA DE ACO GALVANIZADO, DIMENSOES 80 X 80 X *12* CM (PADRAO CONCESSIONARIA LOCAL)</v>
      </c>
      <c r="C1067" s="54" t="str">
        <f>[1]SCE!C1056</f>
        <v>UN</v>
      </c>
      <c r="D1067" s="54">
        <f>[1]SCE!D1056</f>
        <v>1</v>
      </c>
      <c r="E1067" s="42">
        <f>[1]SCE!E1056</f>
        <v>0</v>
      </c>
      <c r="F1067" s="43">
        <f>[1]SCE!F1056</f>
        <v>272.51</v>
      </c>
      <c r="G1067" s="51">
        <f>[1]SCE!G1056</f>
        <v>272.51</v>
      </c>
      <c r="H1067" s="51">
        <f>[1]SCE!H1056</f>
        <v>57.336103999999999</v>
      </c>
      <c r="I1067" s="51">
        <f>[1]SCE!I1056</f>
        <v>329.84610399999997</v>
      </c>
      <c r="J1067" s="51">
        <f>[1]SCE!J1056</f>
        <v>0</v>
      </c>
      <c r="K1067" s="51">
        <f>[1]SCE!K1056</f>
        <v>272.51</v>
      </c>
      <c r="L1067" s="51">
        <f>[1]SCE!L1056</f>
        <v>272.51</v>
      </c>
      <c r="M1067" s="51">
        <f>[1]SCE!M1056</f>
        <v>57.336103999999999</v>
      </c>
      <c r="N1067" s="51">
        <f>[1]SCE!N1056</f>
        <v>329.84610399999997</v>
      </c>
      <c r="P1067" s="16">
        <v>2</v>
      </c>
      <c r="Q1067" s="16">
        <f t="shared" si="16"/>
        <v>-1</v>
      </c>
    </row>
    <row r="1068" spans="1:17" ht="24.95" customHeight="1">
      <c r="A1068" s="52">
        <f>[1]SCE!A1057</f>
        <v>5034</v>
      </c>
      <c r="B1068" s="53" t="str">
        <f>[1]SCE!B1057</f>
        <v>CONECTOR BNC MACHO PARA CABO COAXIAL 75 OHMS, RG 59</v>
      </c>
      <c r="C1068" s="54" t="str">
        <f>[1]SCE!C1057</f>
        <v>UN</v>
      </c>
      <c r="D1068" s="54">
        <f>[1]SCE!D1057</f>
        <v>43</v>
      </c>
      <c r="E1068" s="42">
        <f>[1]SCE!E1057</f>
        <v>0</v>
      </c>
      <c r="F1068" s="43">
        <f>[1]SCE!F1057</f>
        <v>10.9</v>
      </c>
      <c r="G1068" s="51">
        <f>[1]SCE!G1057</f>
        <v>10.9</v>
      </c>
      <c r="H1068" s="51">
        <f>[1]SCE!H1057</f>
        <v>2.2933600000000003</v>
      </c>
      <c r="I1068" s="51">
        <f>[1]SCE!I1057</f>
        <v>13.19336</v>
      </c>
      <c r="J1068" s="51">
        <f>[1]SCE!J1057</f>
        <v>0</v>
      </c>
      <c r="K1068" s="51">
        <f>[1]SCE!K1057</f>
        <v>468.7</v>
      </c>
      <c r="L1068" s="51">
        <f>[1]SCE!L1057</f>
        <v>468.7</v>
      </c>
      <c r="M1068" s="51">
        <f>[1]SCE!M1057</f>
        <v>98.614480000000015</v>
      </c>
      <c r="N1068" s="51">
        <f>[1]SCE!N1057</f>
        <v>567.31448</v>
      </c>
      <c r="P1068" s="16">
        <v>51</v>
      </c>
      <c r="Q1068" s="16">
        <f t="shared" si="16"/>
        <v>-8</v>
      </c>
    </row>
    <row r="1069" spans="1:17" ht="24.95" customHeight="1">
      <c r="A1069" s="52">
        <f>[1]SCE!A1058</f>
        <v>5035</v>
      </c>
      <c r="B1069" s="53" t="str">
        <f>[1]SCE!B1058</f>
        <v>CONECTOR/TOMADA RJ 11 FÊMEA</v>
      </c>
      <c r="C1069" s="54" t="str">
        <f>[1]SCE!C1058</f>
        <v>UN</v>
      </c>
      <c r="D1069" s="54">
        <f>[1]SCE!D1058</f>
        <v>14</v>
      </c>
      <c r="E1069" s="42">
        <f>[1]SCE!E1058</f>
        <v>0</v>
      </c>
      <c r="F1069" s="43">
        <f>[1]SCE!F1058</f>
        <v>21.9</v>
      </c>
      <c r="G1069" s="51">
        <f>[1]SCE!G1058</f>
        <v>21.9</v>
      </c>
      <c r="H1069" s="51">
        <f>[1]SCE!H1058</f>
        <v>4.6077599999999999</v>
      </c>
      <c r="I1069" s="51">
        <f>[1]SCE!I1058</f>
        <v>26.507759999999998</v>
      </c>
      <c r="J1069" s="51">
        <f>[1]SCE!J1058</f>
        <v>0</v>
      </c>
      <c r="K1069" s="51">
        <f>[1]SCE!K1058</f>
        <v>306.59999999999997</v>
      </c>
      <c r="L1069" s="51">
        <f>[1]SCE!L1058</f>
        <v>306.59999999999997</v>
      </c>
      <c r="M1069" s="51">
        <f>[1]SCE!M1058</f>
        <v>64.50864</v>
      </c>
      <c r="N1069" s="51">
        <f>[1]SCE!N1058</f>
        <v>371.10863999999998</v>
      </c>
      <c r="P1069" s="16">
        <v>16</v>
      </c>
      <c r="Q1069" s="16">
        <f t="shared" si="16"/>
        <v>-2</v>
      </c>
    </row>
    <row r="1070" spans="1:17" ht="24.95" customHeight="1">
      <c r="A1070" s="52">
        <f>[1]SCE!A1059</f>
        <v>5036</v>
      </c>
      <c r="B1070" s="53" t="str">
        <f>[1]SCE!B1059</f>
        <v>CONECTOR/PLUGUE RJ 11 MACHO</v>
      </c>
      <c r="C1070" s="54" t="str">
        <f>[1]SCE!C1059</f>
        <v>UN</v>
      </c>
      <c r="D1070" s="54">
        <f>[1]SCE!D1059</f>
        <v>14</v>
      </c>
      <c r="E1070" s="42">
        <f>[1]SCE!E1059</f>
        <v>0</v>
      </c>
      <c r="F1070" s="43">
        <f>[1]SCE!F1059</f>
        <v>0.51</v>
      </c>
      <c r="G1070" s="51">
        <f>[1]SCE!G1059</f>
        <v>0.51</v>
      </c>
      <c r="H1070" s="51">
        <f>[1]SCE!H1059</f>
        <v>0.10730400000000001</v>
      </c>
      <c r="I1070" s="51">
        <f>[1]SCE!I1059</f>
        <v>0.61730400000000007</v>
      </c>
      <c r="J1070" s="51">
        <f>[1]SCE!J1059</f>
        <v>0</v>
      </c>
      <c r="K1070" s="51">
        <f>[1]SCE!K1059</f>
        <v>7.1400000000000006</v>
      </c>
      <c r="L1070" s="51">
        <f>[1]SCE!L1059</f>
        <v>7.1400000000000006</v>
      </c>
      <c r="M1070" s="51">
        <f>[1]SCE!M1059</f>
        <v>1.502256</v>
      </c>
      <c r="N1070" s="51">
        <f>[1]SCE!N1059</f>
        <v>8.6422559999999997</v>
      </c>
      <c r="P1070" s="16">
        <v>16</v>
      </c>
      <c r="Q1070" s="16">
        <f t="shared" si="16"/>
        <v>-2</v>
      </c>
    </row>
    <row r="1071" spans="1:17" ht="24.95" customHeight="1">
      <c r="A1071" s="52">
        <f>[1]SCE!A1060</f>
        <v>5037</v>
      </c>
      <c r="B1071" s="53" t="str">
        <f>[1]SCE!B1060</f>
        <v>CONECTOR/TOMADA RJ 45 FÊMEA</v>
      </c>
      <c r="C1071" s="54" t="str">
        <f>[1]SCE!C1060</f>
        <v>UN</v>
      </c>
      <c r="D1071" s="54">
        <f>[1]SCE!D1060</f>
        <v>52</v>
      </c>
      <c r="E1071" s="42">
        <f>[1]SCE!E1060</f>
        <v>0</v>
      </c>
      <c r="F1071" s="43">
        <f>[1]SCE!F1060</f>
        <v>11.08</v>
      </c>
      <c r="G1071" s="51">
        <f>[1]SCE!G1060</f>
        <v>11.08</v>
      </c>
      <c r="H1071" s="51">
        <f>[1]SCE!H1060</f>
        <v>2.331232</v>
      </c>
      <c r="I1071" s="51">
        <f>[1]SCE!I1060</f>
        <v>13.411232</v>
      </c>
      <c r="J1071" s="51">
        <f>[1]SCE!J1060</f>
        <v>0</v>
      </c>
      <c r="K1071" s="51">
        <f>[1]SCE!K1060</f>
        <v>576.16</v>
      </c>
      <c r="L1071" s="51">
        <f>[1]SCE!L1060</f>
        <v>576.16</v>
      </c>
      <c r="M1071" s="51">
        <f>[1]SCE!M1060</f>
        <v>121.224064</v>
      </c>
      <c r="N1071" s="51">
        <f>[1]SCE!N1060</f>
        <v>697.38406399999997</v>
      </c>
      <c r="P1071" s="16">
        <v>62</v>
      </c>
      <c r="Q1071" s="16">
        <f t="shared" si="16"/>
        <v>-10</v>
      </c>
    </row>
    <row r="1072" spans="1:17" ht="24.95" customHeight="1">
      <c r="A1072" s="52">
        <f>[1]SCE!A1061</f>
        <v>5038</v>
      </c>
      <c r="B1072" s="53" t="str">
        <f>[1]SCE!B1061</f>
        <v>CONECTOR/PLUGUE RJ 45 MACHO</v>
      </c>
      <c r="C1072" s="54" t="str">
        <f>[1]SCE!C1061</f>
        <v>UN</v>
      </c>
      <c r="D1072" s="54">
        <f>[1]SCE!D1061</f>
        <v>52</v>
      </c>
      <c r="E1072" s="42">
        <f>[1]SCE!E1061</f>
        <v>0</v>
      </c>
      <c r="F1072" s="43">
        <f>[1]SCE!F1061</f>
        <v>11.08</v>
      </c>
      <c r="G1072" s="51">
        <f>[1]SCE!G1061</f>
        <v>11.08</v>
      </c>
      <c r="H1072" s="51">
        <f>[1]SCE!H1061</f>
        <v>2.331232</v>
      </c>
      <c r="I1072" s="51">
        <f>[1]SCE!I1061</f>
        <v>13.411232</v>
      </c>
      <c r="J1072" s="51">
        <f>[1]SCE!J1061</f>
        <v>0</v>
      </c>
      <c r="K1072" s="51">
        <f>[1]SCE!K1061</f>
        <v>576.16</v>
      </c>
      <c r="L1072" s="51">
        <f>[1]SCE!L1061</f>
        <v>576.16</v>
      </c>
      <c r="M1072" s="51">
        <f>[1]SCE!M1061</f>
        <v>121.224064</v>
      </c>
      <c r="N1072" s="51">
        <f>[1]SCE!N1061</f>
        <v>697.38406399999997</v>
      </c>
      <c r="P1072" s="16">
        <v>62</v>
      </c>
      <c r="Q1072" s="16">
        <f t="shared" si="16"/>
        <v>-10</v>
      </c>
    </row>
    <row r="1073" spans="1:17" ht="24.95" customHeight="1">
      <c r="A1073" s="52">
        <f>[1]SCE!A1062</f>
        <v>5039</v>
      </c>
      <c r="B1073" s="53" t="str">
        <f>[1]SCE!B1062</f>
        <v>GERENCIADOR HORIZONTAL DE CABOS</v>
      </c>
      <c r="C1073" s="54" t="str">
        <f>[1]SCE!C1062</f>
        <v>UN</v>
      </c>
      <c r="D1073" s="54">
        <f>[1]SCE!D1062</f>
        <v>5</v>
      </c>
      <c r="E1073" s="42">
        <f>[1]SCE!E1062</f>
        <v>0</v>
      </c>
      <c r="F1073" s="43">
        <f>[1]SCE!F1062</f>
        <v>21</v>
      </c>
      <c r="G1073" s="51">
        <f>[1]SCE!G1062</f>
        <v>21</v>
      </c>
      <c r="H1073" s="51">
        <f>[1]SCE!H1062</f>
        <v>4.4184000000000001</v>
      </c>
      <c r="I1073" s="51">
        <f>[1]SCE!I1062</f>
        <v>25.418399999999998</v>
      </c>
      <c r="J1073" s="51">
        <f>[1]SCE!J1062</f>
        <v>0</v>
      </c>
      <c r="K1073" s="51">
        <f>[1]SCE!K1062</f>
        <v>105</v>
      </c>
      <c r="L1073" s="51">
        <f>[1]SCE!L1062</f>
        <v>105</v>
      </c>
      <c r="M1073" s="51">
        <f>[1]SCE!M1062</f>
        <v>22.091999999999999</v>
      </c>
      <c r="N1073" s="51">
        <f>[1]SCE!N1062</f>
        <v>127.092</v>
      </c>
      <c r="P1073" s="16">
        <v>6</v>
      </c>
      <c r="Q1073" s="16">
        <f t="shared" si="16"/>
        <v>-1</v>
      </c>
    </row>
    <row r="1074" spans="1:17" ht="39.950000000000003" customHeight="1">
      <c r="A1074" s="52">
        <f>[1]SCE!A1063</f>
        <v>5040</v>
      </c>
      <c r="B1074" s="53" t="str">
        <f>[1]SCE!B1063</f>
        <v>LINE CORD, 300CM, EM CABO EXTRA FLEXÍVEL METÁLICO UTP, CATEGORIA 5E C/ 2 CONECTORES MACHO RJ-45 CAT. 5E NAS EXTREMIDADES</v>
      </c>
      <c r="C1074" s="54" t="str">
        <f>[1]SCE!C1063</f>
        <v>UN</v>
      </c>
      <c r="D1074" s="54">
        <f>[1]SCE!D1063</f>
        <v>14</v>
      </c>
      <c r="E1074" s="42">
        <f>[1]SCE!E1063</f>
        <v>0</v>
      </c>
      <c r="F1074" s="43">
        <f>[1]SCE!F1063</f>
        <v>9.5</v>
      </c>
      <c r="G1074" s="51">
        <f>[1]SCE!G1063</f>
        <v>9.5</v>
      </c>
      <c r="H1074" s="51">
        <f>[1]SCE!H1063</f>
        <v>1.9988000000000001</v>
      </c>
      <c r="I1074" s="51">
        <f>[1]SCE!I1063</f>
        <v>11.498799999999999</v>
      </c>
      <c r="J1074" s="51">
        <f>[1]SCE!J1063</f>
        <v>0</v>
      </c>
      <c r="K1074" s="51">
        <f>[1]SCE!K1063</f>
        <v>133</v>
      </c>
      <c r="L1074" s="51">
        <f>[1]SCE!L1063</f>
        <v>133</v>
      </c>
      <c r="M1074" s="51">
        <f>[1]SCE!M1063</f>
        <v>27.983200000000004</v>
      </c>
      <c r="N1074" s="51">
        <f>[1]SCE!N1063</f>
        <v>160.98320000000001</v>
      </c>
      <c r="P1074" s="16">
        <v>16</v>
      </c>
      <c r="Q1074" s="16">
        <f t="shared" si="16"/>
        <v>-2</v>
      </c>
    </row>
    <row r="1075" spans="1:17" ht="24.95" customHeight="1">
      <c r="A1075" s="52">
        <f>[1]SCE!A1064</f>
        <v>5041</v>
      </c>
      <c r="B1075" s="53" t="str">
        <f>[1]SCE!B1064</f>
        <v>MÓDULO PROTETOR A GÁS MPSG 90 A 150V</v>
      </c>
      <c r="C1075" s="54" t="str">
        <f>[1]SCE!C1064</f>
        <v>UN</v>
      </c>
      <c r="D1075" s="54">
        <f>[1]SCE!D1064</f>
        <v>14</v>
      </c>
      <c r="E1075" s="42">
        <f>[1]SCE!E1064</f>
        <v>0</v>
      </c>
      <c r="F1075" s="43">
        <f>[1]SCE!F1064</f>
        <v>7.03</v>
      </c>
      <c r="G1075" s="51">
        <f>[1]SCE!G1064</f>
        <v>7.03</v>
      </c>
      <c r="H1075" s="51">
        <f>[1]SCE!H1064</f>
        <v>1.479112</v>
      </c>
      <c r="I1075" s="51">
        <f>[1]SCE!I1064</f>
        <v>8.509112</v>
      </c>
      <c r="J1075" s="51">
        <f>[1]SCE!J1064</f>
        <v>0</v>
      </c>
      <c r="K1075" s="51">
        <f>[1]SCE!K1064</f>
        <v>98.42</v>
      </c>
      <c r="L1075" s="51">
        <f>[1]SCE!L1064</f>
        <v>98.42</v>
      </c>
      <c r="M1075" s="51">
        <f>[1]SCE!M1064</f>
        <v>20.707567999999998</v>
      </c>
      <c r="N1075" s="51">
        <f>[1]SCE!N1064</f>
        <v>119.127568</v>
      </c>
      <c r="P1075" s="16">
        <v>16</v>
      </c>
      <c r="Q1075" s="16">
        <f t="shared" si="16"/>
        <v>-2</v>
      </c>
    </row>
    <row r="1076" spans="1:17" ht="42" customHeight="1">
      <c r="A1076" s="52">
        <f>[1]SCE!A1065</f>
        <v>5042</v>
      </c>
      <c r="B1076" s="53" t="str">
        <f>[1]SCE!B1065</f>
        <v>MÓDULO PROTETOR COMPROTECT 2/1. REF. LSA - PERFIL KRONE OU EQUIVALENTE.</v>
      </c>
      <c r="C1076" s="54" t="str">
        <f>[1]SCE!C1065</f>
        <v>UN</v>
      </c>
      <c r="D1076" s="54">
        <f>[1]SCE!D1065</f>
        <v>14</v>
      </c>
      <c r="E1076" s="42">
        <f>[1]SCE!E1065</f>
        <v>0</v>
      </c>
      <c r="F1076" s="43">
        <f>[1]SCE!F1065</f>
        <v>46</v>
      </c>
      <c r="G1076" s="51">
        <f>[1]SCE!G1065</f>
        <v>46</v>
      </c>
      <c r="H1076" s="51">
        <f>[1]SCE!H1065</f>
        <v>9.6783999999999999</v>
      </c>
      <c r="I1076" s="51">
        <f>[1]SCE!I1065</f>
        <v>55.678399999999996</v>
      </c>
      <c r="J1076" s="51">
        <f>[1]SCE!J1065</f>
        <v>0</v>
      </c>
      <c r="K1076" s="51">
        <f>[1]SCE!K1065</f>
        <v>644</v>
      </c>
      <c r="L1076" s="51">
        <f>[1]SCE!L1065</f>
        <v>644</v>
      </c>
      <c r="M1076" s="51">
        <f>[1]SCE!M1065</f>
        <v>135.49760000000001</v>
      </c>
      <c r="N1076" s="51">
        <f>[1]SCE!N1065</f>
        <v>779.49760000000003</v>
      </c>
      <c r="P1076" s="16">
        <v>16</v>
      </c>
      <c r="Q1076" s="16">
        <f t="shared" si="16"/>
        <v>-2</v>
      </c>
    </row>
    <row r="1077" spans="1:17" ht="24.95" customHeight="1">
      <c r="A1077" s="52">
        <f>[1]SCE!A1066</f>
        <v>5043</v>
      </c>
      <c r="B1077" s="53" t="str">
        <f>[1]SCE!B1066</f>
        <v>ORGANIZADOR DE CABOS HORIZONTAL DE 1'' PARA RACK PADRÃO 19"</v>
      </c>
      <c r="C1077" s="54" t="str">
        <f>[1]SCE!C1066</f>
        <v>UN</v>
      </c>
      <c r="D1077" s="54">
        <f>[1]SCE!D1066</f>
        <v>9</v>
      </c>
      <c r="E1077" s="42">
        <f>[1]SCE!E1066</f>
        <v>0</v>
      </c>
      <c r="F1077" s="43">
        <f>[1]SCE!F1066</f>
        <v>12</v>
      </c>
      <c r="G1077" s="51">
        <f>[1]SCE!G1066</f>
        <v>12</v>
      </c>
      <c r="H1077" s="51">
        <f>[1]SCE!H1066</f>
        <v>2.5247999999999999</v>
      </c>
      <c r="I1077" s="51">
        <f>[1]SCE!I1066</f>
        <v>14.524799999999999</v>
      </c>
      <c r="J1077" s="51">
        <f>[1]SCE!J1066</f>
        <v>0</v>
      </c>
      <c r="K1077" s="51">
        <f>[1]SCE!K1066</f>
        <v>108</v>
      </c>
      <c r="L1077" s="51">
        <f>[1]SCE!L1066</f>
        <v>108</v>
      </c>
      <c r="M1077" s="51">
        <f>[1]SCE!M1066</f>
        <v>22.723199999999999</v>
      </c>
      <c r="N1077" s="51">
        <f>[1]SCE!N1066</f>
        <v>130.72319999999999</v>
      </c>
      <c r="P1077" s="16">
        <v>11</v>
      </c>
      <c r="Q1077" s="16">
        <f t="shared" si="16"/>
        <v>-2</v>
      </c>
    </row>
    <row r="1078" spans="1:17" ht="24.95" customHeight="1">
      <c r="A1078" s="52">
        <f>[1]SCE!A1067</f>
        <v>5044</v>
      </c>
      <c r="B1078" s="53" t="str">
        <f>[1]SCE!B1067</f>
        <v>ORGANIZADORES DE CABO</v>
      </c>
      <c r="C1078" s="54" t="str">
        <f>[1]SCE!C1067</f>
        <v>UN</v>
      </c>
      <c r="D1078" s="54">
        <f>[1]SCE!D1067</f>
        <v>14</v>
      </c>
      <c r="E1078" s="42">
        <f>[1]SCE!E1067</f>
        <v>0</v>
      </c>
      <c r="F1078" s="43">
        <f>[1]SCE!F1067</f>
        <v>21</v>
      </c>
      <c r="G1078" s="51">
        <f>[1]SCE!G1067</f>
        <v>21</v>
      </c>
      <c r="H1078" s="51">
        <f>[1]SCE!H1067</f>
        <v>4.4184000000000001</v>
      </c>
      <c r="I1078" s="51">
        <f>[1]SCE!I1067</f>
        <v>25.418399999999998</v>
      </c>
      <c r="J1078" s="51">
        <f>[1]SCE!J1067</f>
        <v>0</v>
      </c>
      <c r="K1078" s="51">
        <f>[1]SCE!K1067</f>
        <v>294</v>
      </c>
      <c r="L1078" s="51">
        <f>[1]SCE!L1067</f>
        <v>294</v>
      </c>
      <c r="M1078" s="51">
        <f>[1]SCE!M1067</f>
        <v>61.857600000000005</v>
      </c>
      <c r="N1078" s="51">
        <f>[1]SCE!N1067</f>
        <v>355.85759999999999</v>
      </c>
      <c r="P1078" s="16">
        <v>16</v>
      </c>
      <c r="Q1078" s="16">
        <f t="shared" si="16"/>
        <v>-2</v>
      </c>
    </row>
    <row r="1079" spans="1:17" ht="24.95" customHeight="1">
      <c r="A1079" s="52">
        <f>[1]SCE!A1068</f>
        <v>5045</v>
      </c>
      <c r="B1079" s="53" t="str">
        <f>[1]SCE!B1068</f>
        <v>PATCH CORD 1,0 M</v>
      </c>
      <c r="C1079" s="54" t="str">
        <f>[1]SCE!C1068</f>
        <v>UN</v>
      </c>
      <c r="D1079" s="54">
        <f>[1]SCE!D1068</f>
        <v>17</v>
      </c>
      <c r="E1079" s="42">
        <f>[1]SCE!E1068</f>
        <v>0</v>
      </c>
      <c r="F1079" s="43">
        <f>[1]SCE!F1068</f>
        <v>3.98</v>
      </c>
      <c r="G1079" s="51">
        <f>[1]SCE!G1068</f>
        <v>3.98</v>
      </c>
      <c r="H1079" s="51">
        <f>[1]SCE!H1068</f>
        <v>0.83739200000000003</v>
      </c>
      <c r="I1079" s="51">
        <f>[1]SCE!I1068</f>
        <v>4.8173919999999999</v>
      </c>
      <c r="J1079" s="51">
        <f>[1]SCE!J1068</f>
        <v>0</v>
      </c>
      <c r="K1079" s="51">
        <f>[1]SCE!K1068</f>
        <v>67.66</v>
      </c>
      <c r="L1079" s="51">
        <f>[1]SCE!L1068</f>
        <v>67.66</v>
      </c>
      <c r="M1079" s="51">
        <f>[1]SCE!M1068</f>
        <v>14.235664</v>
      </c>
      <c r="N1079" s="51">
        <f>[1]SCE!N1068</f>
        <v>81.895663999999996</v>
      </c>
      <c r="P1079" s="16">
        <v>21</v>
      </c>
      <c r="Q1079" s="16">
        <f t="shared" si="16"/>
        <v>-4</v>
      </c>
    </row>
    <row r="1080" spans="1:17" ht="24.95" customHeight="1">
      <c r="A1080" s="52">
        <f>[1]SCE!A1069</f>
        <v>5046</v>
      </c>
      <c r="B1080" s="53" t="str">
        <f>[1]SCE!B1069</f>
        <v>PATCH CORD 1,5 M</v>
      </c>
      <c r="C1080" s="54" t="str">
        <f>[1]SCE!C1069</f>
        <v>UN</v>
      </c>
      <c r="D1080" s="54">
        <f>[1]SCE!D1069</f>
        <v>35</v>
      </c>
      <c r="E1080" s="42">
        <f>[1]SCE!E1069</f>
        <v>0</v>
      </c>
      <c r="F1080" s="43">
        <f>[1]SCE!F1069</f>
        <v>14.62</v>
      </c>
      <c r="G1080" s="51">
        <f>[1]SCE!G1069</f>
        <v>14.62</v>
      </c>
      <c r="H1080" s="51">
        <f>[1]SCE!H1069</f>
        <v>3.0760479999999997</v>
      </c>
      <c r="I1080" s="51">
        <f>[1]SCE!I1069</f>
        <v>17.696047999999998</v>
      </c>
      <c r="J1080" s="51">
        <f>[1]SCE!J1069</f>
        <v>0</v>
      </c>
      <c r="K1080" s="51">
        <f>[1]SCE!K1069</f>
        <v>511.7</v>
      </c>
      <c r="L1080" s="51">
        <f>[1]SCE!L1069</f>
        <v>511.7</v>
      </c>
      <c r="M1080" s="51">
        <f>[1]SCE!M1069</f>
        <v>107.66167999999999</v>
      </c>
      <c r="N1080" s="51">
        <f>[1]SCE!N1069</f>
        <v>619.36167999999998</v>
      </c>
      <c r="P1080" s="16">
        <v>42</v>
      </c>
      <c r="Q1080" s="16">
        <f t="shared" si="16"/>
        <v>-7</v>
      </c>
    </row>
    <row r="1081" spans="1:17" ht="24.95" customHeight="1">
      <c r="A1081" s="52">
        <f>[1]SCE!A1070</f>
        <v>5047</v>
      </c>
      <c r="B1081" s="53" t="str">
        <f>[1]SCE!B1070</f>
        <v>PATCH CORD 2,5 M</v>
      </c>
      <c r="C1081" s="54" t="str">
        <f>[1]SCE!C1070</f>
        <v>UN</v>
      </c>
      <c r="D1081" s="54">
        <f>[1]SCE!D1070</f>
        <v>20</v>
      </c>
      <c r="E1081" s="42">
        <f>[1]SCE!E1070</f>
        <v>0</v>
      </c>
      <c r="F1081" s="43">
        <f>[1]SCE!F1070</f>
        <v>15.89</v>
      </c>
      <c r="G1081" s="51">
        <f>[1]SCE!G1070</f>
        <v>15.89</v>
      </c>
      <c r="H1081" s="51">
        <f>[1]SCE!H1070</f>
        <v>3.3432560000000002</v>
      </c>
      <c r="I1081" s="51">
        <f>[1]SCE!I1070</f>
        <v>19.233256000000001</v>
      </c>
      <c r="J1081" s="51">
        <f>[1]SCE!J1070</f>
        <v>0</v>
      </c>
      <c r="K1081" s="51">
        <f>[1]SCE!K1070</f>
        <v>317.8</v>
      </c>
      <c r="L1081" s="51">
        <f>[1]SCE!L1070</f>
        <v>317.8</v>
      </c>
      <c r="M1081" s="51">
        <f>[1]SCE!M1070</f>
        <v>66.865120000000005</v>
      </c>
      <c r="N1081" s="51">
        <f>[1]SCE!N1070</f>
        <v>384.66512</v>
      </c>
      <c r="P1081" s="16">
        <v>24</v>
      </c>
      <c r="Q1081" s="16">
        <f t="shared" si="16"/>
        <v>-4</v>
      </c>
    </row>
    <row r="1082" spans="1:17" ht="44.25" customHeight="1">
      <c r="A1082" s="52">
        <f>[1]SCE!A1071</f>
        <v>5048</v>
      </c>
      <c r="B1082" s="53" t="str">
        <f>[1]SCE!B1071</f>
        <v>PATCH CORD, 150CM, EM CABO EXTRA FLEXÍVEL METÁLICO UTP, CATEGORIA 5E C/ 2 CONECTORES MACHO RJ-45 CAT. 5E NAS EXTREMIDADES</v>
      </c>
      <c r="C1082" s="54" t="str">
        <f>[1]SCE!C1071</f>
        <v>UN</v>
      </c>
      <c r="D1082" s="54">
        <f>[1]SCE!D1071</f>
        <v>14</v>
      </c>
      <c r="E1082" s="42">
        <f>[1]SCE!E1071</f>
        <v>0</v>
      </c>
      <c r="F1082" s="43">
        <f>[1]SCE!F1071</f>
        <v>4.83</v>
      </c>
      <c r="G1082" s="51">
        <f>[1]SCE!G1071</f>
        <v>4.83</v>
      </c>
      <c r="H1082" s="51">
        <f>[1]SCE!H1071</f>
        <v>1.016232</v>
      </c>
      <c r="I1082" s="51">
        <f>[1]SCE!I1071</f>
        <v>5.8462320000000005</v>
      </c>
      <c r="J1082" s="51">
        <f>[1]SCE!J1071</f>
        <v>0</v>
      </c>
      <c r="K1082" s="51">
        <f>[1]SCE!K1071</f>
        <v>67.62</v>
      </c>
      <c r="L1082" s="51">
        <f>[1]SCE!L1071</f>
        <v>67.62</v>
      </c>
      <c r="M1082" s="51">
        <f>[1]SCE!M1071</f>
        <v>14.227247999999999</v>
      </c>
      <c r="N1082" s="51">
        <f>[1]SCE!N1071</f>
        <v>81.847248000000008</v>
      </c>
      <c r="P1082" s="16">
        <v>16</v>
      </c>
      <c r="Q1082" s="16">
        <f t="shared" si="16"/>
        <v>-2</v>
      </c>
    </row>
    <row r="1083" spans="1:17" ht="40.5" customHeight="1">
      <c r="A1083" s="52">
        <f>[1]SCE!A1072</f>
        <v>5049</v>
      </c>
      <c r="B1083" s="53" t="str">
        <f>[1]SCE!B1072</f>
        <v>PATCH PANEL 12 PORTAS, P/ INSTALAÇÃO EM RACK PADRÃO 19", FAB. AMP, FURUKAWA OU EQUIVALENTE.</v>
      </c>
      <c r="C1083" s="54" t="str">
        <f>[1]SCE!C1072</f>
        <v>UN</v>
      </c>
      <c r="D1083" s="54">
        <f>[1]SCE!D1072</f>
        <v>5</v>
      </c>
      <c r="E1083" s="42">
        <f>[1]SCE!E1072</f>
        <v>0</v>
      </c>
      <c r="F1083" s="43">
        <f>[1]SCE!F1072</f>
        <v>199</v>
      </c>
      <c r="G1083" s="51">
        <f>[1]SCE!G1072</f>
        <v>199</v>
      </c>
      <c r="H1083" s="51">
        <f>[1]SCE!H1072</f>
        <v>41.869599999999998</v>
      </c>
      <c r="I1083" s="51">
        <f>[1]SCE!I1072</f>
        <v>240.86959999999999</v>
      </c>
      <c r="J1083" s="51">
        <f>[1]SCE!J1072</f>
        <v>0</v>
      </c>
      <c r="K1083" s="51">
        <f>[1]SCE!K1072</f>
        <v>995</v>
      </c>
      <c r="L1083" s="51">
        <f>[1]SCE!L1072</f>
        <v>995</v>
      </c>
      <c r="M1083" s="51">
        <f>[1]SCE!M1072</f>
        <v>209.34799999999998</v>
      </c>
      <c r="N1083" s="51">
        <f>[1]SCE!N1072</f>
        <v>1204.348</v>
      </c>
      <c r="P1083" s="16">
        <v>6</v>
      </c>
      <c r="Q1083" s="16">
        <f t="shared" si="16"/>
        <v>-1</v>
      </c>
    </row>
    <row r="1084" spans="1:17" ht="39.75" customHeight="1">
      <c r="A1084" s="52">
        <f>[1]SCE!A1073</f>
        <v>5050</v>
      </c>
      <c r="B1084" s="53" t="str">
        <f>[1]SCE!B1073</f>
        <v>PATCH PANEL 24 PORTAS, CAT.5E DE PADRÃO 19". FAB. AMP, FURUKAWA OU EQUIVALENTE.</v>
      </c>
      <c r="C1084" s="54" t="str">
        <f>[1]SCE!C1073</f>
        <v>UN</v>
      </c>
      <c r="D1084" s="54">
        <f>[1]SCE!D1073</f>
        <v>1</v>
      </c>
      <c r="E1084" s="42">
        <f>[1]SCE!E1073</f>
        <v>0</v>
      </c>
      <c r="F1084" s="43">
        <f>[1]SCE!F1073</f>
        <v>708.98</v>
      </c>
      <c r="G1084" s="51">
        <f>[1]SCE!G1073</f>
        <v>708.98</v>
      </c>
      <c r="H1084" s="51">
        <f>[1]SCE!H1073</f>
        <v>149.16939200000002</v>
      </c>
      <c r="I1084" s="51">
        <f>[1]SCE!I1073</f>
        <v>858.14939200000003</v>
      </c>
      <c r="J1084" s="51">
        <f>[1]SCE!J1073</f>
        <v>0</v>
      </c>
      <c r="K1084" s="51">
        <f>[1]SCE!K1073</f>
        <v>708.98</v>
      </c>
      <c r="L1084" s="51">
        <f>[1]SCE!L1073</f>
        <v>708.98</v>
      </c>
      <c r="M1084" s="51">
        <f>[1]SCE!M1073</f>
        <v>149.16939200000002</v>
      </c>
      <c r="N1084" s="51">
        <f>[1]SCE!N1073</f>
        <v>858.14939200000003</v>
      </c>
      <c r="P1084" s="16">
        <v>2</v>
      </c>
      <c r="Q1084" s="16">
        <f t="shared" si="16"/>
        <v>-1</v>
      </c>
    </row>
    <row r="1085" spans="1:17" ht="24.95" customHeight="1">
      <c r="A1085" s="52">
        <f>[1]SCE!A1074</f>
        <v>5051</v>
      </c>
      <c r="B1085" s="53" t="str">
        <f>[1]SCE!B1074</f>
        <v xml:space="preserve">PATCH PANEL CATEGORIA 5E - 24 POSIÇÕES </v>
      </c>
      <c r="C1085" s="54" t="str">
        <f>[1]SCE!C1074</f>
        <v>UN</v>
      </c>
      <c r="D1085" s="54">
        <f>[1]SCE!D1074</f>
        <v>1</v>
      </c>
      <c r="E1085" s="42">
        <f>[1]SCE!E1074</f>
        <v>0</v>
      </c>
      <c r="F1085" s="43">
        <f>[1]SCE!F1074</f>
        <v>264</v>
      </c>
      <c r="G1085" s="51">
        <f>[1]SCE!G1074</f>
        <v>264</v>
      </c>
      <c r="H1085" s="51">
        <f>[1]SCE!H1074</f>
        <v>55.5456</v>
      </c>
      <c r="I1085" s="51">
        <f>[1]SCE!I1074</f>
        <v>319.54559999999998</v>
      </c>
      <c r="J1085" s="51">
        <f>[1]SCE!J1074</f>
        <v>0</v>
      </c>
      <c r="K1085" s="51">
        <f>[1]SCE!K1074</f>
        <v>264</v>
      </c>
      <c r="L1085" s="51">
        <f>[1]SCE!L1074</f>
        <v>264</v>
      </c>
      <c r="M1085" s="51">
        <f>[1]SCE!M1074</f>
        <v>55.5456</v>
      </c>
      <c r="N1085" s="51">
        <f>[1]SCE!N1074</f>
        <v>319.54559999999998</v>
      </c>
      <c r="P1085" s="16">
        <v>2</v>
      </c>
      <c r="Q1085" s="16">
        <f t="shared" si="16"/>
        <v>-1</v>
      </c>
    </row>
    <row r="1086" spans="1:17" ht="43.5" customHeight="1">
      <c r="A1086" s="52">
        <f>[1]SCE!A1075</f>
        <v>5052</v>
      </c>
      <c r="B1086" s="53" t="str">
        <f>[1]SCE!B1075</f>
        <v>PATCH PANEL, CATEGORIA 5E-6 POSIÇÕES COM CONECTOR BNC COM 12 POSIÇÕES</v>
      </c>
      <c r="C1086" s="54" t="str">
        <f>[1]SCE!C1075</f>
        <v>UN</v>
      </c>
      <c r="D1086" s="54">
        <f>[1]SCE!D1075</f>
        <v>1</v>
      </c>
      <c r="E1086" s="42">
        <f>[1]SCE!E1075</f>
        <v>0</v>
      </c>
      <c r="F1086" s="43">
        <f>[1]SCE!F1075</f>
        <v>199</v>
      </c>
      <c r="G1086" s="51">
        <f>[1]SCE!G1075</f>
        <v>199</v>
      </c>
      <c r="H1086" s="51">
        <f>[1]SCE!H1075</f>
        <v>41.869599999999998</v>
      </c>
      <c r="I1086" s="51">
        <f>[1]SCE!I1075</f>
        <v>240.86959999999999</v>
      </c>
      <c r="J1086" s="51">
        <f>[1]SCE!J1075</f>
        <v>0</v>
      </c>
      <c r="K1086" s="51">
        <f>[1]SCE!K1075</f>
        <v>199</v>
      </c>
      <c r="L1086" s="51">
        <f>[1]SCE!L1075</f>
        <v>199</v>
      </c>
      <c r="M1086" s="51">
        <f>[1]SCE!M1075</f>
        <v>41.869599999999998</v>
      </c>
      <c r="N1086" s="51">
        <f>[1]SCE!N1075</f>
        <v>240.86959999999999</v>
      </c>
      <c r="P1086" s="16">
        <v>2</v>
      </c>
      <c r="Q1086" s="16">
        <f t="shared" si="16"/>
        <v>-1</v>
      </c>
    </row>
    <row r="1087" spans="1:17" ht="24.95" customHeight="1">
      <c r="A1087" s="52">
        <f>[1]SCE!A1076</f>
        <v>5053</v>
      </c>
      <c r="B1087" s="53" t="str">
        <f>[1]SCE!B1076</f>
        <v xml:space="preserve">PLUG PARA TOMADA RJ-45 - CATEGORIA 5E </v>
      </c>
      <c r="C1087" s="54" t="str">
        <f>[1]SCE!C1076</f>
        <v>UN</v>
      </c>
      <c r="D1087" s="54">
        <f>[1]SCE!D1076</f>
        <v>14</v>
      </c>
      <c r="E1087" s="42">
        <f>[1]SCE!E1076</f>
        <v>0</v>
      </c>
      <c r="F1087" s="43">
        <f>[1]SCE!F1076</f>
        <v>9</v>
      </c>
      <c r="G1087" s="51">
        <f>[1]SCE!G1076</f>
        <v>9</v>
      </c>
      <c r="H1087" s="51">
        <f>[1]SCE!H1076</f>
        <v>1.8935999999999999</v>
      </c>
      <c r="I1087" s="51">
        <f>[1]SCE!I1076</f>
        <v>10.893599999999999</v>
      </c>
      <c r="J1087" s="51">
        <f>[1]SCE!J1076</f>
        <v>0</v>
      </c>
      <c r="K1087" s="51">
        <f>[1]SCE!K1076</f>
        <v>126</v>
      </c>
      <c r="L1087" s="51">
        <f>[1]SCE!L1076</f>
        <v>126</v>
      </c>
      <c r="M1087" s="51">
        <f>[1]SCE!M1076</f>
        <v>26.510400000000001</v>
      </c>
      <c r="N1087" s="51">
        <f>[1]SCE!N1076</f>
        <v>152.5104</v>
      </c>
      <c r="P1087" s="16">
        <v>16</v>
      </c>
      <c r="Q1087" s="16">
        <f t="shared" si="16"/>
        <v>-2</v>
      </c>
    </row>
    <row r="1088" spans="1:17" ht="39.950000000000003" customHeight="1">
      <c r="A1088" s="52">
        <f>[1]SCE!A1077</f>
        <v>5054</v>
      </c>
      <c r="B1088" s="53" t="str">
        <f>[1]SCE!B1077</f>
        <v xml:space="preserve">QUADRO TELEFONICO PADRÃO TELEBRÁS 200X200X120MM INCLUINDO BARRA DE ATERRAMENTO </v>
      </c>
      <c r="C1088" s="54" t="str">
        <f>[1]SCE!C1077</f>
        <v>UN</v>
      </c>
      <c r="D1088" s="54">
        <f>[1]SCE!D1077</f>
        <v>1</v>
      </c>
      <c r="E1088" s="42">
        <f>[1]SCE!E1077</f>
        <v>0</v>
      </c>
      <c r="F1088" s="43">
        <f>[1]SCE!F1077</f>
        <v>50.83</v>
      </c>
      <c r="G1088" s="51">
        <f>[1]SCE!G1077</f>
        <v>50.83</v>
      </c>
      <c r="H1088" s="51">
        <f>[1]SCE!H1077</f>
        <v>10.694632</v>
      </c>
      <c r="I1088" s="51">
        <f>[1]SCE!I1077</f>
        <v>61.524631999999997</v>
      </c>
      <c r="J1088" s="51">
        <f>[1]SCE!J1077</f>
        <v>0</v>
      </c>
      <c r="K1088" s="51">
        <f>[1]SCE!K1077</f>
        <v>50.83</v>
      </c>
      <c r="L1088" s="51">
        <f>[1]SCE!L1077</f>
        <v>50.83</v>
      </c>
      <c r="M1088" s="51">
        <f>[1]SCE!M1077</f>
        <v>10.694632</v>
      </c>
      <c r="N1088" s="51">
        <f>[1]SCE!N1077</f>
        <v>61.524631999999997</v>
      </c>
      <c r="P1088" s="16">
        <v>2</v>
      </c>
      <c r="Q1088" s="16">
        <f t="shared" si="16"/>
        <v>-1</v>
      </c>
    </row>
    <row r="1089" spans="1:17" ht="39.950000000000003" customHeight="1">
      <c r="A1089" s="52">
        <f>[1]SCE!A1078</f>
        <v>5055</v>
      </c>
      <c r="B1089" s="53" t="str">
        <f>[1]SCE!B1078</f>
        <v xml:space="preserve">QUADRO TELEFONICO PADRÃO TELEBRÁS 600X600X120MM INCLUINDO BARRA DE ATERRAMENTO </v>
      </c>
      <c r="C1089" s="54" t="str">
        <f>[1]SCE!C1078</f>
        <v>UN</v>
      </c>
      <c r="D1089" s="54">
        <f>[1]SCE!D1078</f>
        <v>1</v>
      </c>
      <c r="E1089" s="42">
        <f>[1]SCE!E1078</f>
        <v>0</v>
      </c>
      <c r="F1089" s="43">
        <f>[1]SCE!F1078</f>
        <v>338.56</v>
      </c>
      <c r="G1089" s="51">
        <f>[1]SCE!G1078</f>
        <v>338.56</v>
      </c>
      <c r="H1089" s="51">
        <f>[1]SCE!H1078</f>
        <v>71.233024</v>
      </c>
      <c r="I1089" s="51">
        <f>[1]SCE!I1078</f>
        <v>409.793024</v>
      </c>
      <c r="J1089" s="51">
        <f>[1]SCE!J1078</f>
        <v>0</v>
      </c>
      <c r="K1089" s="51">
        <f>[1]SCE!K1078</f>
        <v>338.56</v>
      </c>
      <c r="L1089" s="51">
        <f>[1]SCE!L1078</f>
        <v>338.56</v>
      </c>
      <c r="M1089" s="51">
        <f>[1]SCE!M1078</f>
        <v>71.233024</v>
      </c>
      <c r="N1089" s="51">
        <f>[1]SCE!N1078</f>
        <v>409.793024</v>
      </c>
      <c r="P1089" s="16">
        <v>2</v>
      </c>
      <c r="Q1089" s="16">
        <f t="shared" si="16"/>
        <v>-1</v>
      </c>
    </row>
    <row r="1090" spans="1:17" ht="39.950000000000003" customHeight="1">
      <c r="A1090" s="52">
        <f>[1]SCE!A1079</f>
        <v>5056</v>
      </c>
      <c r="B1090" s="53" t="str">
        <f>[1]SCE!B1079</f>
        <v>QUADRO TELEFONICO PADRÃO TELEBRÁS 800X800X120MM INCLUINDO BARRA DE ATERRAMENTO -  (DG)</v>
      </c>
      <c r="C1090" s="54" t="str">
        <f>[1]SCE!C1079</f>
        <v>UN</v>
      </c>
      <c r="D1090" s="54">
        <f>[1]SCE!D1079</f>
        <v>1</v>
      </c>
      <c r="E1090" s="42">
        <f>[1]SCE!E1079</f>
        <v>0</v>
      </c>
      <c r="F1090" s="43">
        <f>[1]SCE!F1079</f>
        <v>338.56</v>
      </c>
      <c r="G1090" s="51">
        <f>[1]SCE!G1079</f>
        <v>338.56</v>
      </c>
      <c r="H1090" s="51">
        <f>[1]SCE!H1079</f>
        <v>71.233024</v>
      </c>
      <c r="I1090" s="51">
        <f>[1]SCE!I1079</f>
        <v>409.793024</v>
      </c>
      <c r="J1090" s="51">
        <f>[1]SCE!J1079</f>
        <v>0</v>
      </c>
      <c r="K1090" s="51">
        <f>[1]SCE!K1079</f>
        <v>338.56</v>
      </c>
      <c r="L1090" s="51">
        <f>[1]SCE!L1079</f>
        <v>338.56</v>
      </c>
      <c r="M1090" s="51">
        <f>[1]SCE!M1079</f>
        <v>71.233024</v>
      </c>
      <c r="N1090" s="51">
        <f>[1]SCE!N1079</f>
        <v>409.793024</v>
      </c>
      <c r="P1090" s="16">
        <v>2</v>
      </c>
      <c r="Q1090" s="16">
        <f t="shared" si="16"/>
        <v>-1</v>
      </c>
    </row>
    <row r="1091" spans="1:17" ht="24.95" customHeight="1">
      <c r="A1091" s="52">
        <f>[1]SCE!A1080</f>
        <v>5057</v>
      </c>
      <c r="B1091" s="53" t="str">
        <f>[1]SCE!B1080</f>
        <v>RACK FECHADO PADRÃO 19” 20U'S</v>
      </c>
      <c r="C1091" s="54" t="str">
        <f>[1]SCE!C1080</f>
        <v>UN</v>
      </c>
      <c r="D1091" s="54">
        <f>[1]SCE!D1080</f>
        <v>2</v>
      </c>
      <c r="E1091" s="42">
        <f>[1]SCE!E1080</f>
        <v>0</v>
      </c>
      <c r="F1091" s="43">
        <f>[1]SCE!F1080</f>
        <v>1239.5</v>
      </c>
      <c r="G1091" s="51">
        <f>[1]SCE!G1080</f>
        <v>1239.5</v>
      </c>
      <c r="H1091" s="51">
        <f>[1]SCE!H1080</f>
        <v>260.79079999999999</v>
      </c>
      <c r="I1091" s="51">
        <f>[1]SCE!I1080</f>
        <v>1500.2908</v>
      </c>
      <c r="J1091" s="51">
        <f>[1]SCE!J1080</f>
        <v>0</v>
      </c>
      <c r="K1091" s="51">
        <f>[1]SCE!K1080</f>
        <v>2479</v>
      </c>
      <c r="L1091" s="51">
        <f>[1]SCE!L1080</f>
        <v>2479</v>
      </c>
      <c r="M1091" s="51">
        <f>[1]SCE!M1080</f>
        <v>521.58159999999998</v>
      </c>
      <c r="N1091" s="51">
        <f>[1]SCE!N1080</f>
        <v>3000.5816</v>
      </c>
      <c r="P1091" s="16">
        <v>3</v>
      </c>
      <c r="Q1091" s="16">
        <f t="shared" si="16"/>
        <v>-1</v>
      </c>
    </row>
    <row r="1092" spans="1:17" ht="24.95" customHeight="1">
      <c r="A1092" s="52">
        <f>[1]SCE!A1081</f>
        <v>5058</v>
      </c>
      <c r="B1092" s="53" t="str">
        <f>[1]SCE!B1081</f>
        <v>RACK FECHADO PADRÃO 19” 30U'S</v>
      </c>
      <c r="C1092" s="54" t="str">
        <f>[1]SCE!C1081</f>
        <v>UN</v>
      </c>
      <c r="D1092" s="54">
        <f>[1]SCE!D1081</f>
        <v>2</v>
      </c>
      <c r="E1092" s="42">
        <f>[1]SCE!E1081</f>
        <v>0</v>
      </c>
      <c r="F1092" s="43">
        <f>[1]SCE!F1081</f>
        <v>1522.21</v>
      </c>
      <c r="G1092" s="51">
        <f>[1]SCE!G1081</f>
        <v>1522.21</v>
      </c>
      <c r="H1092" s="51">
        <f>[1]SCE!H1081</f>
        <v>320.27298400000001</v>
      </c>
      <c r="I1092" s="51">
        <f>[1]SCE!I1081</f>
        <v>1842.482984</v>
      </c>
      <c r="J1092" s="51">
        <f>[1]SCE!J1081</f>
        <v>0</v>
      </c>
      <c r="K1092" s="51">
        <f>[1]SCE!K1081</f>
        <v>3044.42</v>
      </c>
      <c r="L1092" s="51">
        <f>[1]SCE!L1081</f>
        <v>3044.42</v>
      </c>
      <c r="M1092" s="51">
        <f>[1]SCE!M1081</f>
        <v>640.54596800000002</v>
      </c>
      <c r="N1092" s="51">
        <f>[1]SCE!N1081</f>
        <v>3684.965968</v>
      </c>
      <c r="P1092" s="16">
        <v>3</v>
      </c>
      <c r="Q1092" s="16">
        <f t="shared" si="16"/>
        <v>-1</v>
      </c>
    </row>
    <row r="1093" spans="1:17" ht="24.95" customHeight="1">
      <c r="A1093" s="52">
        <f>[1]SCE!A1082</f>
        <v>5059</v>
      </c>
      <c r="B1093" s="53" t="str">
        <f>[1]SCE!B1082</f>
        <v>RACK FECHADO PADRÃO 19” 36U'S</v>
      </c>
      <c r="C1093" s="54" t="str">
        <f>[1]SCE!C1082</f>
        <v>UN</v>
      </c>
      <c r="D1093" s="54">
        <f>[1]SCE!D1082</f>
        <v>2</v>
      </c>
      <c r="E1093" s="42">
        <f>[1]SCE!E1082</f>
        <v>0</v>
      </c>
      <c r="F1093" s="43">
        <f>[1]SCE!F1082</f>
        <v>1522.21</v>
      </c>
      <c r="G1093" s="51">
        <f>[1]SCE!G1082</f>
        <v>1522.21</v>
      </c>
      <c r="H1093" s="51">
        <f>[1]SCE!H1082</f>
        <v>320.27298400000001</v>
      </c>
      <c r="I1093" s="51">
        <f>[1]SCE!I1082</f>
        <v>1842.482984</v>
      </c>
      <c r="J1093" s="51">
        <f>[1]SCE!J1082</f>
        <v>0</v>
      </c>
      <c r="K1093" s="51">
        <f>[1]SCE!K1082</f>
        <v>3044.42</v>
      </c>
      <c r="L1093" s="51">
        <f>[1]SCE!L1082</f>
        <v>3044.42</v>
      </c>
      <c r="M1093" s="51">
        <f>[1]SCE!M1082</f>
        <v>640.54596800000002</v>
      </c>
      <c r="N1093" s="51">
        <f>[1]SCE!N1082</f>
        <v>3684.965968</v>
      </c>
      <c r="P1093" s="16">
        <v>3</v>
      </c>
      <c r="Q1093" s="16">
        <f t="shared" si="16"/>
        <v>-1</v>
      </c>
    </row>
    <row r="1094" spans="1:17" ht="24.95" customHeight="1">
      <c r="A1094" s="52">
        <f>[1]SCE!A1083</f>
        <v>5060</v>
      </c>
      <c r="B1094" s="53" t="str">
        <f>[1]SCE!B1083</f>
        <v>RACK FECHADO PADRÃO 19” 40U'S</v>
      </c>
      <c r="C1094" s="54" t="str">
        <f>[1]SCE!C1083</f>
        <v>UN</v>
      </c>
      <c r="D1094" s="54">
        <f>[1]SCE!D1083</f>
        <v>2</v>
      </c>
      <c r="E1094" s="42">
        <f>[1]SCE!E1083</f>
        <v>0</v>
      </c>
      <c r="F1094" s="43">
        <f>[1]SCE!F1083</f>
        <v>1656.2</v>
      </c>
      <c r="G1094" s="51">
        <f>[1]SCE!G1083</f>
        <v>1656.2</v>
      </c>
      <c r="H1094" s="51">
        <f>[1]SCE!H1083</f>
        <v>348.46448000000004</v>
      </c>
      <c r="I1094" s="51">
        <f>[1]SCE!I1083</f>
        <v>2004.6644800000001</v>
      </c>
      <c r="J1094" s="51">
        <f>[1]SCE!J1083</f>
        <v>0</v>
      </c>
      <c r="K1094" s="51">
        <f>[1]SCE!K1083</f>
        <v>3312.4</v>
      </c>
      <c r="L1094" s="51">
        <f>[1]SCE!L1083</f>
        <v>3312.4</v>
      </c>
      <c r="M1094" s="51">
        <f>[1]SCE!M1083</f>
        <v>696.92896000000007</v>
      </c>
      <c r="N1094" s="51">
        <f>[1]SCE!N1083</f>
        <v>4009.3289600000003</v>
      </c>
      <c r="P1094" s="16">
        <v>3</v>
      </c>
      <c r="Q1094" s="16">
        <f t="shared" si="16"/>
        <v>-1</v>
      </c>
    </row>
    <row r="1095" spans="1:17" ht="45" customHeight="1">
      <c r="A1095" s="52">
        <f>[1]SCE!A1084</f>
        <v>5061</v>
      </c>
      <c r="B1095" s="53" t="str">
        <f>[1]SCE!B1084</f>
        <v>RACK FECHADO TIPO SOBREPOR PADRÃO 19”X12UX670MM PROFUNDIDADE (BRACKET)</v>
      </c>
      <c r="C1095" s="54" t="str">
        <f>[1]SCE!C1084</f>
        <v>UN</v>
      </c>
      <c r="D1095" s="54">
        <f>[1]SCE!D1084</f>
        <v>2</v>
      </c>
      <c r="E1095" s="42">
        <f>[1]SCE!E1084</f>
        <v>0</v>
      </c>
      <c r="F1095" s="43">
        <f>[1]SCE!F1084</f>
        <v>800</v>
      </c>
      <c r="G1095" s="51">
        <f>[1]SCE!G1084</f>
        <v>800</v>
      </c>
      <c r="H1095" s="51">
        <f>[1]SCE!H1084</f>
        <v>168.32</v>
      </c>
      <c r="I1095" s="51">
        <f>[1]SCE!I1084</f>
        <v>968.31999999999994</v>
      </c>
      <c r="J1095" s="51">
        <f>[1]SCE!J1084</f>
        <v>0</v>
      </c>
      <c r="K1095" s="51">
        <f>[1]SCE!K1084</f>
        <v>1600</v>
      </c>
      <c r="L1095" s="51">
        <f>[1]SCE!L1084</f>
        <v>1600</v>
      </c>
      <c r="M1095" s="51">
        <f>[1]SCE!M1084</f>
        <v>336.64</v>
      </c>
      <c r="N1095" s="51">
        <f>[1]SCE!N1084</f>
        <v>1936.6399999999999</v>
      </c>
      <c r="P1095" s="16">
        <v>3</v>
      </c>
      <c r="Q1095" s="16">
        <f t="shared" si="16"/>
        <v>-1</v>
      </c>
    </row>
    <row r="1096" spans="1:17" ht="24.95" customHeight="1">
      <c r="A1096" s="52">
        <f>[1]SCE!A1085</f>
        <v>5062</v>
      </c>
      <c r="B1096" s="53" t="str">
        <f>[1]SCE!B1085</f>
        <v>TAMPA CEGA PARA 1U DE RACK</v>
      </c>
      <c r="C1096" s="54" t="str">
        <f>[1]SCE!C1085</f>
        <v>UN</v>
      </c>
      <c r="D1096" s="54">
        <f>[1]SCE!D1085</f>
        <v>5</v>
      </c>
      <c r="E1096" s="42">
        <f>[1]SCE!E1085</f>
        <v>0</v>
      </c>
      <c r="F1096" s="43">
        <f>[1]SCE!F1085</f>
        <v>18</v>
      </c>
      <c r="G1096" s="51">
        <f>[1]SCE!G1085</f>
        <v>18</v>
      </c>
      <c r="H1096" s="51">
        <f>[1]SCE!H1085</f>
        <v>3.7871999999999999</v>
      </c>
      <c r="I1096" s="51">
        <f>[1]SCE!I1085</f>
        <v>21.787199999999999</v>
      </c>
      <c r="J1096" s="51">
        <f>[1]SCE!J1085</f>
        <v>0</v>
      </c>
      <c r="K1096" s="51">
        <f>[1]SCE!K1085</f>
        <v>90</v>
      </c>
      <c r="L1096" s="51">
        <f>[1]SCE!L1085</f>
        <v>90</v>
      </c>
      <c r="M1096" s="51">
        <f>[1]SCE!M1085</f>
        <v>18.936</v>
      </c>
      <c r="N1096" s="51">
        <f>[1]SCE!N1085</f>
        <v>108.93600000000001</v>
      </c>
      <c r="P1096" s="16">
        <v>6</v>
      </c>
      <c r="Q1096" s="16">
        <f t="shared" si="16"/>
        <v>-1</v>
      </c>
    </row>
    <row r="1097" spans="1:17" ht="24.95" customHeight="1">
      <c r="A1097" s="52">
        <f>[1]SCE!A1086</f>
        <v>5063</v>
      </c>
      <c r="B1097" s="53" t="str">
        <f>[1]SCE!B1086</f>
        <v>TOMADA RJ45 SIMPLES P/ CONDULETE 3/4”</v>
      </c>
      <c r="C1097" s="54" t="str">
        <f>[1]SCE!C1086</f>
        <v>UN</v>
      </c>
      <c r="D1097" s="54">
        <f>[1]SCE!D1086</f>
        <v>17</v>
      </c>
      <c r="E1097" s="42">
        <f>[1]SCE!E1086</f>
        <v>0</v>
      </c>
      <c r="F1097" s="43">
        <f>[1]SCE!F1086</f>
        <v>9</v>
      </c>
      <c r="G1097" s="51">
        <f>[1]SCE!G1086</f>
        <v>9</v>
      </c>
      <c r="H1097" s="51">
        <f>[1]SCE!H1086</f>
        <v>1.8935999999999999</v>
      </c>
      <c r="I1097" s="51">
        <f>[1]SCE!I1086</f>
        <v>10.893599999999999</v>
      </c>
      <c r="J1097" s="51">
        <f>[1]SCE!J1086</f>
        <v>0</v>
      </c>
      <c r="K1097" s="51">
        <f>[1]SCE!K1086</f>
        <v>153</v>
      </c>
      <c r="L1097" s="51">
        <f>[1]SCE!L1086</f>
        <v>153</v>
      </c>
      <c r="M1097" s="51">
        <f>[1]SCE!M1086</f>
        <v>32.191200000000002</v>
      </c>
      <c r="N1097" s="51">
        <f>[1]SCE!N1086</f>
        <v>185.19120000000001</v>
      </c>
      <c r="P1097" s="16">
        <v>21</v>
      </c>
      <c r="Q1097" s="16">
        <f t="shared" si="16"/>
        <v>-4</v>
      </c>
    </row>
    <row r="1098" spans="1:17" ht="39.950000000000003" customHeight="1">
      <c r="A1098" s="52">
        <f>[1]SCE!A1087</f>
        <v>5064</v>
      </c>
      <c r="B1098" s="53" t="str">
        <f>[1]SCE!B1087</f>
        <v>UNIDADE DE VENTILAÇÃO/EXAUSTÃO PARA INSTALAÇÃO EM RACK PADRÃO 19" 380/220/127V</v>
      </c>
      <c r="C1098" s="54" t="str">
        <f>[1]SCE!C1087</f>
        <v>UN</v>
      </c>
      <c r="D1098" s="54">
        <f>[1]SCE!D1087</f>
        <v>5</v>
      </c>
      <c r="E1098" s="42">
        <f>[1]SCE!E1087</f>
        <v>0</v>
      </c>
      <c r="F1098" s="43">
        <f>[1]SCE!F1087</f>
        <v>253</v>
      </c>
      <c r="G1098" s="51">
        <f>[1]SCE!G1087</f>
        <v>253</v>
      </c>
      <c r="H1098" s="51">
        <f>[1]SCE!H1087</f>
        <v>53.231200000000001</v>
      </c>
      <c r="I1098" s="51">
        <f>[1]SCE!I1087</f>
        <v>306.2312</v>
      </c>
      <c r="J1098" s="51">
        <f>[1]SCE!J1087</f>
        <v>0</v>
      </c>
      <c r="K1098" s="51">
        <f>[1]SCE!K1087</f>
        <v>1265</v>
      </c>
      <c r="L1098" s="51">
        <f>[1]SCE!L1087</f>
        <v>1265</v>
      </c>
      <c r="M1098" s="51">
        <f>[1]SCE!M1087</f>
        <v>266.15600000000001</v>
      </c>
      <c r="N1098" s="51">
        <f>[1]SCE!N1087</f>
        <v>1531.1559999999999</v>
      </c>
      <c r="P1098" s="16">
        <v>6</v>
      </c>
      <c r="Q1098" s="16">
        <f t="shared" si="16"/>
        <v>-1</v>
      </c>
    </row>
    <row r="1099" spans="1:17" ht="39.950000000000003" customHeight="1">
      <c r="A1099" s="52">
        <f>[1]SCE!A1088</f>
        <v>6001</v>
      </c>
      <c r="B1099" s="53" t="str">
        <f>[1]SCE!B1088</f>
        <v>Lâminas de dimensões de 74 - 77 mm em chapa de aço galvanizado #22 tipo meia cana microperfuradas PTV (perfil transvision) com pintura eletrostática</v>
      </c>
      <c r="C1099" s="54" t="str">
        <f>[1]SCE!C1088</f>
        <v>m²</v>
      </c>
      <c r="D1099" s="54">
        <f>[1]SCE!D1088</f>
        <v>1</v>
      </c>
      <c r="E1099" s="42">
        <f>[1]SCE!E1088</f>
        <v>0</v>
      </c>
      <c r="F1099" s="43">
        <f>[1]SCE!F1088</f>
        <v>81.797565383400467</v>
      </c>
      <c r="G1099" s="51">
        <f>[1]SCE!G1088</f>
        <v>81.797565383400467</v>
      </c>
      <c r="H1099" s="51">
        <f>[1]SCE!H1088</f>
        <v>17.210207756667458</v>
      </c>
      <c r="I1099" s="51">
        <f>[1]SCE!I1088</f>
        <v>99.007773140067926</v>
      </c>
      <c r="J1099" s="51">
        <f>[1]SCE!J1088</f>
        <v>0</v>
      </c>
      <c r="K1099" s="51">
        <f>[1]SCE!K1088</f>
        <v>81.797565383400467</v>
      </c>
      <c r="L1099" s="51">
        <f>[1]SCE!L1088</f>
        <v>81.797565383400467</v>
      </c>
      <c r="M1099" s="51">
        <f>[1]SCE!M1088</f>
        <v>17.210207756667458</v>
      </c>
      <c r="N1099" s="51">
        <f>[1]SCE!N1088</f>
        <v>99.007773140067926</v>
      </c>
    </row>
    <row r="1100" spans="1:17" ht="39.950000000000003" customHeight="1">
      <c r="A1100" s="52">
        <f>[1]SCE!A1089</f>
        <v>6002</v>
      </c>
      <c r="B1100" s="53" t="str">
        <f>[1]SCE!B1089</f>
        <v>Eixo central com revestimento em chapa de aço #22 galvanizado diametro 4,5" e rolamentos</v>
      </c>
      <c r="C1100" s="54" t="str">
        <f>[1]SCE!C1089</f>
        <v>ml</v>
      </c>
      <c r="D1100" s="54">
        <f>[1]SCE!D1089</f>
        <v>1</v>
      </c>
      <c r="E1100" s="42">
        <f>[1]SCE!E1089</f>
        <v>0</v>
      </c>
      <c r="F1100" s="43">
        <f>[1]SCE!F1089</f>
        <v>54.323232936217899</v>
      </c>
      <c r="G1100" s="51">
        <f>[1]SCE!G1089</f>
        <v>54.323232936217899</v>
      </c>
      <c r="H1100" s="51">
        <f>[1]SCE!H1089</f>
        <v>11.429608209780246</v>
      </c>
      <c r="I1100" s="51">
        <f>[1]SCE!I1089</f>
        <v>65.752841145998147</v>
      </c>
      <c r="J1100" s="51">
        <f>[1]SCE!J1089</f>
        <v>0</v>
      </c>
      <c r="K1100" s="51">
        <f>[1]SCE!K1089</f>
        <v>54.323232936217899</v>
      </c>
      <c r="L1100" s="51">
        <f>[1]SCE!L1089</f>
        <v>54.323232936217899</v>
      </c>
      <c r="M1100" s="51">
        <f>[1]SCE!M1089</f>
        <v>11.429608209780246</v>
      </c>
      <c r="N1100" s="51">
        <f>[1]SCE!N1089</f>
        <v>65.752841145998147</v>
      </c>
    </row>
    <row r="1101" spans="1:17" ht="15.6">
      <c r="A1101" s="52">
        <f>[1]SCE!A1090</f>
        <v>6003</v>
      </c>
      <c r="B1101" s="53" t="str">
        <f>[1]SCE!B1090</f>
        <v>Soleira em chapa de aço galvanizado #22 formato "T" com pintura eletrostática</v>
      </c>
      <c r="C1101" s="54" t="str">
        <f>[1]SCE!C1090</f>
        <v>ml</v>
      </c>
      <c r="D1101" s="54">
        <f>[1]SCE!D1090</f>
        <v>1</v>
      </c>
      <c r="E1101" s="42">
        <f>[1]SCE!E1090</f>
        <v>0</v>
      </c>
      <c r="F1101" s="43">
        <f>[1]SCE!F1090</f>
        <v>47.622176241783123</v>
      </c>
      <c r="G1101" s="51">
        <f>[1]SCE!G1090</f>
        <v>47.622176241783123</v>
      </c>
      <c r="H1101" s="51">
        <f>[1]SCE!H1090</f>
        <v>10.01970588127117</v>
      </c>
      <c r="I1101" s="51">
        <f>[1]SCE!I1090</f>
        <v>57.641882123054295</v>
      </c>
      <c r="J1101" s="51">
        <f>[1]SCE!J1090</f>
        <v>0</v>
      </c>
      <c r="K1101" s="51">
        <f>[1]SCE!K1090</f>
        <v>47.622176241783123</v>
      </c>
      <c r="L1101" s="51">
        <f>[1]SCE!L1090</f>
        <v>47.622176241783123</v>
      </c>
      <c r="M1101" s="51">
        <f>[1]SCE!M1090</f>
        <v>10.01970588127117</v>
      </c>
      <c r="N1101" s="51">
        <f>[1]SCE!N1090</f>
        <v>57.641882123054295</v>
      </c>
    </row>
    <row r="1102" spans="1:17" ht="39.950000000000003" customHeight="1">
      <c r="A1102" s="52">
        <f>[1]SCE!A1091</f>
        <v>6004</v>
      </c>
      <c r="B1102" s="53" t="str">
        <f>[1]SCE!B1091</f>
        <v>Guia Simples lateral em perfil "U" 70mm em chapa galvanizada #14 com pintura eletrostática</v>
      </c>
      <c r="C1102" s="54" t="str">
        <f>[1]SCE!C1091</f>
        <v>ml</v>
      </c>
      <c r="D1102" s="54">
        <f>[1]SCE!D1091</f>
        <v>1</v>
      </c>
      <c r="E1102" s="42">
        <f>[1]SCE!E1091</f>
        <v>0</v>
      </c>
      <c r="F1102" s="43">
        <f>[1]SCE!F1091</f>
        <v>29.238944043383729</v>
      </c>
      <c r="G1102" s="51">
        <f>[1]SCE!G1091</f>
        <v>29.238944043383729</v>
      </c>
      <c r="H1102" s="51">
        <f>[1]SCE!H1091</f>
        <v>6.1518738267279369</v>
      </c>
      <c r="I1102" s="51">
        <f>[1]SCE!I1091</f>
        <v>35.390817870111668</v>
      </c>
      <c r="J1102" s="51">
        <f>[1]SCE!J1091</f>
        <v>0</v>
      </c>
      <c r="K1102" s="51">
        <f>[1]SCE!K1091</f>
        <v>29.238944043383729</v>
      </c>
      <c r="L1102" s="51">
        <f>[1]SCE!L1091</f>
        <v>29.238944043383729</v>
      </c>
      <c r="M1102" s="51">
        <f>[1]SCE!M1091</f>
        <v>6.1518738267279369</v>
      </c>
      <c r="N1102" s="51">
        <f>[1]SCE!N1091</f>
        <v>35.390817870111668</v>
      </c>
    </row>
    <row r="1103" spans="1:17" ht="39.950000000000003" customHeight="1">
      <c r="A1103" s="52">
        <f>[1]SCE!A1092</f>
        <v>6005</v>
      </c>
      <c r="B1103" s="53" t="str">
        <f>[1]SCE!B1092</f>
        <v>Guia Telescópica lateral em perfil "U" 70mm em chapa galvanizada #14 com pintura eletrostática</v>
      </c>
      <c r="C1103" s="54" t="str">
        <f>[1]SCE!C1092</f>
        <v>ml</v>
      </c>
      <c r="D1103" s="54">
        <f>[1]SCE!D1092</f>
        <v>1</v>
      </c>
      <c r="E1103" s="42">
        <f>[1]SCE!E1092</f>
        <v>0</v>
      </c>
      <c r="F1103" s="43">
        <f>[1]SCE!F1092</f>
        <v>128.4369199766665</v>
      </c>
      <c r="G1103" s="51">
        <f>[1]SCE!G1092</f>
        <v>128.4369199766665</v>
      </c>
      <c r="H1103" s="51">
        <f>[1]SCE!H1092</f>
        <v>27.023127963090634</v>
      </c>
      <c r="I1103" s="51">
        <f>[1]SCE!I1092</f>
        <v>155.46004793975715</v>
      </c>
      <c r="J1103" s="51">
        <f>[1]SCE!J1092</f>
        <v>0</v>
      </c>
      <c r="K1103" s="51">
        <f>[1]SCE!K1092</f>
        <v>128.4369199766665</v>
      </c>
      <c r="L1103" s="51">
        <f>[1]SCE!L1092</f>
        <v>128.4369199766665</v>
      </c>
      <c r="M1103" s="51">
        <f>[1]SCE!M1092</f>
        <v>27.023127963090634</v>
      </c>
      <c r="N1103" s="51">
        <f>[1]SCE!N1092</f>
        <v>155.46004793975715</v>
      </c>
    </row>
    <row r="1104" spans="1:17" ht="39.950000000000003" customHeight="1">
      <c r="A1104" s="52">
        <f>[1]SCE!A1093</f>
        <v>6006</v>
      </c>
      <c r="B1104" s="53" t="str">
        <f>[1]SCE!B1093</f>
        <v>Perfil clip de revestimento de guia em material UHMW (polietileno de alto peso molecular)</v>
      </c>
      <c r="C1104" s="54" t="str">
        <f>[1]SCE!C1093</f>
        <v>ml</v>
      </c>
      <c r="D1104" s="54">
        <f>[1]SCE!D1093</f>
        <v>1</v>
      </c>
      <c r="E1104" s="42">
        <f>[1]SCE!E1093</f>
        <v>0</v>
      </c>
      <c r="F1104" s="43">
        <f>[1]SCE!F1093</f>
        <v>8.4433314349878135</v>
      </c>
      <c r="G1104" s="51">
        <f>[1]SCE!G1093</f>
        <v>8.4433314349878135</v>
      </c>
      <c r="H1104" s="51">
        <f>[1]SCE!H1093</f>
        <v>1.7764769339214359</v>
      </c>
      <c r="I1104" s="51">
        <f>[1]SCE!I1093</f>
        <v>10.219808368909248</v>
      </c>
      <c r="J1104" s="51">
        <f>[1]SCE!J1093</f>
        <v>0</v>
      </c>
      <c r="K1104" s="51">
        <f>[1]SCE!K1093</f>
        <v>8.4433314349878135</v>
      </c>
      <c r="L1104" s="51">
        <f>[1]SCE!L1093</f>
        <v>8.4433314349878135</v>
      </c>
      <c r="M1104" s="51">
        <f>[1]SCE!M1093</f>
        <v>1.7764769339214359</v>
      </c>
      <c r="N1104" s="51">
        <f>[1]SCE!N1093</f>
        <v>10.219808368909248</v>
      </c>
    </row>
    <row r="1105" spans="1:14" ht="47.25" customHeight="1">
      <c r="A1105" s="52">
        <f>[1]SCE!A1094</f>
        <v>6007</v>
      </c>
      <c r="B1105" s="53" t="str">
        <f>[1]SCE!B1094</f>
        <v>Conjunto de portinhola 70 x 70 cm com lâminas de aço galvanizado #22 tipo meia cana microperfuradasPTV (perfil transvision) com tetra chave e dobradiças</v>
      </c>
      <c r="C1105" s="54" t="str">
        <f>[1]SCE!C1094</f>
        <v>pç</v>
      </c>
      <c r="D1105" s="54">
        <f>[1]SCE!D1094</f>
        <v>1</v>
      </c>
      <c r="E1105" s="42">
        <f>[1]SCE!E1094</f>
        <v>0</v>
      </c>
      <c r="F1105" s="43">
        <f>[1]SCE!F1094</f>
        <v>614.26353032318752</v>
      </c>
      <c r="G1105" s="51">
        <f>[1]SCE!G1094</f>
        <v>614.26353032318752</v>
      </c>
      <c r="H1105" s="51">
        <f>[1]SCE!H1094</f>
        <v>129.24104677999867</v>
      </c>
      <c r="I1105" s="51">
        <f>[1]SCE!I1094</f>
        <v>743.50457710318619</v>
      </c>
      <c r="J1105" s="51">
        <f>[1]SCE!J1094</f>
        <v>0</v>
      </c>
      <c r="K1105" s="51">
        <f>[1]SCE!K1094</f>
        <v>614.26353032318752</v>
      </c>
      <c r="L1105" s="51">
        <f>[1]SCE!L1094</f>
        <v>614.26353032318752</v>
      </c>
      <c r="M1105" s="51">
        <f>[1]SCE!M1094</f>
        <v>129.24104677999867</v>
      </c>
      <c r="N1105" s="51">
        <f>[1]SCE!N1094</f>
        <v>743.50457710318619</v>
      </c>
    </row>
    <row r="1106" spans="1:14" ht="36" customHeight="1">
      <c r="A1106" s="52">
        <f>[1]SCE!A1095</f>
        <v>6008</v>
      </c>
      <c r="B1106" s="53" t="str">
        <f>[1]SCE!B1095</f>
        <v>Dispositivo antiqueda</v>
      </c>
      <c r="C1106" s="54" t="str">
        <f>[1]SCE!C1095</f>
        <v>pç</v>
      </c>
      <c r="D1106" s="54">
        <f>[1]SCE!D1095</f>
        <v>1</v>
      </c>
      <c r="E1106" s="42">
        <f>[1]SCE!E1095</f>
        <v>0</v>
      </c>
      <c r="F1106" s="43">
        <f>[1]SCE!F1095</f>
        <v>176.25</v>
      </c>
      <c r="G1106" s="51">
        <f>[1]SCE!G1095</f>
        <v>176.25</v>
      </c>
      <c r="H1106" s="51">
        <f>[1]SCE!H1095</f>
        <v>37.082999999999998</v>
      </c>
      <c r="I1106" s="51">
        <f>[1]SCE!I1095</f>
        <v>213.333</v>
      </c>
      <c r="J1106" s="51">
        <f>[1]SCE!J1095</f>
        <v>0</v>
      </c>
      <c r="K1106" s="51">
        <f>[1]SCE!K1095</f>
        <v>176.25</v>
      </c>
      <c r="L1106" s="51">
        <f>[1]SCE!L1095</f>
        <v>176.25</v>
      </c>
      <c r="M1106" s="51">
        <f>[1]SCE!M1095</f>
        <v>37.082999999999998</v>
      </c>
      <c r="N1106" s="51">
        <f>[1]SCE!N1095</f>
        <v>213.333</v>
      </c>
    </row>
    <row r="1107" spans="1:14" ht="62.25" customHeight="1">
      <c r="A1107" s="52">
        <f>[1]SCE!A1096</f>
        <v>6009</v>
      </c>
      <c r="B1107" s="53" t="str">
        <f>[1]SCE!B1096</f>
        <v>Kit automatizador de porta AC/220V completo, com motor, relés de comando e proteção, testeira, acoplador, redutor, freio, corrente de transmissão, tralha de acionamento manual e cheves de fim de curso, capacidade nominal até 300kg</v>
      </c>
      <c r="C1107" s="54" t="str">
        <f>[1]SCE!C1096</f>
        <v>pç</v>
      </c>
      <c r="D1107" s="54">
        <f>[1]SCE!D1096</f>
        <v>1</v>
      </c>
      <c r="E1107" s="42">
        <f>[1]SCE!E1096</f>
        <v>0</v>
      </c>
      <c r="F1107" s="43">
        <f>[1]SCE!F1096</f>
        <v>1954.4748692101423</v>
      </c>
      <c r="G1107" s="51">
        <f>[1]SCE!G1096</f>
        <v>1954.4748692101423</v>
      </c>
      <c r="H1107" s="51">
        <f>[1]SCE!H1096</f>
        <v>411.22151248181393</v>
      </c>
      <c r="I1107" s="51">
        <f>[1]SCE!I1096</f>
        <v>2365.696381691956</v>
      </c>
      <c r="J1107" s="51">
        <f>[1]SCE!J1096</f>
        <v>0</v>
      </c>
      <c r="K1107" s="51">
        <f>[1]SCE!K1096</f>
        <v>1954.4748692101423</v>
      </c>
      <c r="L1107" s="51">
        <f>[1]SCE!L1096</f>
        <v>1954.4748692101423</v>
      </c>
      <c r="M1107" s="51">
        <f>[1]SCE!M1096</f>
        <v>411.22151248181393</v>
      </c>
      <c r="N1107" s="51">
        <f>[1]SCE!N1096</f>
        <v>2365.696381691956</v>
      </c>
    </row>
    <row r="1108" spans="1:14" ht="24.95" customHeight="1">
      <c r="A1108" s="52">
        <f>[1]SCE!A1097</f>
        <v>6010</v>
      </c>
      <c r="B1108" s="53" t="str">
        <f>[1]SCE!B1097</f>
        <v>Kit automatizador para portas deslizantes de fuso mecânico aéreo</v>
      </c>
      <c r="C1108" s="54" t="str">
        <f>[1]SCE!C1097</f>
        <v>pç</v>
      </c>
      <c r="D1108" s="54">
        <f>[1]SCE!D1097</f>
        <v>1</v>
      </c>
      <c r="E1108" s="42">
        <f>[1]SCE!E1097</f>
        <v>0</v>
      </c>
      <c r="F1108" s="43">
        <f>[1]SCE!F1097</f>
        <v>1380.4176790535635</v>
      </c>
      <c r="G1108" s="51">
        <f>[1]SCE!G1097</f>
        <v>1380.4176790535635</v>
      </c>
      <c r="H1108" s="51">
        <f>[1]SCE!H1097</f>
        <v>290.43987967286978</v>
      </c>
      <c r="I1108" s="51">
        <f>[1]SCE!I1097</f>
        <v>1670.8575587264331</v>
      </c>
      <c r="J1108" s="51">
        <f>[1]SCE!J1097</f>
        <v>0</v>
      </c>
      <c r="K1108" s="51">
        <f>[1]SCE!K1097</f>
        <v>1380.4176790535635</v>
      </c>
      <c r="L1108" s="51">
        <f>[1]SCE!L1097</f>
        <v>1380.4176790535635</v>
      </c>
      <c r="M1108" s="51">
        <f>[1]SCE!M1097</f>
        <v>290.43987967286978</v>
      </c>
      <c r="N1108" s="51">
        <f>[1]SCE!N1097</f>
        <v>1670.8575587264331</v>
      </c>
    </row>
    <row r="1109" spans="1:14" ht="24.95" customHeight="1">
      <c r="A1109" s="52">
        <f>[1]SCE!A1098</f>
        <v>6011</v>
      </c>
      <c r="B1109" s="53" t="str">
        <f>[1]SCE!B1098</f>
        <v xml:space="preserve">Conjunto roldanas em aço reforçadas para portas correr (acima de 400 kg) </v>
      </c>
      <c r="C1109" s="54" t="str">
        <f>[1]SCE!C1098</f>
        <v>pç</v>
      </c>
      <c r="D1109" s="54">
        <f>[1]SCE!D1098</f>
        <v>1</v>
      </c>
      <c r="E1109" s="42">
        <f>[1]SCE!E1098</f>
        <v>0</v>
      </c>
      <c r="F1109" s="43">
        <f>[1]SCE!F1098</f>
        <v>57.42</v>
      </c>
      <c r="G1109" s="51">
        <f>[1]SCE!G1098</f>
        <v>57.42</v>
      </c>
      <c r="H1109" s="51">
        <f>[1]SCE!H1098</f>
        <v>12.081168</v>
      </c>
      <c r="I1109" s="51">
        <f>[1]SCE!I1098</f>
        <v>69.501168000000007</v>
      </c>
      <c r="J1109" s="51">
        <f>[1]SCE!J1098</f>
        <v>0</v>
      </c>
      <c r="K1109" s="51">
        <f>[1]SCE!K1098</f>
        <v>57.42</v>
      </c>
      <c r="L1109" s="51">
        <f>[1]SCE!L1098</f>
        <v>57.42</v>
      </c>
      <c r="M1109" s="51">
        <f>[1]SCE!M1098</f>
        <v>12.081168</v>
      </c>
      <c r="N1109" s="51">
        <f>[1]SCE!N1098</f>
        <v>69.501168000000007</v>
      </c>
    </row>
    <row r="1110" spans="1:14" ht="24.95" customHeight="1">
      <c r="A1110" s="52">
        <f>[1]SCE!A1099</f>
        <v>6012</v>
      </c>
      <c r="B1110" s="53" t="str">
        <f>[1]SCE!B1099</f>
        <v>Chave de fim de curso magnética</v>
      </c>
      <c r="C1110" s="54" t="str">
        <f>[1]SCE!C1099</f>
        <v>pç</v>
      </c>
      <c r="D1110" s="54">
        <f>[1]SCE!D1099</f>
        <v>1</v>
      </c>
      <c r="E1110" s="42">
        <f>[1]SCE!E1099</f>
        <v>0</v>
      </c>
      <c r="F1110" s="43">
        <f>[1]SCE!F1099</f>
        <v>31.718335020324595</v>
      </c>
      <c r="G1110" s="51">
        <f>[1]SCE!G1099</f>
        <v>31.718335020324595</v>
      </c>
      <c r="H1110" s="51">
        <f>[1]SCE!H1099</f>
        <v>6.6735376882762951</v>
      </c>
      <c r="I1110" s="51">
        <f>[1]SCE!I1099</f>
        <v>38.391872708600893</v>
      </c>
      <c r="J1110" s="51">
        <f>[1]SCE!J1099</f>
        <v>0</v>
      </c>
      <c r="K1110" s="51">
        <f>[1]SCE!K1099</f>
        <v>31.718335020324595</v>
      </c>
      <c r="L1110" s="51">
        <f>[1]SCE!L1099</f>
        <v>31.718335020324595</v>
      </c>
      <c r="M1110" s="51">
        <f>[1]SCE!M1099</f>
        <v>6.6735376882762951</v>
      </c>
      <c r="N1110" s="51">
        <f>[1]SCE!N1099</f>
        <v>38.391872708600893</v>
      </c>
    </row>
    <row r="1111" spans="1:14" ht="45.75" customHeight="1">
      <c r="A1111" s="52">
        <f>[1]SCE!A1100</f>
        <v>6013</v>
      </c>
      <c r="B1111" s="53" t="str">
        <f>[1]SCE!B1100</f>
        <v>Controle sem fio (transmissor) 433 Mhz para acionamento da porta com função cadeado eletrônico e microchaves (Dip Switch) para codificação</v>
      </c>
      <c r="C1111" s="54" t="str">
        <f>[1]SCE!C1100</f>
        <v>pç</v>
      </c>
      <c r="D1111" s="54">
        <f>[1]SCE!D1100</f>
        <v>1</v>
      </c>
      <c r="E1111" s="42">
        <f>[1]SCE!E1100</f>
        <v>0</v>
      </c>
      <c r="F1111" s="43">
        <f>[1]SCE!F1100</f>
        <v>122.85270606463752</v>
      </c>
      <c r="G1111" s="51">
        <f>[1]SCE!G1100</f>
        <v>122.85270606463752</v>
      </c>
      <c r="H1111" s="51">
        <f>[1]SCE!H1100</f>
        <v>25.848209355999735</v>
      </c>
      <c r="I1111" s="51">
        <f>[1]SCE!I1100</f>
        <v>148.70091542063724</v>
      </c>
      <c r="J1111" s="51">
        <f>[1]SCE!J1100</f>
        <v>0</v>
      </c>
      <c r="K1111" s="51">
        <f>[1]SCE!K1100</f>
        <v>122.85270606463752</v>
      </c>
      <c r="L1111" s="51">
        <f>[1]SCE!L1100</f>
        <v>122.85270606463752</v>
      </c>
      <c r="M1111" s="51">
        <f>[1]SCE!M1100</f>
        <v>25.848209355999735</v>
      </c>
      <c r="N1111" s="51">
        <f>[1]SCE!N1100</f>
        <v>148.70091542063724</v>
      </c>
    </row>
    <row r="1112" spans="1:14" ht="31.5" customHeight="1">
      <c r="A1112" s="52">
        <f>[1]SCE!A1101</f>
        <v>6014</v>
      </c>
      <c r="B1112" s="53" t="str">
        <f>[1]SCE!B1101</f>
        <v xml:space="preserve">Kit Botoeira para pânico e alarme sonoro visual - 220/12Vcc. </v>
      </c>
      <c r="C1112" s="54" t="str">
        <f>[1]SCE!C1101</f>
        <v>pç</v>
      </c>
      <c r="D1112" s="54">
        <f>[1]SCE!D1101</f>
        <v>1</v>
      </c>
      <c r="E1112" s="42">
        <f>[1]SCE!E1101</f>
        <v>0</v>
      </c>
      <c r="F1112" s="43">
        <f>[1]SCE!F1101</f>
        <v>712.54569517489756</v>
      </c>
      <c r="G1112" s="51">
        <f>[1]SCE!G1101</f>
        <v>712.54569517489756</v>
      </c>
      <c r="H1112" s="51">
        <f>[1]SCE!H1101</f>
        <v>149.91961426479844</v>
      </c>
      <c r="I1112" s="51">
        <f>[1]SCE!I1101</f>
        <v>862.46530943969606</v>
      </c>
      <c r="J1112" s="51">
        <f>[1]SCE!J1101</f>
        <v>0</v>
      </c>
      <c r="K1112" s="51">
        <f>[1]SCE!K1101</f>
        <v>712.54569517489756</v>
      </c>
      <c r="L1112" s="51">
        <f>[1]SCE!L1101</f>
        <v>712.54569517489756</v>
      </c>
      <c r="M1112" s="51">
        <f>[1]SCE!M1101</f>
        <v>149.91961426479844</v>
      </c>
      <c r="N1112" s="51">
        <f>[1]SCE!N1101</f>
        <v>862.46530943969606</v>
      </c>
    </row>
    <row r="1113" spans="1:14" ht="48" customHeight="1">
      <c r="A1113" s="52">
        <f>[1]SCE!A1102</f>
        <v>6015</v>
      </c>
      <c r="B1113" s="53" t="str">
        <f>[1]SCE!B1102</f>
        <v>Módulo Lógico de controle e comando, 8 entradas e 4 saídas digitais a relé, 115..240V (Ref. LOGO!230RC da Siemens ou equiv.)</v>
      </c>
      <c r="C1113" s="54" t="str">
        <f>[1]SCE!C1102</f>
        <v>Pç</v>
      </c>
      <c r="D1113" s="54">
        <f>[1]SCE!D1102</f>
        <v>1</v>
      </c>
      <c r="E1113" s="42">
        <f>[1]SCE!E1102</f>
        <v>0</v>
      </c>
      <c r="F1113" s="43">
        <f>[1]SCE!F1102</f>
        <v>1541.243039719998</v>
      </c>
      <c r="G1113" s="51">
        <f>[1]SCE!G1102</f>
        <v>1541.243039719998</v>
      </c>
      <c r="H1113" s="51">
        <f>[1]SCE!H1102</f>
        <v>324.27753555708762</v>
      </c>
      <c r="I1113" s="51">
        <f>[1]SCE!I1102</f>
        <v>1865.5205752770858</v>
      </c>
      <c r="J1113" s="51">
        <f>[1]SCE!J1102</f>
        <v>0</v>
      </c>
      <c r="K1113" s="51">
        <f>[1]SCE!K1102</f>
        <v>1541.243039719998</v>
      </c>
      <c r="L1113" s="51">
        <f>[1]SCE!L1102</f>
        <v>1541.243039719998</v>
      </c>
      <c r="M1113" s="51">
        <f>[1]SCE!M1102</f>
        <v>324.27753555708762</v>
      </c>
      <c r="N1113" s="51">
        <f>[1]SCE!N1102</f>
        <v>1865.5205752770858</v>
      </c>
    </row>
    <row r="1114" spans="1:14" ht="39" customHeight="1">
      <c r="A1114" s="52">
        <f>[1]SCE!A1103</f>
        <v>6016</v>
      </c>
      <c r="B1114" s="53" t="str">
        <f>[1]SCE!B1103</f>
        <v>Módulo de expansão digital 4 entradas e 4 saídas digitais a relé, 115..240V (Ref. LOGO!DM8 230R da Siemens ou equiv.)</v>
      </c>
      <c r="C1114" s="54" t="str">
        <f>[1]SCE!C1103</f>
        <v>pç</v>
      </c>
      <c r="D1114" s="54">
        <f>[1]SCE!D1103</f>
        <v>1</v>
      </c>
      <c r="E1114" s="42">
        <f>[1]SCE!E1103</f>
        <v>0</v>
      </c>
      <c r="F1114" s="43">
        <f>[1]SCE!F1103</f>
        <v>480.24239643449209</v>
      </c>
      <c r="G1114" s="51">
        <f>[1]SCE!G1103</f>
        <v>480.24239643449209</v>
      </c>
      <c r="H1114" s="51">
        <f>[1]SCE!H1103</f>
        <v>101.04300020981714</v>
      </c>
      <c r="I1114" s="51">
        <f>[1]SCE!I1103</f>
        <v>581.28539664430923</v>
      </c>
      <c r="J1114" s="51">
        <f>[1]SCE!J1103</f>
        <v>0</v>
      </c>
      <c r="K1114" s="51">
        <f>[1]SCE!K1103</f>
        <v>480.24239643449209</v>
      </c>
      <c r="L1114" s="51">
        <f>[1]SCE!L1103</f>
        <v>480.24239643449209</v>
      </c>
      <c r="M1114" s="51">
        <f>[1]SCE!M1103</f>
        <v>101.04300020981714</v>
      </c>
      <c r="N1114" s="51">
        <f>[1]SCE!N1103</f>
        <v>581.28539664430923</v>
      </c>
    </row>
    <row r="1115" spans="1:14" ht="48" customHeight="1">
      <c r="A1115" s="52">
        <f>[1]SCE!A1104</f>
        <v>6017</v>
      </c>
      <c r="B1115" s="53" t="str">
        <f>[1]SCE!B1104</f>
        <v xml:space="preserve">Fonte estabilizada para sensores 127Vca/12Vcc/24Vcc - 300W  com proteção contra curto e sobrecarga </v>
      </c>
      <c r="C1115" s="54" t="str">
        <f>[1]SCE!C1104</f>
        <v>pç</v>
      </c>
      <c r="D1115" s="54">
        <f>[1]SCE!D1104</f>
        <v>1</v>
      </c>
      <c r="E1115" s="42">
        <f>[1]SCE!E1104</f>
        <v>0</v>
      </c>
      <c r="F1115" s="43">
        <f>[1]SCE!F1104</f>
        <v>262.45805386536199</v>
      </c>
      <c r="G1115" s="51">
        <f>[1]SCE!G1104</f>
        <v>262.45805386536199</v>
      </c>
      <c r="H1115" s="51">
        <f>[1]SCE!H1104</f>
        <v>55.221174533272162</v>
      </c>
      <c r="I1115" s="51">
        <f>[1]SCE!I1104</f>
        <v>317.67922839863417</v>
      </c>
      <c r="J1115" s="51">
        <f>[1]SCE!J1104</f>
        <v>0</v>
      </c>
      <c r="K1115" s="51">
        <f>[1]SCE!K1104</f>
        <v>262.45805386536199</v>
      </c>
      <c r="L1115" s="51">
        <f>[1]SCE!L1104</f>
        <v>262.45805386536199</v>
      </c>
      <c r="M1115" s="51">
        <f>[1]SCE!M1104</f>
        <v>55.221174533272162</v>
      </c>
      <c r="N1115" s="51">
        <f>[1]SCE!N1104</f>
        <v>317.67922839863417</v>
      </c>
    </row>
    <row r="1116" spans="1:14" ht="45" customHeight="1">
      <c r="A1116" s="52">
        <f>[1]SCE!A1105</f>
        <v>6018</v>
      </c>
      <c r="B1116" s="53" t="str">
        <f>[1]SCE!B1105</f>
        <v>Reinstalação/reconfiguração de software para módulo lógico de controle e comando (Ref. LOGO!DM8 230R da Siemens ou equiv.)</v>
      </c>
      <c r="C1116" s="54" t="str">
        <f>[1]SCE!C1105</f>
        <v>vb</v>
      </c>
      <c r="D1116" s="54">
        <f>[1]SCE!D1105</f>
        <v>1</v>
      </c>
      <c r="E1116" s="42">
        <f>[1]SCE!E1105</f>
        <v>0</v>
      </c>
      <c r="F1116" s="43">
        <f>[1]SCE!F1105</f>
        <v>335.05283472173869</v>
      </c>
      <c r="G1116" s="51">
        <f>[1]SCE!G1105</f>
        <v>335.05283472173869</v>
      </c>
      <c r="H1116" s="51">
        <f>[1]SCE!H1105</f>
        <v>70.495116425453816</v>
      </c>
      <c r="I1116" s="51">
        <f>[1]SCE!I1105</f>
        <v>405.54795114719252</v>
      </c>
      <c r="J1116" s="51">
        <f>[1]SCE!J1105</f>
        <v>0</v>
      </c>
      <c r="K1116" s="51">
        <f>[1]SCE!K1105</f>
        <v>335.05283472173869</v>
      </c>
      <c r="L1116" s="51">
        <f>[1]SCE!L1105</f>
        <v>335.05283472173869</v>
      </c>
      <c r="M1116" s="51">
        <f>[1]SCE!M1105</f>
        <v>70.495116425453816</v>
      </c>
      <c r="N1116" s="51">
        <f>[1]SCE!N1105</f>
        <v>405.54795114719252</v>
      </c>
    </row>
    <row r="1117" spans="1:14" ht="57" customHeight="1">
      <c r="A1117" s="52">
        <f>[1]SCE!A1106</f>
        <v>6019</v>
      </c>
      <c r="B1117" s="53" t="str">
        <f>[1]SCE!B1106</f>
        <v>Radar de microondas para abrangência 180º - raio de atuação 2,5m para abertura da porta e proteção dos usuário em caso de atuação indevida do sistema.</v>
      </c>
      <c r="C1117" s="54" t="str">
        <f>[1]SCE!C1106</f>
        <v>pç</v>
      </c>
      <c r="D1117" s="54">
        <f>[1]SCE!D1106</f>
        <v>1</v>
      </c>
      <c r="E1117" s="42">
        <f>[1]SCE!E1106</f>
        <v>0</v>
      </c>
      <c r="F1117" s="43">
        <f>[1]SCE!F1106</f>
        <v>357.38969036985458</v>
      </c>
      <c r="G1117" s="51">
        <f>[1]SCE!G1106</f>
        <v>357.38969036985458</v>
      </c>
      <c r="H1117" s="51">
        <f>[1]SCE!H1106</f>
        <v>75.194790853817409</v>
      </c>
      <c r="I1117" s="51">
        <f>[1]SCE!I1106</f>
        <v>432.58448122367201</v>
      </c>
      <c r="J1117" s="51">
        <f>[1]SCE!J1106</f>
        <v>0</v>
      </c>
      <c r="K1117" s="51">
        <f>[1]SCE!K1106</f>
        <v>357.38969036985458</v>
      </c>
      <c r="L1117" s="51">
        <f>[1]SCE!L1106</f>
        <v>357.38969036985458</v>
      </c>
      <c r="M1117" s="51">
        <f>[1]SCE!M1106</f>
        <v>75.194790853817409</v>
      </c>
      <c r="N1117" s="51">
        <f>[1]SCE!N1106</f>
        <v>432.58448122367201</v>
      </c>
    </row>
    <row r="1118" spans="1:14" ht="25.5" customHeight="1">
      <c r="A1118" s="52">
        <f>[1]SCE!A1107</f>
        <v>6020</v>
      </c>
      <c r="B1118" s="53" t="str">
        <f>[1]SCE!B1107</f>
        <v xml:space="preserve">Sensor infra-ativo duplo feixe sensibilidade 30m - 12Vcc </v>
      </c>
      <c r="C1118" s="54" t="str">
        <f>[1]SCE!C1107</f>
        <v>pç</v>
      </c>
      <c r="D1118" s="54">
        <f>[1]SCE!D1107</f>
        <v>1</v>
      </c>
      <c r="E1118" s="42">
        <f>[1]SCE!E1107</f>
        <v>0</v>
      </c>
      <c r="F1118" s="43">
        <f>[1]SCE!F1107</f>
        <v>312.71597907362275</v>
      </c>
      <c r="G1118" s="51">
        <f>[1]SCE!G1107</f>
        <v>312.71597907362275</v>
      </c>
      <c r="H1118" s="51">
        <f>[1]SCE!H1107</f>
        <v>65.795441997090222</v>
      </c>
      <c r="I1118" s="51">
        <f>[1]SCE!I1107</f>
        <v>378.51142107071297</v>
      </c>
      <c r="J1118" s="51">
        <f>[1]SCE!J1107</f>
        <v>0</v>
      </c>
      <c r="K1118" s="51">
        <f>[1]SCE!K1107</f>
        <v>312.71597907362275</v>
      </c>
      <c r="L1118" s="51">
        <f>[1]SCE!L1107</f>
        <v>312.71597907362275</v>
      </c>
      <c r="M1118" s="51">
        <f>[1]SCE!M1107</f>
        <v>65.795441997090222</v>
      </c>
      <c r="N1118" s="51">
        <f>[1]SCE!N1107</f>
        <v>378.51142107071297</v>
      </c>
    </row>
    <row r="1119" spans="1:14" ht="39" customHeight="1">
      <c r="A1119" s="52">
        <f>[1]SCE!A1108</f>
        <v>6021</v>
      </c>
      <c r="B1119" s="53" t="str">
        <f>[1]SCE!B1108</f>
        <v xml:space="preserve">Sensor magnetico de porta sem fio com receptor dois canais 433Mhz para comando de abertura da porta - 12Vcc. </v>
      </c>
      <c r="C1119" s="54" t="str">
        <f>[1]SCE!C1108</f>
        <v>pç</v>
      </c>
      <c r="D1119" s="54">
        <f>[1]SCE!D1108</f>
        <v>1</v>
      </c>
      <c r="E1119" s="42">
        <f>[1]SCE!E1108</f>
        <v>0</v>
      </c>
      <c r="F1119" s="43">
        <f>[1]SCE!F1108</f>
        <v>87.672158418854949</v>
      </c>
      <c r="G1119" s="51">
        <f>[1]SCE!G1108</f>
        <v>87.672158418854949</v>
      </c>
      <c r="H1119" s="51">
        <f>[1]SCE!H1108</f>
        <v>18.446222131327083</v>
      </c>
      <c r="I1119" s="51">
        <f>[1]SCE!I1108</f>
        <v>106.11838055018202</v>
      </c>
      <c r="J1119" s="51">
        <f>[1]SCE!J1108</f>
        <v>0</v>
      </c>
      <c r="K1119" s="51">
        <f>[1]SCE!K1108</f>
        <v>87.672158418854949</v>
      </c>
      <c r="L1119" s="51">
        <f>[1]SCE!L1108</f>
        <v>87.672158418854949</v>
      </c>
      <c r="M1119" s="51">
        <f>[1]SCE!M1108</f>
        <v>18.446222131327083</v>
      </c>
      <c r="N1119" s="51">
        <f>[1]SCE!N1108</f>
        <v>106.11838055018202</v>
      </c>
    </row>
    <row r="1120" spans="1:14" ht="60" customHeight="1">
      <c r="A1120" s="52">
        <f>[1]SCE!A1109</f>
        <v>6022</v>
      </c>
      <c r="B1120" s="53" t="str">
        <f>[1]SCE!B1109</f>
        <v>Conjunto sensor de barreira fotoelétrico emissor/receptor tubular com led de indicação de operação IP66 - 90-250VCA, 300mA - saída a relé NA, alcance máximo 5m, ref. P-18B-500-ACA Metaltex</v>
      </c>
      <c r="C1120" s="54" t="str">
        <f>[1]SCE!C1109</f>
        <v>pç</v>
      </c>
      <c r="D1120" s="54">
        <f>[1]SCE!D1109</f>
        <v>1</v>
      </c>
      <c r="E1120" s="42">
        <f>[1]SCE!E1109</f>
        <v>0</v>
      </c>
      <c r="F1120" s="43">
        <f>[1]SCE!F1109</f>
        <v>502.57925208260804</v>
      </c>
      <c r="G1120" s="51">
        <f>[1]SCE!G1109</f>
        <v>502.57925208260804</v>
      </c>
      <c r="H1120" s="51">
        <f>[1]SCE!H1109</f>
        <v>105.74267463818073</v>
      </c>
      <c r="I1120" s="51">
        <f>[1]SCE!I1109</f>
        <v>608.32192672078872</v>
      </c>
      <c r="J1120" s="51">
        <f>[1]SCE!J1109</f>
        <v>0</v>
      </c>
      <c r="K1120" s="51">
        <f>[1]SCE!K1109</f>
        <v>502.57925208260804</v>
      </c>
      <c r="L1120" s="51">
        <f>[1]SCE!L1109</f>
        <v>502.57925208260804</v>
      </c>
      <c r="M1120" s="51">
        <f>[1]SCE!M1109</f>
        <v>105.74267463818073</v>
      </c>
      <c r="N1120" s="51">
        <f>[1]SCE!N1109</f>
        <v>608.32192672078872</v>
      </c>
    </row>
    <row r="1121" spans="1:17" ht="31.5" customHeight="1">
      <c r="A1121" s="52">
        <f>[1]SCE!A1110</f>
        <v>6023</v>
      </c>
      <c r="B1121" s="53" t="str">
        <f>[1]SCE!B1110</f>
        <v>Miscelâneas (presilhas, parafusos, arruelas, porcas, arrebites, buchas, etc)</v>
      </c>
      <c r="C1121" s="54" t="str">
        <f>[1]SCE!C1110</f>
        <v>vb</v>
      </c>
      <c r="D1121" s="54">
        <f>[1]SCE!D1110</f>
        <v>1</v>
      </c>
      <c r="E1121" s="42">
        <f>[1]SCE!E1110</f>
        <v>0</v>
      </c>
      <c r="F1121" s="43">
        <f>[1]SCE!F1110</f>
        <v>223.36855648115912</v>
      </c>
      <c r="G1121" s="51">
        <f>[1]SCE!G1110</f>
        <v>223.36855648115912</v>
      </c>
      <c r="H1121" s="51">
        <f>[1]SCE!H1110</f>
        <v>46.996744283635877</v>
      </c>
      <c r="I1121" s="51">
        <f>[1]SCE!I1110</f>
        <v>270.36530076479499</v>
      </c>
      <c r="J1121" s="51">
        <f>[1]SCE!J1110</f>
        <v>0</v>
      </c>
      <c r="K1121" s="51">
        <f>[1]SCE!K1110</f>
        <v>223.36855648115912</v>
      </c>
      <c r="L1121" s="51">
        <f>[1]SCE!L1110</f>
        <v>223.36855648115912</v>
      </c>
      <c r="M1121" s="51">
        <f>[1]SCE!M1110</f>
        <v>46.996744283635877</v>
      </c>
      <c r="N1121" s="51">
        <f>[1]SCE!N1110</f>
        <v>270.36530076479499</v>
      </c>
    </row>
    <row r="1122" spans="1:17" ht="24.95" customHeight="1">
      <c r="A1122" s="44">
        <f>[1]SCE!A1111</f>
        <v>9001</v>
      </c>
      <c r="B1122" s="45" t="str">
        <f>[1]SCE!B1111</f>
        <v>Auxiliar de Eletricista</v>
      </c>
      <c r="C1122" s="55" t="str">
        <f>[1]SCE!C1111</f>
        <v>HH</v>
      </c>
      <c r="D1122" s="55">
        <f>[1]SCE!D1111</f>
        <v>1273</v>
      </c>
      <c r="E1122" s="46">
        <f>[1]SCE!E1111</f>
        <v>19.357499999999998</v>
      </c>
      <c r="F1122" s="43">
        <f>[1]SCE!F1111</f>
        <v>0</v>
      </c>
      <c r="G1122" s="51">
        <f>[1]SCE!G1111</f>
        <v>19.357499999999998</v>
      </c>
      <c r="H1122" s="51">
        <f>[1]SCE!H1111</f>
        <v>4.0728179999999998</v>
      </c>
      <c r="I1122" s="51">
        <f>[1]SCE!I1111</f>
        <v>23.430318</v>
      </c>
      <c r="J1122" s="51">
        <f>[1]SCE!J1111</f>
        <v>24642.097499999996</v>
      </c>
      <c r="K1122" s="51">
        <f>[1]SCE!K1111</f>
        <v>0</v>
      </c>
      <c r="L1122" s="51">
        <f>[1]SCE!L1111</f>
        <v>24642.097499999996</v>
      </c>
      <c r="M1122" s="51">
        <f>[1]SCE!M1111</f>
        <v>5184.697314</v>
      </c>
      <c r="N1122" s="51">
        <f>[1]SCE!N1111</f>
        <v>29826.794813999997</v>
      </c>
      <c r="P1122" s="16">
        <v>1526</v>
      </c>
      <c r="Q1122" s="16">
        <f t="shared" si="16"/>
        <v>-253</v>
      </c>
    </row>
    <row r="1123" spans="1:17" ht="24.95" customHeight="1">
      <c r="A1123" s="47">
        <f>[1]SCE!A1112</f>
        <v>9002</v>
      </c>
      <c r="B1123" s="45" t="str">
        <f>[1]SCE!B1112</f>
        <v>Auxiliar de Manutenção</v>
      </c>
      <c r="C1123" s="55" t="str">
        <f>[1]SCE!C1112</f>
        <v>HH</v>
      </c>
      <c r="D1123" s="55">
        <f>[1]SCE!D1112</f>
        <v>1273</v>
      </c>
      <c r="E1123" s="46">
        <f>[1]SCE!E1112</f>
        <v>15.979045454545455</v>
      </c>
      <c r="F1123" s="43">
        <f>[1]SCE!F1112</f>
        <v>0</v>
      </c>
      <c r="G1123" s="51">
        <f>[1]SCE!G1112</f>
        <v>15.979045454545455</v>
      </c>
      <c r="H1123" s="51">
        <f>[1]SCE!H1112</f>
        <v>3.3619911636363637</v>
      </c>
      <c r="I1123" s="51">
        <f>[1]SCE!I1112</f>
        <v>19.341036618181818</v>
      </c>
      <c r="J1123" s="51">
        <f>[1]SCE!J1112</f>
        <v>20341.324863636364</v>
      </c>
      <c r="K1123" s="51">
        <f>[1]SCE!K1112</f>
        <v>0</v>
      </c>
      <c r="L1123" s="51">
        <f>[1]SCE!L1112</f>
        <v>20341.324863636364</v>
      </c>
      <c r="M1123" s="51">
        <f>[1]SCE!M1112</f>
        <v>4279.8147513090908</v>
      </c>
      <c r="N1123" s="51">
        <f>[1]SCE!N1112</f>
        <v>24621.139614945456</v>
      </c>
      <c r="P1123" s="16">
        <v>1526</v>
      </c>
      <c r="Q1123" s="16">
        <f t="shared" si="16"/>
        <v>-253</v>
      </c>
    </row>
    <row r="1124" spans="1:17" ht="24.95" customHeight="1">
      <c r="A1124" s="47">
        <f>[1]SCE!A1113</f>
        <v>9003</v>
      </c>
      <c r="B1124" s="45" t="str">
        <f>[1]SCE!B1113</f>
        <v>AJUDANTE DE SERRALHEIRO (HORISTA)</v>
      </c>
      <c r="C1124" s="55" t="str">
        <f>[1]SCE!C1113</f>
        <v>H</v>
      </c>
      <c r="D1124" s="55">
        <f>[1]SCE!D1113</f>
        <v>398</v>
      </c>
      <c r="E1124" s="46">
        <f>[1]SCE!E1113</f>
        <v>15.979045454545455</v>
      </c>
      <c r="F1124" s="43">
        <f>[1]SCE!F1113</f>
        <v>0</v>
      </c>
      <c r="G1124" s="51">
        <f>[1]SCE!G1113</f>
        <v>15.979045454545455</v>
      </c>
      <c r="H1124" s="51">
        <f>[1]SCE!H1113</f>
        <v>3.3619911636363637</v>
      </c>
      <c r="I1124" s="51">
        <f>[1]SCE!I1113</f>
        <v>19.341036618181818</v>
      </c>
      <c r="J1124" s="51">
        <f>[1]SCE!J1113</f>
        <v>6359.6600909090912</v>
      </c>
      <c r="K1124" s="51">
        <f>[1]SCE!K1113</f>
        <v>0</v>
      </c>
      <c r="L1124" s="51">
        <f>[1]SCE!L1113</f>
        <v>6359.6600909090912</v>
      </c>
      <c r="M1124" s="51">
        <f>[1]SCE!M1113</f>
        <v>1338.0724831272728</v>
      </c>
      <c r="N1124" s="51">
        <f>[1]SCE!N1113</f>
        <v>7697.732574036364</v>
      </c>
      <c r="P1124" s="16">
        <v>477</v>
      </c>
    </row>
    <row r="1125" spans="1:17" ht="24.95" customHeight="1">
      <c r="A1125" s="47">
        <f>[1]SCE!A1114</f>
        <v>9004</v>
      </c>
      <c r="B1125" s="45" t="str">
        <f>[1]SCE!B1114</f>
        <v>Eletricista</v>
      </c>
      <c r="C1125" s="55" t="str">
        <f>[1]SCE!C1114</f>
        <v>HH</v>
      </c>
      <c r="D1125" s="55">
        <f>[1]SCE!D1114</f>
        <v>1273</v>
      </c>
      <c r="E1125" s="46">
        <f>[1]SCE!E1114</f>
        <v>24.903499999999998</v>
      </c>
      <c r="F1125" s="43">
        <f>[1]SCE!F1114</f>
        <v>0</v>
      </c>
      <c r="G1125" s="51">
        <f>[1]SCE!G1114</f>
        <v>24.903499999999998</v>
      </c>
      <c r="H1125" s="51">
        <f>[1]SCE!H1114</f>
        <v>5.2396963999999997</v>
      </c>
      <c r="I1125" s="51">
        <f>[1]SCE!I1114</f>
        <v>30.143196399999997</v>
      </c>
      <c r="J1125" s="51">
        <f>[1]SCE!J1114</f>
        <v>31702.155499999997</v>
      </c>
      <c r="K1125" s="51">
        <f>[1]SCE!K1114</f>
        <v>0</v>
      </c>
      <c r="L1125" s="51">
        <f>[1]SCE!L1114</f>
        <v>31702.155499999997</v>
      </c>
      <c r="M1125" s="51">
        <f>[1]SCE!M1114</f>
        <v>6670.1335171999999</v>
      </c>
      <c r="N1125" s="51">
        <f>[1]SCE!N1114</f>
        <v>38372.289017199997</v>
      </c>
      <c r="P1125" s="16">
        <v>1526</v>
      </c>
    </row>
    <row r="1126" spans="1:17" ht="24.95" customHeight="1">
      <c r="A1126" s="47">
        <f>[1]SCE!A1115</f>
        <v>9005</v>
      </c>
      <c r="B1126" s="45" t="str">
        <f>[1]SCE!B1115</f>
        <v>Oficial de Manutenção</v>
      </c>
      <c r="C1126" s="55" t="str">
        <f>[1]SCE!C1115</f>
        <v>HH</v>
      </c>
      <c r="D1126" s="55">
        <f>[1]SCE!D1115</f>
        <v>1273</v>
      </c>
      <c r="E1126" s="46">
        <f>[1]SCE!E1115</f>
        <v>20.257772727272727</v>
      </c>
      <c r="F1126" s="43">
        <f>[1]SCE!F1115</f>
        <v>0</v>
      </c>
      <c r="G1126" s="51">
        <f>[1]SCE!G1115</f>
        <v>20.257772727272727</v>
      </c>
      <c r="H1126" s="51">
        <f>[1]SCE!H1115</f>
        <v>4.262235381818182</v>
      </c>
      <c r="I1126" s="51">
        <f>[1]SCE!I1115</f>
        <v>24.520008109090909</v>
      </c>
      <c r="J1126" s="51">
        <f>[1]SCE!J1115</f>
        <v>25788.144681818179</v>
      </c>
      <c r="K1126" s="51">
        <f>[1]SCE!K1115</f>
        <v>0</v>
      </c>
      <c r="L1126" s="51">
        <f>[1]SCE!L1115</f>
        <v>25788.144681818179</v>
      </c>
      <c r="M1126" s="51">
        <f>[1]SCE!M1115</f>
        <v>5425.8256410545455</v>
      </c>
      <c r="N1126" s="51">
        <f>[1]SCE!N1115</f>
        <v>31213.970322872723</v>
      </c>
      <c r="P1126" s="16">
        <v>1526</v>
      </c>
    </row>
    <row r="1127" spans="1:17" ht="24.95" customHeight="1">
      <c r="A1127" s="47">
        <f>[1]SCE!A1116</f>
        <v>9006</v>
      </c>
      <c r="B1127" s="45" t="str">
        <f>[1]SCE!B1116</f>
        <v>SERRALHEIRO (HORISTA)</v>
      </c>
      <c r="C1127" s="55" t="str">
        <f>[1]SCE!C1116</f>
        <v>H</v>
      </c>
      <c r="D1127" s="55">
        <f>[1]SCE!D1116</f>
        <v>398</v>
      </c>
      <c r="E1127" s="46">
        <f>[1]SCE!E1116</f>
        <v>20.257772727272727</v>
      </c>
      <c r="F1127" s="43">
        <f>[1]SCE!F1116</f>
        <v>0</v>
      </c>
      <c r="G1127" s="51">
        <f>[1]SCE!G1116</f>
        <v>20.257772727272727</v>
      </c>
      <c r="H1127" s="51">
        <f>[1]SCE!H1116</f>
        <v>4.262235381818182</v>
      </c>
      <c r="I1127" s="51">
        <f>[1]SCE!I1116</f>
        <v>24.520008109090909</v>
      </c>
      <c r="J1127" s="51">
        <f>[1]SCE!J1116</f>
        <v>8062.5935454545452</v>
      </c>
      <c r="K1127" s="51">
        <f>[1]SCE!K1116</f>
        <v>0</v>
      </c>
      <c r="L1127" s="51">
        <f>[1]SCE!L1116</f>
        <v>8062.5935454545452</v>
      </c>
      <c r="M1127" s="51">
        <f>[1]SCE!M1116</f>
        <v>1696.3696819636364</v>
      </c>
      <c r="N1127" s="51">
        <f>[1]SCE!N1116</f>
        <v>9758.9632274181822</v>
      </c>
      <c r="P1127" s="16">
        <v>477</v>
      </c>
    </row>
    <row r="1128" spans="1:17" ht="24.95" customHeight="1">
      <c r="A1128" s="52">
        <f>[1]SCE!A1117</f>
        <v>9007</v>
      </c>
      <c r="B1128" s="53" t="str">
        <f>[1]SCE!B1117</f>
        <v>EXTINTOR DE INCÊNDIO DE PÓ QUÍMICO ABC 4,0 KG</v>
      </c>
      <c r="C1128" s="54" t="str">
        <f>[1]SCE!C1117</f>
        <v>UN</v>
      </c>
      <c r="D1128" s="54">
        <f>[1]SCE!D1117</f>
        <v>39</v>
      </c>
      <c r="E1128" s="42">
        <f>[1]SCE!E1117</f>
        <v>0</v>
      </c>
      <c r="F1128" s="43">
        <f>[1]SCE!F1117</f>
        <v>88.7</v>
      </c>
      <c r="G1128" s="51">
        <f>[1]SCE!G1117</f>
        <v>88.7</v>
      </c>
      <c r="H1128" s="51">
        <f>[1]SCE!H1117</f>
        <v>18.662480000000002</v>
      </c>
      <c r="I1128" s="51">
        <f>[1]SCE!I1117</f>
        <v>107.36248000000001</v>
      </c>
      <c r="J1128" s="51">
        <f>[1]SCE!J1117</f>
        <v>0</v>
      </c>
      <c r="K1128" s="51">
        <f>[1]SCE!K1117</f>
        <v>3459.3</v>
      </c>
      <c r="L1128" s="51">
        <f>[1]SCE!L1117</f>
        <v>3459.3</v>
      </c>
      <c r="M1128" s="51">
        <f>[1]SCE!M1117</f>
        <v>727.83672000000013</v>
      </c>
      <c r="N1128" s="51">
        <f>[1]SCE!N1117</f>
        <v>4187.1367200000004</v>
      </c>
    </row>
    <row r="1129" spans="1:17" ht="24.95" customHeight="1">
      <c r="A1129" s="52">
        <f>[1]SCE!A1118</f>
        <v>9008</v>
      </c>
      <c r="B1129" s="53" t="str">
        <f>[1]SCE!B1118</f>
        <v>EXTINTOR DE INCÊNDIO DE PÓ QUÍMICO ABC 6,0 KG</v>
      </c>
      <c r="C1129" s="54" t="str">
        <f>[1]SCE!C1118</f>
        <v>UN</v>
      </c>
      <c r="D1129" s="54">
        <f>[1]SCE!D1118</f>
        <v>39</v>
      </c>
      <c r="E1129" s="42">
        <f>[1]SCE!E1118</f>
        <v>0</v>
      </c>
      <c r="F1129" s="43">
        <f>[1]SCE!F1118</f>
        <v>115.1</v>
      </c>
      <c r="G1129" s="51">
        <f>[1]SCE!G1118</f>
        <v>115.1</v>
      </c>
      <c r="H1129" s="51">
        <f>[1]SCE!H1118</f>
        <v>24.217040000000001</v>
      </c>
      <c r="I1129" s="51">
        <f>[1]SCE!I1118</f>
        <v>139.31703999999999</v>
      </c>
      <c r="J1129" s="51">
        <f>[1]SCE!J1118</f>
        <v>0</v>
      </c>
      <c r="K1129" s="51">
        <f>[1]SCE!K1118</f>
        <v>4488.8999999999996</v>
      </c>
      <c r="L1129" s="51">
        <f>[1]SCE!L1118</f>
        <v>4488.8999999999996</v>
      </c>
      <c r="M1129" s="51">
        <f>[1]SCE!M1118</f>
        <v>944.46456000000001</v>
      </c>
      <c r="N1129" s="51">
        <f>[1]SCE!N1118</f>
        <v>5433.36456</v>
      </c>
    </row>
    <row r="1130" spans="1:17" ht="24.95" customHeight="1">
      <c r="A1130" s="52">
        <f>[1]SCE!A1119</f>
        <v>9009</v>
      </c>
      <c r="B1130" s="53" t="str">
        <f>[1]SCE!B1119</f>
        <v>EXTINTOR DE INCÊNDIO DE PÓ QUÍMICO ABC 8,0 KG</v>
      </c>
      <c r="C1130" s="54" t="str">
        <f>[1]SCE!C1119</f>
        <v>UN</v>
      </c>
      <c r="D1130" s="54">
        <f>[1]SCE!D1119</f>
        <v>14</v>
      </c>
      <c r="E1130" s="42">
        <f>[1]SCE!E1119</f>
        <v>0</v>
      </c>
      <c r="F1130" s="43">
        <f>[1]SCE!F1119</f>
        <v>151.85999999999999</v>
      </c>
      <c r="G1130" s="51">
        <f>[1]SCE!G1119</f>
        <v>151.85999999999999</v>
      </c>
      <c r="H1130" s="51">
        <f>[1]SCE!H1119</f>
        <v>31.951343999999999</v>
      </c>
      <c r="I1130" s="51">
        <f>[1]SCE!I1119</f>
        <v>183.81134399999999</v>
      </c>
      <c r="J1130" s="51">
        <f>[1]SCE!J1119</f>
        <v>0</v>
      </c>
      <c r="K1130" s="51">
        <f>[1]SCE!K1119</f>
        <v>2126.04</v>
      </c>
      <c r="L1130" s="51">
        <f>[1]SCE!L1119</f>
        <v>2126.04</v>
      </c>
      <c r="M1130" s="51">
        <f>[1]SCE!M1119</f>
        <v>447.31881599999997</v>
      </c>
      <c r="N1130" s="51">
        <f>[1]SCE!N1119</f>
        <v>2573.3588159999999</v>
      </c>
    </row>
    <row r="1131" spans="1:17" ht="24.95" customHeight="1">
      <c r="A1131" s="52">
        <f>[1]SCE!A1120</f>
        <v>9010</v>
      </c>
      <c r="B1131" s="53" t="str">
        <f>[1]SCE!B1120</f>
        <v>Lixeira Plástica Alta</v>
      </c>
      <c r="C1131" s="54" t="str">
        <f>[1]SCE!C1120</f>
        <v>UN</v>
      </c>
      <c r="D1131" s="54">
        <f>[1]SCE!D1120</f>
        <v>8</v>
      </c>
      <c r="E1131" s="42">
        <f>[1]SCE!E1120</f>
        <v>0</v>
      </c>
      <c r="F1131" s="43">
        <f>[1]SCE!F1120</f>
        <v>29.9</v>
      </c>
      <c r="G1131" s="51">
        <f>[1]SCE!G1120</f>
        <v>29.9</v>
      </c>
      <c r="H1131" s="51">
        <f>[1]SCE!H1120</f>
        <v>6.2909600000000001</v>
      </c>
      <c r="I1131" s="51">
        <f>[1]SCE!I1120</f>
        <v>36.190959999999997</v>
      </c>
      <c r="J1131" s="51">
        <f>[1]SCE!J1120</f>
        <v>0</v>
      </c>
      <c r="K1131" s="51">
        <f>[1]SCE!K1120</f>
        <v>239.2</v>
      </c>
      <c r="L1131" s="51">
        <f>[1]SCE!L1120</f>
        <v>239.2</v>
      </c>
      <c r="M1131" s="51">
        <f>[1]SCE!M1120</f>
        <v>50.327680000000001</v>
      </c>
      <c r="N1131" s="51">
        <f>[1]SCE!N1120</f>
        <v>289.52767999999998</v>
      </c>
    </row>
    <row r="1132" spans="1:17" ht="24.95" customHeight="1">
      <c r="A1132" s="52">
        <f>[1]SCE!A1121</f>
        <v>9011</v>
      </c>
      <c r="B1132" s="53" t="str">
        <f>[1]SCE!B1121</f>
        <v>Lixeira Plástica baixa</v>
      </c>
      <c r="C1132" s="54" t="str">
        <f>[1]SCE!C1121</f>
        <v>UN</v>
      </c>
      <c r="D1132" s="54">
        <f>[1]SCE!D1121</f>
        <v>8</v>
      </c>
      <c r="E1132" s="42">
        <f>[1]SCE!E1121</f>
        <v>0</v>
      </c>
      <c r="F1132" s="43">
        <f>[1]SCE!F1121</f>
        <v>19.899999999999999</v>
      </c>
      <c r="G1132" s="51">
        <f>[1]SCE!G1121</f>
        <v>19.899999999999999</v>
      </c>
      <c r="H1132" s="51">
        <f>[1]SCE!H1121</f>
        <v>4.18696</v>
      </c>
      <c r="I1132" s="51">
        <f>[1]SCE!I1121</f>
        <v>24.086959999999998</v>
      </c>
      <c r="J1132" s="51">
        <f>[1]SCE!J1121</f>
        <v>0</v>
      </c>
      <c r="K1132" s="51">
        <f>[1]SCE!K1121</f>
        <v>159.19999999999999</v>
      </c>
      <c r="L1132" s="51">
        <f>[1]SCE!L1121</f>
        <v>159.19999999999999</v>
      </c>
      <c r="M1132" s="51">
        <f>[1]SCE!M1121</f>
        <v>33.49568</v>
      </c>
      <c r="N1132" s="51">
        <f>[1]SCE!N1121</f>
        <v>192.69567999999998</v>
      </c>
    </row>
    <row r="1133" spans="1:17" ht="24.95" customHeight="1">
      <c r="A1133" s="52">
        <f>[1]SCE!A1122</f>
        <v>9012</v>
      </c>
      <c r="B1133" s="53" t="str">
        <f>[1]SCE!B1122</f>
        <v>Lixeira Plástica com Pedal</v>
      </c>
      <c r="C1133" s="54" t="str">
        <f>[1]SCE!C1122</f>
        <v>UN</v>
      </c>
      <c r="D1133" s="54">
        <f>[1]SCE!D1122</f>
        <v>2</v>
      </c>
      <c r="E1133" s="42">
        <f>[1]SCE!E1122</f>
        <v>0</v>
      </c>
      <c r="F1133" s="43">
        <f>[1]SCE!F1122</f>
        <v>92.5</v>
      </c>
      <c r="G1133" s="51">
        <f>[1]SCE!G1122</f>
        <v>92.5</v>
      </c>
      <c r="H1133" s="51">
        <f>[1]SCE!H1122</f>
        <v>19.462</v>
      </c>
      <c r="I1133" s="51">
        <f>[1]SCE!I1122</f>
        <v>111.962</v>
      </c>
      <c r="J1133" s="51">
        <f>[1]SCE!J1122</f>
        <v>0</v>
      </c>
      <c r="K1133" s="51">
        <f>[1]SCE!K1122</f>
        <v>185</v>
      </c>
      <c r="L1133" s="51">
        <f>[1]SCE!L1122</f>
        <v>185</v>
      </c>
      <c r="M1133" s="51">
        <f>[1]SCE!M1122</f>
        <v>38.923999999999999</v>
      </c>
      <c r="N1133" s="51">
        <f>[1]SCE!N1122</f>
        <v>223.92400000000001</v>
      </c>
    </row>
    <row r="1134" spans="1:17" ht="24.95" customHeight="1">
      <c r="A1134" s="52">
        <f>[1]SCE!A1123</f>
        <v>9013</v>
      </c>
      <c r="B1134" s="53" t="str">
        <f>[1]SCE!B1123</f>
        <v>Lixeira Inox com Pedal</v>
      </c>
      <c r="C1134" s="54" t="str">
        <f>[1]SCE!C1123</f>
        <v>UN</v>
      </c>
      <c r="D1134" s="54">
        <f>[1]SCE!D1123</f>
        <v>2</v>
      </c>
      <c r="E1134" s="42">
        <f>[1]SCE!E1123</f>
        <v>0</v>
      </c>
      <c r="F1134" s="43">
        <f>[1]SCE!F1123</f>
        <v>98.5</v>
      </c>
      <c r="G1134" s="51">
        <f>[1]SCE!G1123</f>
        <v>98.5</v>
      </c>
      <c r="H1134" s="51">
        <f>[1]SCE!H1123</f>
        <v>20.724399999999999</v>
      </c>
      <c r="I1134" s="51">
        <f>[1]SCE!I1123</f>
        <v>119.2244</v>
      </c>
      <c r="J1134" s="51">
        <f>[1]SCE!J1123</f>
        <v>0</v>
      </c>
      <c r="K1134" s="51">
        <f>[1]SCE!K1123</f>
        <v>197</v>
      </c>
      <c r="L1134" s="51">
        <f>[1]SCE!L1123</f>
        <v>197</v>
      </c>
      <c r="M1134" s="51">
        <f>[1]SCE!M1123</f>
        <v>41.448799999999999</v>
      </c>
      <c r="N1134" s="51">
        <f>[1]SCE!N1123</f>
        <v>238.44880000000001</v>
      </c>
    </row>
    <row r="1135" spans="1:17" ht="24.95" customHeight="1">
      <c r="A1135" s="52">
        <f>[1]SCE!A1124</f>
        <v>9014</v>
      </c>
      <c r="B1135" s="53" t="str">
        <f>[1]SCE!B1124</f>
        <v>MOBILIÁRIO - RETIRADA</v>
      </c>
      <c r="C1135" s="54" t="str">
        <f>[1]SCE!C1124</f>
        <v>UN</v>
      </c>
      <c r="D1135" s="54">
        <f>[1]SCE!D1124</f>
        <v>51</v>
      </c>
      <c r="E1135" s="42">
        <f>[1]SCE!E1124</f>
        <v>0</v>
      </c>
      <c r="F1135" s="43">
        <f>[1]SCE!F1124</f>
        <v>40</v>
      </c>
      <c r="G1135" s="51">
        <f>[1]SCE!G1124</f>
        <v>40</v>
      </c>
      <c r="H1135" s="51">
        <f>[1]SCE!H1124</f>
        <v>8.4160000000000004</v>
      </c>
      <c r="I1135" s="51">
        <f>[1]SCE!I1124</f>
        <v>48.415999999999997</v>
      </c>
      <c r="J1135" s="51">
        <f>[1]SCE!J1124</f>
        <v>0</v>
      </c>
      <c r="K1135" s="51">
        <f>[1]SCE!K1124</f>
        <v>2040</v>
      </c>
      <c r="L1135" s="51">
        <f>[1]SCE!L1124</f>
        <v>2040</v>
      </c>
      <c r="M1135" s="51">
        <f>[1]SCE!M1124</f>
        <v>429.21600000000001</v>
      </c>
      <c r="N1135" s="51">
        <f>[1]SCE!N1124</f>
        <v>2469.2159999999999</v>
      </c>
    </row>
    <row r="1136" spans="1:17" ht="24.95" customHeight="1">
      <c r="A1136" s="52">
        <f>[1]SCE!A1125</f>
        <v>9015</v>
      </c>
      <c r="B1136" s="53" t="str">
        <f>[1]SCE!B1125</f>
        <v>MOBILIÁRIO - REMANEJAMENTO</v>
      </c>
      <c r="C1136" s="54" t="str">
        <f>[1]SCE!C1125</f>
        <v>UN</v>
      </c>
      <c r="D1136" s="54">
        <f>[1]SCE!D1125</f>
        <v>51</v>
      </c>
      <c r="E1136" s="42">
        <f>[1]SCE!E1125</f>
        <v>0</v>
      </c>
      <c r="F1136" s="43">
        <f>[1]SCE!F1125</f>
        <v>115.05</v>
      </c>
      <c r="G1136" s="51">
        <f>[1]SCE!G1125</f>
        <v>115.05</v>
      </c>
      <c r="H1136" s="51">
        <f>[1]SCE!H1125</f>
        <v>24.206520000000001</v>
      </c>
      <c r="I1136" s="51">
        <f>[1]SCE!I1125</f>
        <v>139.25651999999999</v>
      </c>
      <c r="J1136" s="51">
        <f>[1]SCE!J1125</f>
        <v>0</v>
      </c>
      <c r="K1136" s="51">
        <f>[1]SCE!K1125</f>
        <v>5867.55</v>
      </c>
      <c r="L1136" s="51">
        <f>[1]SCE!L1125</f>
        <v>5867.55</v>
      </c>
      <c r="M1136" s="51">
        <f>[1]SCE!M1125</f>
        <v>1234.53252</v>
      </c>
      <c r="N1136" s="51">
        <f>[1]SCE!N1125</f>
        <v>7102.0825199999999</v>
      </c>
    </row>
    <row r="1137" spans="1:19" ht="24.95" customHeight="1">
      <c r="A1137" s="52">
        <f>[1]SCE!A1126</f>
        <v>9016</v>
      </c>
      <c r="B1137" s="53" t="str">
        <f>[1]SCE!B1126</f>
        <v>Capacho</v>
      </c>
      <c r="C1137" s="54" t="str">
        <f>[1]SCE!C1126</f>
        <v>m2</v>
      </c>
      <c r="D1137" s="54">
        <f>[1]SCE!D1126</f>
        <v>26</v>
      </c>
      <c r="E1137" s="42">
        <f>[1]SCE!E1126</f>
        <v>0</v>
      </c>
      <c r="F1137" s="43">
        <f>[1]SCE!F1126</f>
        <v>135</v>
      </c>
      <c r="G1137" s="51">
        <f>[1]SCE!G1126</f>
        <v>135</v>
      </c>
      <c r="H1137" s="51">
        <f>[1]SCE!H1126</f>
        <v>28.404</v>
      </c>
      <c r="I1137" s="51">
        <f>[1]SCE!I1126</f>
        <v>163.404</v>
      </c>
      <c r="J1137" s="51">
        <f>[1]SCE!J1126</f>
        <v>0</v>
      </c>
      <c r="K1137" s="51">
        <f>[1]SCE!K1126</f>
        <v>3510</v>
      </c>
      <c r="L1137" s="51">
        <f>[1]SCE!L1126</f>
        <v>3510</v>
      </c>
      <c r="M1137" s="51">
        <f>[1]SCE!M1126</f>
        <v>738.50400000000002</v>
      </c>
      <c r="N1137" s="51">
        <f>[1]SCE!N1126</f>
        <v>4248.5039999999999</v>
      </c>
    </row>
    <row r="1138" spans="1:19" ht="87" customHeight="1">
      <c r="A1138" s="52">
        <f>[1]SCE!A1127</f>
        <v>9017</v>
      </c>
      <c r="B1138" s="53" t="str">
        <f>[1]SCE!B1127</f>
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</c>
      <c r="C1138" s="54" t="str">
        <f>[1]SCE!C1127</f>
        <v>mês</v>
      </c>
      <c r="D1138" s="54">
        <f>[1]SCE!D1127</f>
        <v>1</v>
      </c>
      <c r="E1138" s="42">
        <f>[1]SCE!E1127</f>
        <v>0</v>
      </c>
      <c r="F1138" s="43">
        <f>[1]SCE!F1127</f>
        <v>13682.6</v>
      </c>
      <c r="G1138" s="51">
        <f>[1]SCE!G1127</f>
        <v>13682.6</v>
      </c>
      <c r="H1138" s="51">
        <f>[1]SCE!H1127</f>
        <v>2878.8190400000003</v>
      </c>
      <c r="I1138" s="51">
        <f>[1]SCE!I1127</f>
        <v>16561.419040000001</v>
      </c>
      <c r="J1138" s="51">
        <f>[1]SCE!J1127</f>
        <v>0</v>
      </c>
      <c r="K1138" s="51">
        <f>[1]SCE!K1127</f>
        <v>13682.6</v>
      </c>
      <c r="L1138" s="51">
        <f>[1]SCE!L1127</f>
        <v>13682.6</v>
      </c>
      <c r="M1138" s="51">
        <f>[1]SCE!M1127</f>
        <v>2878.8190400000003</v>
      </c>
      <c r="N1138" s="51">
        <f>[1]SCE!N1127</f>
        <v>16561.419040000001</v>
      </c>
    </row>
    <row r="1139" spans="1:19" ht="64.5" customHeight="1">
      <c r="A1139" s="52">
        <f>[1]SCE!A1128</f>
        <v>9018</v>
      </c>
      <c r="B1139" s="53" t="str">
        <f>[1]SCE!B1128</f>
        <v>SUBESTAÇÃO ABRIGADA EM ALVENARIA DE 112kVA, 13.800V-380/220V, COM POSTO DE MEDIÇÃO DISJUNTOR E TRANSFORMADOR E QUADRO GERAL DE BAIXA TENSÃO, MATERIAIS E ACESSÓRIOS</v>
      </c>
      <c r="C1139" s="54" t="str">
        <f>[1]SCE!C1128</f>
        <v>UN</v>
      </c>
      <c r="D1139" s="54">
        <f>[1]SCE!D1128</f>
        <v>1</v>
      </c>
      <c r="E1139" s="42">
        <f>[1]SCE!E1128</f>
        <v>0</v>
      </c>
      <c r="F1139" s="43">
        <f>[1]SCE!F1128</f>
        <v>20731.22</v>
      </c>
      <c r="G1139" s="51">
        <f>[1]SCE!G1128</f>
        <v>20731.22</v>
      </c>
      <c r="H1139" s="51">
        <f>[1]SCE!H1128</f>
        <v>4361.848688</v>
      </c>
      <c r="I1139" s="51">
        <f>[1]SCE!I1128</f>
        <v>25093.068687999999</v>
      </c>
      <c r="J1139" s="51">
        <f>[1]SCE!J1128</f>
        <v>0</v>
      </c>
      <c r="K1139" s="51">
        <f>[1]SCE!K1128</f>
        <v>20731.22</v>
      </c>
      <c r="L1139" s="51">
        <f>[1]SCE!L1128</f>
        <v>20731.22</v>
      </c>
      <c r="M1139" s="51">
        <f>[1]SCE!M1128</f>
        <v>4361.848688</v>
      </c>
      <c r="N1139" s="51">
        <f>[1]SCE!N1128</f>
        <v>25093.068687999999</v>
      </c>
    </row>
    <row r="1140" spans="1:19" ht="24.95" customHeight="1">
      <c r="A1140" s="52">
        <f>[1]SCE!A1129</f>
        <v>9019</v>
      </c>
      <c r="B1140" s="53" t="str">
        <f>[1]SCE!B1129</f>
        <v>SUBESTAÇÃO AÉREA 15 KV PARA 150 KVA COMPLETA</v>
      </c>
      <c r="C1140" s="54" t="str">
        <f>[1]SCE!C1129</f>
        <v>UN</v>
      </c>
      <c r="D1140" s="54">
        <f>[1]SCE!D1129</f>
        <v>1</v>
      </c>
      <c r="E1140" s="42">
        <f>[1]SCE!E1129</f>
        <v>0</v>
      </c>
      <c r="F1140" s="43">
        <f>[1]SCE!F1129</f>
        <v>13475.29</v>
      </c>
      <c r="G1140" s="51">
        <f>[1]SCE!G1129</f>
        <v>13475.29</v>
      </c>
      <c r="H1140" s="51">
        <f>[1]SCE!H1129</f>
        <v>2835.2010160000004</v>
      </c>
      <c r="I1140" s="51">
        <f>[1]SCE!I1129</f>
        <v>16310.491016000002</v>
      </c>
      <c r="J1140" s="51">
        <f>[1]SCE!J1129</f>
        <v>0</v>
      </c>
      <c r="K1140" s="51">
        <f>[1]SCE!K1129</f>
        <v>13475.29</v>
      </c>
      <c r="L1140" s="51">
        <f>[1]SCE!L1129</f>
        <v>13475.29</v>
      </c>
      <c r="M1140" s="51">
        <f>[1]SCE!M1129</f>
        <v>2835.2010160000004</v>
      </c>
      <c r="N1140" s="51">
        <f>[1]SCE!N1129</f>
        <v>16310.491016000002</v>
      </c>
    </row>
    <row r="1141" spans="1:19" ht="24.95" customHeight="1">
      <c r="A1141" s="52">
        <f>[1]SCE!A1130</f>
        <v>9020</v>
      </c>
      <c r="B1141" s="53" t="str">
        <f>[1]SCE!B1130</f>
        <v>LIMPEZA DE DUTOS, ACESSÓRIOS E ELEMENTOS DE DISTRIBUIÇÃO DE AR</v>
      </c>
      <c r="C1141" s="54" t="str">
        <f>[1]SCE!C1130</f>
        <v>M</v>
      </c>
      <c r="D1141" s="54">
        <f>[1]SCE!D1130</f>
        <v>49</v>
      </c>
      <c r="E1141" s="42">
        <f>[1]SCE!E1130</f>
        <v>0</v>
      </c>
      <c r="F1141" s="43">
        <f>[1]SCE!F1130</f>
        <v>116</v>
      </c>
      <c r="G1141" s="51">
        <f>[1]SCE!G1130</f>
        <v>116</v>
      </c>
      <c r="H1141" s="51">
        <f>[1]SCE!H1130</f>
        <v>24.406400000000001</v>
      </c>
      <c r="I1141" s="51">
        <f>[1]SCE!I1130</f>
        <v>140.40639999999999</v>
      </c>
      <c r="J1141" s="51">
        <f>[1]SCE!J1130</f>
        <v>0</v>
      </c>
      <c r="K1141" s="51">
        <f>[1]SCE!K1130</f>
        <v>5684</v>
      </c>
      <c r="L1141" s="51">
        <f>[1]SCE!L1130</f>
        <v>5684</v>
      </c>
      <c r="M1141" s="51">
        <f>[1]SCE!M1130</f>
        <v>1195.9136000000001</v>
      </c>
      <c r="N1141" s="51">
        <f>[1]SCE!N1130</f>
        <v>6879.9135999999999</v>
      </c>
    </row>
    <row r="1142" spans="1:19" ht="24.95" customHeight="1">
      <c r="A1142" s="47">
        <f>[1]SCE!A1131</f>
        <v>9021</v>
      </c>
      <c r="B1142" s="45" t="str">
        <f>[1]SCE!B1131</f>
        <v>Técnico Eletrotécnico</v>
      </c>
      <c r="C1142" s="55" t="str">
        <f>[1]SCE!C1131</f>
        <v>HH</v>
      </c>
      <c r="D1142" s="55">
        <f>[1]SCE!D1131</f>
        <v>11</v>
      </c>
      <c r="E1142" s="46">
        <f>[1]SCE!E1131</f>
        <v>34.05677272727273</v>
      </c>
      <c r="F1142" s="43">
        <f>[1]SCE!F1131</f>
        <v>0</v>
      </c>
      <c r="G1142" s="51">
        <f>[1]SCE!G1131</f>
        <v>34.05677272727273</v>
      </c>
      <c r="H1142" s="51">
        <f>[1]SCE!H1131</f>
        <v>7.165544981818182</v>
      </c>
      <c r="I1142" s="51">
        <f>[1]SCE!I1131</f>
        <v>41.222317709090909</v>
      </c>
      <c r="J1142" s="51">
        <f>[1]SCE!J1131</f>
        <v>374.62450000000001</v>
      </c>
      <c r="K1142" s="51">
        <f>[1]SCE!K1131</f>
        <v>0</v>
      </c>
      <c r="L1142" s="51">
        <f>[1]SCE!L1131</f>
        <v>374.62450000000001</v>
      </c>
      <c r="M1142" s="51">
        <f>[1]SCE!M1131</f>
        <v>78.820994800000008</v>
      </c>
      <c r="N1142" s="51">
        <f>[1]SCE!N1131</f>
        <v>453.44549480000001</v>
      </c>
    </row>
    <row r="1143" spans="1:19" ht="24.95" customHeight="1">
      <c r="A1143" s="44">
        <f>[1]SCE!A1132</f>
        <v>9022</v>
      </c>
      <c r="B1143" s="45" t="str">
        <f>[1]SCE!B1132</f>
        <v xml:space="preserve">Técnico Eletrônica/Mecatrônica </v>
      </c>
      <c r="C1143" s="55" t="str">
        <f>[1]SCE!C1132</f>
        <v>HH</v>
      </c>
      <c r="D1143" s="55">
        <f>[1]SCE!D1132</f>
        <v>11</v>
      </c>
      <c r="E1143" s="46">
        <f>[1]SCE!E1132</f>
        <v>27.018272727272723</v>
      </c>
      <c r="F1143" s="43">
        <f>[1]SCE!F1132</f>
        <v>0</v>
      </c>
      <c r="G1143" s="51">
        <f>[1]SCE!G1132</f>
        <v>27.018272727272723</v>
      </c>
      <c r="H1143" s="51">
        <f>[1]SCE!H1132</f>
        <v>5.6846445818181808</v>
      </c>
      <c r="I1143" s="51">
        <f>[1]SCE!I1132</f>
        <v>32.702917309090907</v>
      </c>
      <c r="J1143" s="51">
        <f>[1]SCE!J1132</f>
        <v>297.20099999999996</v>
      </c>
      <c r="K1143" s="51">
        <f>[1]SCE!K1132</f>
        <v>0</v>
      </c>
      <c r="L1143" s="51">
        <f>[1]SCE!L1132</f>
        <v>297.20099999999996</v>
      </c>
      <c r="M1143" s="51">
        <f>[1]SCE!M1132</f>
        <v>62.531090399999989</v>
      </c>
      <c r="N1143" s="51">
        <f>[1]SCE!N1132</f>
        <v>359.73209039999995</v>
      </c>
    </row>
    <row r="1144" spans="1:19" s="28" customFormat="1" ht="18">
      <c r="A1144" s="112" t="s">
        <v>168</v>
      </c>
      <c r="B1144" s="110"/>
      <c r="C1144" s="110"/>
      <c r="D1144" s="110"/>
      <c r="E1144" s="110"/>
      <c r="F1144" s="110"/>
      <c r="G1144" s="110"/>
      <c r="H1144" s="110"/>
      <c r="I1144" s="111"/>
      <c r="J1144" s="56">
        <f>[1]SCE!J1133</f>
        <v>117567.80168181816</v>
      </c>
      <c r="K1144" s="56">
        <f>[1]SCE!K1133</f>
        <v>2485692.7255716925</v>
      </c>
      <c r="L1144" s="56">
        <f>[1]SCE!L1133</f>
        <v>2603260.5272535104</v>
      </c>
      <c r="M1144" s="56">
        <f>[1]SCE!M1133</f>
        <v>547726.01493413979</v>
      </c>
      <c r="N1144" s="56">
        <f>[1]SCE!N1133</f>
        <v>3150986.5421876549</v>
      </c>
    </row>
    <row r="1145" spans="1:19" s="28" customFormat="1" ht="18">
      <c r="A1145" s="112" t="s">
        <v>169</v>
      </c>
      <c r="B1145" s="110"/>
      <c r="C1145" s="110"/>
      <c r="D1145" s="110"/>
      <c r="E1145" s="110"/>
      <c r="F1145" s="110"/>
      <c r="G1145" s="110"/>
      <c r="H1145" s="110"/>
      <c r="I1145" s="111"/>
      <c r="J1145" s="56">
        <f>[1]SCE!J1134</f>
        <v>9797.3168068181803</v>
      </c>
      <c r="K1145" s="56">
        <f>[1]SCE!K1134</f>
        <v>207141.06046430769</v>
      </c>
      <c r="L1145" s="56">
        <f>[1]SCE!L1134</f>
        <v>216938.37727112588</v>
      </c>
      <c r="M1145" s="56">
        <f>[1]SCE!M1134</f>
        <v>45643.83457784498</v>
      </c>
      <c r="N1145" s="56">
        <f>[1]SCE!N1134</f>
        <v>262582.21184897126</v>
      </c>
    </row>
    <row r="1146" spans="1:19" s="20" customFormat="1" ht="18">
      <c r="A1146" s="109" t="s">
        <v>165</v>
      </c>
      <c r="B1146" s="110"/>
      <c r="C1146" s="110"/>
      <c r="D1146" s="110"/>
      <c r="E1146" s="110"/>
      <c r="F1146" s="110"/>
      <c r="G1146" s="110"/>
      <c r="H1146" s="111"/>
      <c r="I1146" s="68">
        <f>[1]SCE!$I$1135</f>
        <v>0.2104</v>
      </c>
      <c r="J1146" s="57">
        <f>[1]SCE!J1135</f>
        <v>2061.3554561545452</v>
      </c>
      <c r="K1146" s="57">
        <f>[1]SCE!K1135</f>
        <v>43582.47912169034</v>
      </c>
      <c r="L1146" s="57">
        <f>[1]SCE!L1135</f>
        <v>45643.834577844886</v>
      </c>
      <c r="M1146" s="57"/>
      <c r="N1146" s="58"/>
      <c r="O1146" s="29"/>
      <c r="Q1146" s="30"/>
      <c r="R1146" s="31"/>
      <c r="S1146" s="32"/>
    </row>
    <row r="1147" spans="1:19" s="20" customFormat="1" ht="18">
      <c r="A1147" s="109" t="s">
        <v>170</v>
      </c>
      <c r="B1147" s="110"/>
      <c r="C1147" s="110"/>
      <c r="D1147" s="110"/>
      <c r="E1147" s="110"/>
      <c r="F1147" s="110"/>
      <c r="G1147" s="110"/>
      <c r="H1147" s="110"/>
      <c r="I1147" s="111"/>
      <c r="J1147" s="59">
        <f>[1]SCE!J1136</f>
        <v>11858.672262972726</v>
      </c>
      <c r="K1147" s="59">
        <f>[1]SCE!K1136</f>
        <v>250723.53958599805</v>
      </c>
      <c r="L1147" s="115">
        <f>[1]SCE!$L$1136</f>
        <v>262582.21184897079</v>
      </c>
      <c r="M1147" s="116"/>
      <c r="N1147" s="117"/>
      <c r="O1147" s="33"/>
      <c r="Q1147" s="34"/>
      <c r="R1147" s="31"/>
      <c r="S1147" s="32"/>
    </row>
    <row r="1148" spans="1:19" s="20" customFormat="1" ht="19.149999999999999" customHeight="1">
      <c r="A1148" s="119" t="s">
        <v>185</v>
      </c>
      <c r="B1148" s="110"/>
      <c r="C1148" s="110"/>
      <c r="D1148" s="110"/>
      <c r="E1148" s="110"/>
      <c r="F1148" s="110"/>
      <c r="G1148" s="110"/>
      <c r="H1148" s="110"/>
      <c r="I1148" s="111"/>
      <c r="J1148" s="113">
        <f>[1]SCE!$J$1137</f>
        <v>90241.64</v>
      </c>
      <c r="K1148" s="114"/>
      <c r="L1148" s="114"/>
      <c r="M1148" s="114"/>
      <c r="N1148" s="335"/>
      <c r="O1148" s="34"/>
      <c r="P1148" s="31"/>
      <c r="Q1148" s="35"/>
    </row>
    <row r="1149" spans="1:19" s="20" customFormat="1" ht="18">
      <c r="A1149" s="109" t="s">
        <v>186</v>
      </c>
      <c r="B1149" s="110"/>
      <c r="C1149" s="110"/>
      <c r="D1149" s="110"/>
      <c r="E1149" s="110"/>
      <c r="F1149" s="110"/>
      <c r="G1149" s="110"/>
      <c r="H1149" s="110"/>
      <c r="I1149" s="111"/>
      <c r="J1149" s="60">
        <f>[1]SCE!J1138</f>
        <v>0.1314102033492823</v>
      </c>
      <c r="K1149" s="60">
        <f>[1]SCE!K1138</f>
        <v>2.7783575252621522</v>
      </c>
      <c r="L1149" s="76">
        <f>[1]SCE!$L$1138</f>
        <v>2.9097677286114343</v>
      </c>
      <c r="M1149" s="118"/>
      <c r="N1149" s="336"/>
      <c r="O1149" s="34"/>
      <c r="P1149" s="31"/>
      <c r="Q1149" s="35"/>
    </row>
    <row r="1150" spans="1:19" ht="14.1">
      <c r="A1150" s="20"/>
      <c r="B1150" s="23"/>
      <c r="C1150" s="24"/>
      <c r="D1150" s="25"/>
      <c r="E1150" s="25"/>
      <c r="F1150" s="25"/>
      <c r="G1150" s="25"/>
      <c r="H1150" s="25"/>
      <c r="I1150" s="25"/>
      <c r="J1150" s="26"/>
      <c r="K1150" s="26"/>
      <c r="L1150" s="26"/>
      <c r="M1150" s="26"/>
      <c r="N1150" s="26"/>
    </row>
    <row r="1151" spans="1:19" ht="14.1">
      <c r="A1151" s="82" t="s">
        <v>144</v>
      </c>
      <c r="B1151" s="82"/>
      <c r="E1151" s="19"/>
      <c r="F1151" s="19"/>
      <c r="G1151" s="19"/>
      <c r="H1151" s="19"/>
      <c r="I1151" s="19"/>
      <c r="J1151" s="18"/>
      <c r="K1151" s="18"/>
      <c r="L1151" s="18"/>
      <c r="M1151" s="18"/>
      <c r="N1151" s="18"/>
    </row>
    <row r="1152" spans="1:19" ht="45" customHeight="1">
      <c r="A1152" s="83" t="s">
        <v>173</v>
      </c>
      <c r="B1152" s="333"/>
      <c r="C1152" s="333"/>
      <c r="D1152" s="333"/>
      <c r="E1152" s="333"/>
      <c r="F1152" s="333"/>
      <c r="G1152" s="333"/>
      <c r="H1152" s="333"/>
      <c r="I1152" s="333"/>
      <c r="J1152" s="333"/>
      <c r="K1152" s="334"/>
      <c r="L1152" s="334"/>
      <c r="M1152" s="334"/>
      <c r="N1152" s="334"/>
    </row>
    <row r="1153" spans="1:14" ht="10.15" customHeight="1">
      <c r="A1153" s="39"/>
      <c r="B1153" s="39"/>
      <c r="C1153" s="12"/>
      <c r="D1153" s="38"/>
      <c r="E1153" s="40"/>
      <c r="F1153" s="40"/>
      <c r="G1153" s="40"/>
      <c r="H1153" s="40"/>
      <c r="I1153" s="40"/>
      <c r="J1153" s="40"/>
      <c r="K1153" s="40"/>
      <c r="L1153" s="40"/>
      <c r="M1153" s="337"/>
      <c r="N1153" s="337"/>
    </row>
    <row r="1154" spans="1:14" ht="30" customHeight="1">
      <c r="A1154" s="71" t="s">
        <v>174</v>
      </c>
      <c r="B1154" s="72"/>
      <c r="C1154" s="72"/>
      <c r="D1154" s="72"/>
      <c r="E1154" s="72"/>
      <c r="F1154" s="72"/>
      <c r="G1154" s="72"/>
      <c r="H1154" s="72"/>
      <c r="I1154" s="72"/>
      <c r="J1154" s="333"/>
      <c r="K1154" s="334"/>
      <c r="L1154" s="334"/>
      <c r="M1154" s="334"/>
      <c r="N1154" s="334"/>
    </row>
    <row r="1155" spans="1:14" ht="12.6" customHeight="1">
      <c r="A1155" s="20"/>
      <c r="B1155" s="23"/>
      <c r="C1155" s="24"/>
      <c r="D1155" s="25"/>
      <c r="E1155" s="25"/>
      <c r="F1155" s="25"/>
      <c r="G1155" s="25"/>
      <c r="H1155" s="25"/>
      <c r="I1155" s="25"/>
      <c r="J1155" s="25"/>
      <c r="K1155" s="41"/>
      <c r="L1155" s="41"/>
      <c r="M1155" s="337"/>
      <c r="N1155" s="337"/>
    </row>
    <row r="1156" spans="1:14" ht="25.15" customHeight="1">
      <c r="A1156" s="70" t="s">
        <v>187</v>
      </c>
      <c r="B1156" s="72"/>
      <c r="C1156" s="72"/>
      <c r="D1156" s="72"/>
      <c r="E1156" s="72"/>
      <c r="F1156" s="72"/>
      <c r="G1156" s="72"/>
      <c r="H1156" s="72"/>
      <c r="I1156" s="333"/>
      <c r="J1156" s="334"/>
      <c r="K1156" s="334"/>
      <c r="L1156" s="334"/>
      <c r="M1156" s="334"/>
      <c r="N1156" s="334"/>
    </row>
    <row r="1157" spans="1:14" ht="13.9" customHeight="1">
      <c r="A1157" s="337"/>
      <c r="B1157" s="338"/>
      <c r="C1157" s="339"/>
      <c r="D1157" s="340"/>
      <c r="E1157" s="340"/>
      <c r="F1157" s="340"/>
      <c r="G1157" s="340"/>
      <c r="H1157" s="340"/>
      <c r="I1157" s="340"/>
      <c r="J1157" s="340"/>
      <c r="K1157" s="341"/>
      <c r="L1157" s="341"/>
      <c r="M1157" s="337"/>
      <c r="N1157" s="337"/>
    </row>
    <row r="1158" spans="1:14" ht="30.6" customHeight="1">
      <c r="A1158" s="70" t="s">
        <v>176</v>
      </c>
      <c r="B1158" s="72"/>
      <c r="C1158" s="72"/>
      <c r="D1158" s="334"/>
      <c r="E1158" s="334"/>
      <c r="F1158" s="334"/>
      <c r="G1158" s="334"/>
      <c r="H1158" s="334"/>
      <c r="I1158" s="334"/>
      <c r="J1158" s="334"/>
      <c r="K1158" s="334"/>
      <c r="L1158" s="334"/>
      <c r="M1158" s="334"/>
      <c r="N1158" s="334"/>
    </row>
    <row r="1159" spans="1:14" ht="19.899999999999999" customHeight="1"/>
    <row r="1160" spans="1:14" ht="30" customHeight="1"/>
    <row r="1161" spans="1:14" ht="19.899999999999999" customHeight="1"/>
    <row r="1162" spans="1:14" ht="19.899999999999999" customHeight="1"/>
    <row r="1163" spans="1:14" ht="19.899999999999999" customHeight="1"/>
    <row r="1169" ht="24" customHeight="1"/>
    <row r="1170" ht="19.899999999999999" customHeight="1"/>
    <row r="1173" ht="37.15" customHeight="1"/>
    <row r="1174" ht="29.45" customHeight="1"/>
    <row r="1175" ht="13.15" customHeight="1"/>
  </sheetData>
  <mergeCells count="43">
    <mergeCell ref="A6:D6"/>
    <mergeCell ref="A1:D1"/>
    <mergeCell ref="A2:D2"/>
    <mergeCell ref="A3:D3"/>
    <mergeCell ref="A4:D4"/>
    <mergeCell ref="A5:D5"/>
    <mergeCell ref="A7:D7"/>
    <mergeCell ref="A8:D8"/>
    <mergeCell ref="A9:D9"/>
    <mergeCell ref="A10:D10"/>
    <mergeCell ref="A11:D11"/>
    <mergeCell ref="E12:I13"/>
    <mergeCell ref="J12:N13"/>
    <mergeCell ref="A13:D13"/>
    <mergeCell ref="A14:A16"/>
    <mergeCell ref="B14:B16"/>
    <mergeCell ref="C14:C16"/>
    <mergeCell ref="D14:D16"/>
    <mergeCell ref="E14:I14"/>
    <mergeCell ref="J14:N14"/>
    <mergeCell ref="E15:E16"/>
    <mergeCell ref="A12:D12"/>
    <mergeCell ref="N15:N16"/>
    <mergeCell ref="K15:K16"/>
    <mergeCell ref="L15:L16"/>
    <mergeCell ref="F15:F16"/>
    <mergeCell ref="G15:G16"/>
    <mergeCell ref="J1148:N1148"/>
    <mergeCell ref="L1147:N1147"/>
    <mergeCell ref="L1149:N1149"/>
    <mergeCell ref="A1147:I1147"/>
    <mergeCell ref="A1148:I1148"/>
    <mergeCell ref="A1149:I1149"/>
    <mergeCell ref="I15:I16"/>
    <mergeCell ref="J15:J16"/>
    <mergeCell ref="A1146:H1146"/>
    <mergeCell ref="A1144:I1144"/>
    <mergeCell ref="A1145:I1145"/>
    <mergeCell ref="A1158:N1158"/>
    <mergeCell ref="A1152:N1152"/>
    <mergeCell ref="A1151:B1151"/>
    <mergeCell ref="A1154:N1154"/>
    <mergeCell ref="A1156:N1156"/>
  </mergeCells>
  <conditionalFormatting sqref="D1142:D1143">
    <cfRule type="cellIs" dxfId="1" priority="2" operator="lessThan">
      <formula>0</formula>
    </cfRule>
  </conditionalFormatting>
  <conditionalFormatting sqref="D1122:D1127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  <_x002a__x002e_tipodearquivo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D98FBFEC-283A-45CD-8B30-FBE50E1AE4EE}"/>
</file>

<file path=customXml/itemProps2.xml><?xml version="1.0" encoding="utf-8"?>
<ds:datastoreItem xmlns:ds="http://schemas.openxmlformats.org/officeDocument/2006/customXml" ds:itemID="{661454FF-AED9-4FCA-B7BA-EAEC37C36B85}"/>
</file>

<file path=customXml/itemProps3.xml><?xml version="1.0" encoding="utf-8"?>
<ds:datastoreItem xmlns:ds="http://schemas.openxmlformats.org/officeDocument/2006/customXml" ds:itemID="{34596483-D004-45C8-913A-EB41905BED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Alfredo de Castro Oliveira Filho</dc:creator>
  <cp:keywords/>
  <dc:description/>
  <cp:lastModifiedBy>Alfredo de Castro Oliveira Filho</cp:lastModifiedBy>
  <cp:revision/>
  <dcterms:created xsi:type="dcterms:W3CDTF">2022-10-05T22:34:32Z</dcterms:created>
  <dcterms:modified xsi:type="dcterms:W3CDTF">2023-12-27T16:38:22Z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2023-11-16T20:03:23Z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230487cc-933f-4740-ac1e-ee5b0c935be7</vt:lpwstr>
  </property>
  <property fmtid="{D5CDD505-2E9C-101B-9397-08002B2CF9AE}" pid="10" name="MSIP_Label_fde7aacd-7cc4-4c31-9e6f-7ef306428f09_ContentBits">
    <vt:lpwstr>1</vt:lpwstr>
  </property>
</Properties>
</file>